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<sst xmlns="http://schemas.openxmlformats.org/spreadsheetml/2006/main" count="1315" uniqueCount="673">
  <si>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</si>
  <si>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</si>
  <si>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</si>
  <si>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</si>
  <si>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</si>
  <si>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</si>
  <si>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</si>
  <si>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</si>
  <si>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</si>
  <si>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</si>
  <si>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</si>
  <si>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</si>
  <si>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</si>
  <si>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</si>
  <si>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</si>
  <si>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</si>
  <si>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</si>
  <si>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</si>
  <si>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</si>
  <si>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</si>
  <si>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</si>
  <si>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</si>
  <si>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</si>
  <si>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</si>
  <si>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</si>
  <si>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</si>
  <si>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</si>
  <si>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</si>
  <si>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</si>
  <si>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</si>
  <si>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</si>
  <si>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</si>
  <si>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</si>
  <si>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</si>
  <si>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</si>
  <si>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</si>
  <si>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</si>
  <si>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</si>
  <si>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</si>
  <si>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</si>
  <si>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</si>
  <si>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</si>
  <si>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</si>
  <si>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</si>
  <si>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</si>
  <si>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</si>
  <si>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</si>
  <si>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</si>
  <si>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</si>
  <si>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</si>
  <si>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</si>
  <si>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</si>
  <si>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</si>
  <si>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</si>
  <si>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</si>
  <si>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</si>
  <si>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</si>
  <si>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</si>
  <si>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</si>
  <si>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</si>
  <si>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</si>
  <si>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</si>
  <si>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</si>
  <si>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</si>
  <si>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</si>
  <si>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</si>
  <si>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</si>
  <si>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</si>
  <si>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</si>
  <si>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</si>
  <si>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</si>
  <si>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</si>
  <si>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</si>
  <si>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</si>
  <si>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</si>
  <si>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</si>
  <si>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</si>
  <si>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</si>
  <si>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</si>
  <si>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</si>
  <si>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</si>
  <si>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</si>
  <si>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</si>
  <si>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</si>
  <si>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</si>
  <si>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</si>
  <si>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</si>
  <si>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</si>
  <si>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</si>
  <si>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</si>
  <si>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</si>
  <si>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</si>
  <si>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</si>
  <si>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</si>
  <si>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</si>
  <si>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</si>
  <si>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</si>
  <si>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</si>
  <si>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</si>
  <si>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</si>
  <si>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</si>
  <si>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</si>
  <si>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</si>
  <si>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</si>
  <si>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</si>
  <si>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</si>
  <si>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</si>
  <si>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</si>
  <si>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</si>
  <si>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</si>
  <si>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</si>
  <si>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</si>
  <si>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</si>
  <si>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</si>
  <si>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</si>
  <si>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</si>
  <si>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</si>
  <si>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</si>
  <si>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</si>
  <si>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</si>
  <si>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</si>
  <si>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</si>
  <si>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</si>
  <si>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</si>
  <si>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</si>
  <si>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</si>
  <si>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</si>
  <si>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</si>
  <si>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</si>
  <si>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</si>
  <si>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</si>
  <si>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</si>
  <si>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</si>
  <si>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</si>
  <si>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</si>
  <si>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</si>
  <si>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</si>
  <si>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</si>
  <si>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</si>
  <si>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</si>
  <si>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</si>
  <si>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</si>
  <si>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</si>
  <si>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</si>
  <si>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</si>
  <si>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</si>
  <si>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</si>
  <si>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</si>
  <si>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</si>
  <si>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</si>
  <si>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</si>
  <si>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</si>
  <si>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</si>
  <si>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</si>
  <si>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</si>
  <si>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</si>
  <si>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</si>
  <si>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</si>
  <si>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</si>
  <si>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</si>
  <si>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</si>
  <si>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</si>
  <si>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</si>
  <si>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</si>
  <si>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</si>
  <si>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</si>
  <si>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</si>
  <si>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</si>
  <si>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</si>
  <si>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</si>
  <si>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</si>
  <si>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</si>
  <si>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</si>
  <si>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</si>
  <si>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</si>
  <si>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</si>
  <si>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</si>
  <si>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</si>
  <si>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</si>
  <si>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</si>
  <si>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</si>
  <si>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</si>
  <si>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</si>
  <si>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</si>
  <si>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</si>
  <si>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</si>
  <si>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</si>
  <si>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</si>
  <si>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</si>
  <si>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</si>
  <si>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</si>
  <si>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</si>
  <si>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</si>
  <si>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</si>
  <si>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</si>
  <si>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</si>
  <si>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</si>
  <si>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</si>
  <si>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</si>
  <si>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</si>
  <si>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</si>
  <si>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</si>
  <si>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</si>
  <si>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</si>
  <si>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</si>
  <si>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</si>
  <si>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</si>
  <si>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</si>
  <si>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</si>
  <si>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</si>
  <si>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</si>
  <si>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</si>
  <si>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</si>
  <si>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</si>
  <si>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</si>
  <si>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</si>
  <si>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</si>
  <si>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</si>
  <si>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</si>
  <si>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</si>
  <si>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</si>
  <si>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</si>
  <si>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</si>
  <si>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</si>
  <si>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</si>
  <si>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</si>
  <si>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</si>
  <si>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</si>
  <si>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</si>
  <si>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</si>
  <si>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</si>
  <si>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</si>
  <si>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</si>
  <si>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</si>
  <si>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</si>
  <si>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</si>
  <si>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</si>
  <si>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</si>
  <si>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</si>
  <si>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</si>
  <si>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</si>
  <si>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</si>
  <si>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</si>
  <si>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</si>
  <si>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</si>
  <si>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</si>
  <si>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</si>
  <si>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</si>
  <si>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</si>
  <si>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</si>
  <si>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</si>
  <si>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</si>
  <si>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</si>
  <si>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</si>
  <si>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</si>
  <si>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</si>
  <si>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</si>
  <si>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</si>
  <si>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</si>
  <si>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</si>
  <si>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</si>
  <si>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</si>
  <si>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</si>
  <si>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</si>
  <si>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</si>
  <si>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</si>
  <si>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</si>
  <si>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</si>
  <si>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</si>
  <si>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</si>
  <si>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</si>
  <si>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</si>
  <si>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</si>
  <si>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</si>
  <si>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</si>
  <si>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</si>
  <si>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</si>
  <si>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</si>
  <si>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</si>
  <si>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</si>
  <si>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</si>
  <si>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</si>
  <si>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</si>
  <si>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</si>
  <si>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</si>
  <si>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</si>
  <si>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</si>
  <si>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</si>
  <si>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</si>
  <si>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</si>
  <si>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</si>
  <si>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</si>
  <si>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</si>
  <si>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</si>
  <si>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</si>
  <si>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</si>
  <si>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</si>
  <si>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</si>
  <si>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</si>
  <si>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</si>
  <si>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</si>
  <si>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</si>
  <si>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</si>
  <si>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</si>
  <si>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</si>
  <si>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</si>
  <si>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</si>
  <si>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</si>
  <si>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</si>
  <si>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</si>
  <si>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</si>
  <si>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</si>
  <si>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</si>
  <si>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</si>
  <si>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</si>
  <si>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</si>
  <si>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</si>
  <si>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</si>
  <si>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</si>
  <si>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</si>
  <si>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</si>
  <si>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</si>
  <si>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</si>
  <si>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</si>
  <si>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</si>
  <si>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</si>
  <si>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</si>
  <si>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</si>
  <si>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</si>
  <si>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</si>
  <si>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</si>
  <si>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</si>
  <si>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</si>
  <si>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</si>
  <si>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</si>
  <si>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</si>
  <si>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</si>
  <si>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</si>
  <si>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</si>
  <si>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</si>
  <si>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</si>
  <si>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</si>
  <si>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</si>
  <si>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</si>
  <si>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</si>
  <si>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</si>
  <si>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</si>
  <si>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</si>
  <si>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</si>
  <si>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</si>
  <si>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</si>
  <si>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</si>
  <si>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</si>
  <si>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</si>
  <si>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</si>
  <si>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</si>
  <si>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</si>
  <si>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</si>
  <si>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</si>
  <si>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</si>
  <si>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</si>
  <si>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</si>
  <si>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</si>
  <si>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</si>
  <si>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</si>
  <si>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</si>
  <si>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</si>
  <si>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</si>
  <si>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</si>
  <si>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</si>
  <si>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</si>
  <si>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</si>
  <si>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</si>
  <si>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</si>
  <si>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</si>
  <si>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</si>
  <si>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</si>
  <si>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</si>
  <si>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</si>
  <si>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</si>
  <si>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</si>
  <si>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</si>
  <si>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</si>
  <si>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</si>
  <si>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</si>
  <si>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</si>
  <si>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</si>
  <si>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</si>
  <si>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</si>
  <si>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</si>
  <si>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</si>
  <si>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</si>
  <si>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</si>
  <si>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</si>
  <si>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</si>
  <si>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</si>
  <si>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</si>
  <si>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</si>
  <si>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</si>
  <si>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</si>
  <si>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</si>
  <si>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</si>
  <si>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</si>
  <si>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</si>
  <si>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</si>
  <si>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</si>
  <si>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</si>
  <si>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</si>
  <si>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</si>
  <si>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</si>
  <si>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</si>
  <si>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</si>
  <si>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</si>
  <si>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</si>
  <si>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</si>
  <si>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</si>
  <si>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</si>
  <si>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</si>
  <si>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</si>
  <si>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</si>
  <si>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</si>
  <si>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</si>
  <si>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</si>
  <si>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</si>
  <si>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</si>
  <si>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</si>
  <si>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</si>
  <si>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</si>
  <si>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</si>
  <si>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</si>
  <si>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</si>
  <si>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</si>
  <si>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</si>
  <si>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</si>
  <si>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</si>
  <si>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</si>
  <si>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</si>
  <si>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</si>
  <si>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</si>
  <si>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</si>
  <si>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</si>
  <si>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</si>
  <si>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</si>
  <si>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</si>
  <si>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</si>
  <si>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</si>
  <si>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</si>
  <si>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</si>
  <si>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</si>
  <si>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</si>
  <si>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</si>
  <si>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</si>
  <si>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</si>
  <si>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</si>
  <si>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</si>
  <si>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</si>
  <si>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</si>
  <si>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</si>
  <si>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</si>
  <si>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</si>
  <si>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</si>
  <si>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</si>
  <si>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</si>
  <si>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</si>
  <si>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</si>
  <si>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</si>
  <si>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</si>
  <si>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</si>
  <si>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</si>
  <si>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</si>
  <si>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</si>
  <si>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</si>
  <si>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</si>
  <si>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</si>
  <si>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</si>
  <si>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</si>
  <si>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</si>
  <si>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</si>
  <si>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</si>
  <si>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</si>
  <si>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</si>
  <si>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</si>
  <si>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</si>
  <si>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</si>
  <si>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</si>
  <si>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</si>
  <si>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</si>
  <si>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</si>
  <si>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</si>
  <si>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</si>
  <si>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</si>
  <si>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</si>
  <si>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</si>
  <si>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</si>
  <si>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</si>
  <si>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</si>
  <si>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</si>
  <si>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</si>
  <si>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</si>
  <si>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</si>
  <si>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</si>
  <si>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</si>
  <si>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</si>
  <si>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</si>
  <si>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</si>
  <si>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</si>
  <si>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</si>
  <si>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</si>
  <si>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</si>
  <si>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</si>
  <si>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</si>
  <si>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</si>
  <si>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</si>
  <si>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</si>
  <si>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</si>
  <si>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</si>
  <si>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</si>
  <si>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</si>
  <si>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</si>
  <si>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</si>
  <si>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</si>
  <si>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</si>
  <si>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</si>
  <si>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</si>
  <si>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</si>
  <si>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</si>
  <si>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</si>
  <si>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</si>
  <si>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</si>
  <si>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</si>
  <si>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</si>
  <si>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</si>
  <si>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</si>
  <si>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</si>
  <si>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</si>
  <si>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</si>
  <si>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</si>
  <si>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</si>
  <si>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</si>
  <si>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</si>
  <si>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</si>
  <si>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</si>
  <si>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</si>
  <si>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</si>
  <si>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</si>
  <si>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</si>
  <si>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</si>
  <si>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</si>
  <si>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</si>
  <si>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</si>
  <si>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</si>
  <si>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</si>
  <si>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</si>
  <si>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</si>
  <si>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</si>
  <si>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</si>
  <si>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</si>
  <si>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</si>
  <si>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</si>
  <si>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</si>
  <si>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</si>
  <si>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</si>
  <si>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</si>
  <si>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</si>
  <si>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</si>
  <si>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</si>
  <si>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</si>
  <si>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</si>
  <si>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</si>
  <si>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</si>
  <si>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</si>
  <si>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</si>
  <si>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</si>
  <si>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</si>
  <si>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</si>
  <si>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</si>
  <si>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</si>
  <si>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</si>
  <si>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</si>
  <si>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</si>
  <si>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</si>
  <si>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</si>
  <si>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</si>
  <si>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</si>
  <si>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</si>
  <si>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</si>
  <si>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</si>
  <si>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</si>
  <si>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</si>
  <si>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</si>
  <si>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</si>
  <si>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</si>
  <si>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</si>
  <si>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</si>
  <si>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</si>
  <si>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</si>
  <si>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</si>
  <si>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</si>
  <si>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</si>
  <si>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</si>
  <si>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</si>
  <si>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</si>
  <si>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</si>
  <si>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</si>
  <si>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</si>
  <si>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</si>
  <si>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</si>
  <si>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</si>
  <si>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</si>
  <si>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 Финансирование - 6,736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</si>
  <si>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</si>
  <si>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</si>
  <si>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</si>
  <si>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</si>
  <si>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</si>
  <si>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</si>
  <si>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</si>
  <si>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</si>
  <si>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</si>
  <si>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</si>
  <si>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</si>
  <si>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</si>
  <si>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</si>
  <si>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</si>
  <si>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</si>
  <si>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</si>
  <si>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</si>
  <si>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</si>
  <si>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</si>
  <si>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</si>
  <si>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6 258,22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</si>
  <si>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</si>
  <si>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обследования №6 от 13.09.2019 производственного контроля состояния экологической безопасности.В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</si>
  <si>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</si>
  <si>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</si>
  <si>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</si>
  <si>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</si>
  <si>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 xml:space="preserve">ПС 35 кВ В-Бешкиль </t>
  </si>
  <si>
    <t>н/д</t>
  </si>
  <si>
    <t>С</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</si>
  <si>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</si>
  <si>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</si>
  <si>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</si>
  <si>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</si>
  <si>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</si>
  <si>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</si>
  <si>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366.772,12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</si>
  <si>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</si>
  <si>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</si>
  <si>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</si>
  <si>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</si>
  <si>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</si>
  <si>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</si>
  <si>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</si>
  <si>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</si>
  <si>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</si>
  <si>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</si>
  <si>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</si>
  <si>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</si>
  <si>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</si>
  <si>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</si>
  <si>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</si>
  <si>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</si>
  <si>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</si>
  <si>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</si>
  <si>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6.386.207,68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</si>
  <si>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</si>
  <si>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-7,22672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</si>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</sst>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71" fillId="0" borderId="0" xfId="49" applyFont="1"/>
    <xf numFmtId="168"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81-4327-99EB-E07C511471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81-4327-99EB-E07C511471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5" t="s">
        <v>666</v>
      </c>
      <c r="B5" s="275"/>
      <c r="C5" s="275"/>
      <c r="D5" s="122"/>
      <c r="E5" s="122"/>
      <c r="F5" s="122"/>
      <c r="G5" s="122"/>
      <c r="H5" s="122"/>
    </row>
    <row r="6" spans="1:20" s="12" customFormat="1" ht="18.75" x14ac:dyDescent="0.3">
      <c r="A6" s="17"/>
      <c r="D6" s="16"/>
      <c r="E6" s="16"/>
      <c r="F6" s="15"/>
    </row>
    <row r="7" spans="1:20" s="12" customFormat="1" ht="18.75" x14ac:dyDescent="0.2">
      <c r="A7" s="279" t="s">
        <v>10</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537</v>
      </c>
      <c r="B9" s="277"/>
      <c r="C9" s="277"/>
      <c r="D9" s="8"/>
      <c r="E9" s="8"/>
      <c r="F9" s="8"/>
      <c r="G9" s="13"/>
      <c r="H9" s="13"/>
      <c r="I9" s="13"/>
      <c r="J9" s="13"/>
      <c r="K9" s="13"/>
      <c r="L9" s="13"/>
      <c r="M9" s="13"/>
      <c r="N9" s="13"/>
      <c r="O9" s="13"/>
      <c r="P9" s="13"/>
      <c r="Q9" s="13"/>
      <c r="R9" s="13"/>
      <c r="S9" s="13"/>
      <c r="T9" s="13"/>
    </row>
    <row r="10" spans="1:20" s="12" customFormat="1" ht="18.75" x14ac:dyDescent="0.2">
      <c r="A10" s="276" t="s">
        <v>9</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538</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8</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7" t="s">
        <v>578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7</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492</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0"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440</v>
      </c>
      <c r="C25" s="160" t="s">
        <v>571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441</v>
      </c>
      <c r="C28" s="160"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442</v>
      </c>
      <c r="C29" s="160"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443</v>
      </c>
      <c r="C30" s="160"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0"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0"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0"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60"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0"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60"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0" t="s">
        <v>634</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0" t="s">
        <v>509</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60" t="s">
        <v>667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8"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8"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8"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61"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8"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9" t="s">
        <v>534</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2">
        <v>6.8598516343948788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2">
        <v>5.7954836883948788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K_TP3400.PS.0029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ПС 35 кВ В-Бешкиль Южного ТПО (замена систем аварийного сбора масла).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7" t="s">
        <v>466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379</v>
      </c>
      <c r="D19" s="281" t="s">
        <v>378</v>
      </c>
      <c r="E19" s="281" t="s">
        <v>108</v>
      </c>
      <c r="F19" s="281" t="s">
        <v>107</v>
      </c>
      <c r="G19" s="281" t="s">
        <v>374</v>
      </c>
      <c r="H19" s="281" t="s">
        <v>106</v>
      </c>
      <c r="I19" s="281" t="s">
        <v>105</v>
      </c>
      <c r="J19" s="281" t="s">
        <v>104</v>
      </c>
      <c r="K19" s="281" t="s">
        <v>103</v>
      </c>
      <c r="L19" s="281" t="s">
        <v>102</v>
      </c>
      <c r="M19" s="281" t="s">
        <v>101</v>
      </c>
      <c r="N19" s="281" t="s">
        <v>100</v>
      </c>
      <c r="O19" s="281" t="s">
        <v>99</v>
      </c>
      <c r="P19" s="281" t="s">
        <v>98</v>
      </c>
      <c r="Q19" s="281" t="s">
        <v>377</v>
      </c>
      <c r="R19" s="281"/>
      <c r="S19" s="285" t="s">
        <v>458</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375</v>
      </c>
      <c r="R20" s="42" t="s">
        <v>376</v>
      </c>
      <c r="S20" s="285"/>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372</v>
      </c>
      <c r="C29" s="45"/>
      <c r="D29" s="45"/>
      <c r="E29" s="105" t="s">
        <v>373</v>
      </c>
      <c r="F29" s="105" t="s">
        <v>373</v>
      </c>
      <c r="G29" s="105" t="s">
        <v>373</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K_TP3400.PS.0029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3" t="str">
        <f>'1. паспорт местоположение'!A15:C15</f>
        <v>Реконструкция ПС 35 кВ В-Бешкиль Южного ТПО (замена систем аварийного сбора масла).</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8" t="s">
        <v>471</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6</v>
      </c>
      <c r="B21" s="290" t="s">
        <v>227</v>
      </c>
      <c r="C21" s="291"/>
      <c r="D21" s="294" t="s">
        <v>131</v>
      </c>
      <c r="E21" s="290" t="s">
        <v>500</v>
      </c>
      <c r="F21" s="291"/>
      <c r="G21" s="290" t="s">
        <v>276</v>
      </c>
      <c r="H21" s="291"/>
      <c r="I21" s="290" t="s">
        <v>130</v>
      </c>
      <c r="J21" s="291"/>
      <c r="K21" s="294" t="s">
        <v>129</v>
      </c>
      <c r="L21" s="290" t="s">
        <v>128</v>
      </c>
      <c r="M21" s="291"/>
      <c r="N21" s="290" t="s">
        <v>496</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88" t="s">
        <v>124</v>
      </c>
      <c r="R22" s="88" t="s">
        <v>470</v>
      </c>
      <c r="S22" s="88" t="s">
        <v>123</v>
      </c>
      <c r="T22" s="88" t="s">
        <v>122</v>
      </c>
    </row>
    <row r="23" spans="1:113" ht="51.75" customHeight="1" x14ac:dyDescent="0.25">
      <c r="A23" s="299"/>
      <c r="B23" s="120" t="s">
        <v>120</v>
      </c>
      <c r="C23" s="120" t="s">
        <v>121</v>
      </c>
      <c r="D23" s="295"/>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2.75"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9" t="s">
        <v>504</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K_TP3400.PS.0029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35 кВ В-Бешкиль Южного ТПО (замена систем аварийного сбора масла).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47.25" customHeight="1" x14ac:dyDescent="0.25">
      <c r="A21" s="305" t="s">
        <v>6</v>
      </c>
      <c r="B21" s="308" t="s">
        <v>480</v>
      </c>
      <c r="C21" s="309"/>
      <c r="D21" s="308" t="s">
        <v>482</v>
      </c>
      <c r="E21" s="309"/>
      <c r="F21" s="300" t="s">
        <v>103</v>
      </c>
      <c r="G21" s="302"/>
      <c r="H21" s="302"/>
      <c r="I21" s="301"/>
      <c r="J21" s="305" t="s">
        <v>483</v>
      </c>
      <c r="K21" s="308" t="s">
        <v>484</v>
      </c>
      <c r="L21" s="309"/>
      <c r="M21" s="308" t="s">
        <v>485</v>
      </c>
      <c r="N21" s="309"/>
      <c r="O21" s="308" t="s">
        <v>472</v>
      </c>
      <c r="P21" s="309"/>
      <c r="Q21" s="308" t="s">
        <v>136</v>
      </c>
      <c r="R21" s="309"/>
      <c r="S21" s="305" t="s">
        <v>135</v>
      </c>
      <c r="T21" s="305" t="s">
        <v>486</v>
      </c>
      <c r="U21" s="305" t="s">
        <v>481</v>
      </c>
      <c r="V21" s="308" t="s">
        <v>134</v>
      </c>
      <c r="W21" s="309"/>
      <c r="X21" s="300" t="s">
        <v>126</v>
      </c>
      <c r="Y21" s="302"/>
      <c r="Z21" s="300" t="s">
        <v>125</v>
      </c>
      <c r="AA21" s="302"/>
    </row>
    <row r="22" spans="1:27" ht="216" customHeight="1" x14ac:dyDescent="0.25">
      <c r="A22" s="306"/>
      <c r="B22" s="310"/>
      <c r="C22" s="311"/>
      <c r="D22" s="310"/>
      <c r="E22" s="311"/>
      <c r="F22" s="300" t="s">
        <v>133</v>
      </c>
      <c r="G22" s="301"/>
      <c r="H22" s="300" t="s">
        <v>132</v>
      </c>
      <c r="I22" s="301"/>
      <c r="J22" s="307"/>
      <c r="K22" s="310"/>
      <c r="L22" s="311"/>
      <c r="M22" s="310"/>
      <c r="N22" s="311"/>
      <c r="O22" s="310"/>
      <c r="P22" s="311"/>
      <c r="Q22" s="310"/>
      <c r="R22" s="311"/>
      <c r="S22" s="307"/>
      <c r="T22" s="307"/>
      <c r="U22" s="307"/>
      <c r="V22" s="310"/>
      <c r="W22" s="311"/>
      <c r="X22" s="88" t="s">
        <v>124</v>
      </c>
      <c r="Y22" s="88" t="s">
        <v>470</v>
      </c>
      <c r="Z22" s="88" t="s">
        <v>123</v>
      </c>
      <c r="AA22" s="88" t="s">
        <v>122</v>
      </c>
    </row>
    <row r="23" spans="1:27" ht="60" customHeight="1" x14ac:dyDescent="0.25">
      <c r="A23" s="307"/>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K_TP3400.PS.0029</v>
      </c>
      <c r="B12" s="280"/>
      <c r="C12" s="280"/>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x14ac:dyDescent="0.2">
      <c r="A15" s="277" t="str">
        <f>'1. паспорт местоположение'!A15:C15</f>
        <v>Реконструкция ПС 35 кВ В-Бешкиль Южного ТПО (замена систем аварийного сбора масла).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7" t="s">
        <v>465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0" t="s">
        <v>478</v>
      </c>
      <c r="C22" s="65" t="s">
        <v>640</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14" customHeight="1" x14ac:dyDescent="0.25">
      <c r="A27" s="24" t="s">
        <v>59</v>
      </c>
      <c r="B27" s="26" t="s">
        <v>479</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5"/>
      <c r="AB6" s="11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5"/>
      <c r="AB7" s="115"/>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6"/>
      <c r="AB8" s="116"/>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7"/>
      <c r="AB9" s="11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5"/>
      <c r="AB10" s="115"/>
    </row>
    <row r="11" spans="1:28" x14ac:dyDescent="0.25">
      <c r="A11" s="320" t="str">
        <f>'1. паспорт местоположение'!A12:C12</f>
        <v>K_TP3400.PS.0029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6"/>
      <c r="AB11" s="116"/>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7"/>
      <c r="AB12" s="11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20" t="str">
        <f>'1. паспорт местоположение'!A15:C15</f>
        <v>Реконструкция ПС 35 кВ В-Бешкиль Южного ТПО (замена систем аварийного сбора масла).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6"/>
      <c r="AB14" s="116"/>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7"/>
      <c r="AB15" s="11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5"/>
      <c r="AB16" s="12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5"/>
      <c r="AB17" s="12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5"/>
      <c r="AB18" s="12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5"/>
      <c r="AB19" s="12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6"/>
      <c r="AB20" s="12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6"/>
      <c r="AB21" s="126"/>
    </row>
    <row r="22" spans="1:28" x14ac:dyDescent="0.25">
      <c r="A22" s="314" t="s">
        <v>497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7"/>
      <c r="AB22" s="127"/>
    </row>
    <row r="23" spans="1:28" ht="32.25" customHeight="1" x14ac:dyDescent="0.25">
      <c r="A23" s="316" t="s">
        <v>370</v>
      </c>
      <c r="B23" s="317"/>
      <c r="C23" s="317"/>
      <c r="D23" s="317"/>
      <c r="E23" s="317"/>
      <c r="F23" s="317"/>
      <c r="G23" s="317"/>
      <c r="H23" s="317"/>
      <c r="I23" s="317"/>
      <c r="J23" s="317"/>
      <c r="K23" s="317"/>
      <c r="L23" s="318"/>
      <c r="M23" s="315" t="s">
        <v>371</v>
      </c>
      <c r="N23" s="315"/>
      <c r="O23" s="315"/>
      <c r="P23" s="315"/>
      <c r="Q23" s="315"/>
      <c r="R23" s="315"/>
      <c r="S23" s="315"/>
      <c r="T23" s="315"/>
      <c r="U23" s="315"/>
      <c r="V23" s="315"/>
      <c r="W23" s="315"/>
      <c r="X23" s="315"/>
      <c r="Y23" s="315"/>
      <c r="Z23" s="315"/>
    </row>
    <row r="24" spans="1:28" ht="151.5" customHeight="1" x14ac:dyDescent="0.25">
      <c r="A24" s="85" t="s">
        <v>236</v>
      </c>
      <c r="B24" s="86" t="s">
        <v>265</v>
      </c>
      <c r="C24" s="85" t="s">
        <v>364</v>
      </c>
      <c r="D24" s="85" t="s">
        <v>237</v>
      </c>
      <c r="E24" s="85" t="s">
        <v>365</v>
      </c>
      <c r="F24" s="85" t="s">
        <v>367</v>
      </c>
      <c r="G24" s="85" t="s">
        <v>366</v>
      </c>
      <c r="H24" s="85" t="s">
        <v>238</v>
      </c>
      <c r="I24" s="85" t="s">
        <v>368</v>
      </c>
      <c r="J24" s="85" t="s">
        <v>270</v>
      </c>
      <c r="K24" s="86" t="s">
        <v>264</v>
      </c>
      <c r="L24" s="86" t="s">
        <v>239</v>
      </c>
      <c r="M24" s="87" t="s">
        <v>284</v>
      </c>
      <c r="N24" s="86" t="s">
        <v>506</v>
      </c>
      <c r="O24" s="85" t="s">
        <v>281</v>
      </c>
      <c r="P24" s="85" t="s">
        <v>282</v>
      </c>
      <c r="Q24" s="85" t="s">
        <v>280</v>
      </c>
      <c r="R24" s="85" t="s">
        <v>238</v>
      </c>
      <c r="S24" s="85" t="s">
        <v>279</v>
      </c>
      <c r="T24" s="85" t="s">
        <v>278</v>
      </c>
      <c r="U24" s="85" t="s">
        <v>363</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348</v>
      </c>
      <c r="B26" s="84"/>
      <c r="C26" s="80" t="s">
        <v>350</v>
      </c>
      <c r="D26" s="80" t="s">
        <v>351</v>
      </c>
      <c r="E26" s="80" t="s">
        <v>352</v>
      </c>
      <c r="F26" s="80" t="s">
        <v>275</v>
      </c>
      <c r="G26" s="80" t="s">
        <v>353</v>
      </c>
      <c r="H26" s="80" t="s">
        <v>238</v>
      </c>
      <c r="I26" s="80" t="s">
        <v>354</v>
      </c>
      <c r="J26" s="80" t="s">
        <v>355</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349</v>
      </c>
      <c r="B32" s="84"/>
      <c r="C32" s="80" t="s">
        <v>356</v>
      </c>
      <c r="D32" s="80" t="s">
        <v>357</v>
      </c>
      <c r="E32" s="80" t="s">
        <v>358</v>
      </c>
      <c r="F32" s="80" t="s">
        <v>359</v>
      </c>
      <c r="G32" s="80" t="s">
        <v>360</v>
      </c>
      <c r="H32" s="80" t="s">
        <v>238</v>
      </c>
      <c r="I32" s="80" t="s">
        <v>361</v>
      </c>
      <c r="J32" s="80" t="s">
        <v>362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K_TP3400.PS.0029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ПС 35 кВ В-Бешкиль Южного ТПО (замена систем аварийного сбора масла).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474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2" t="s">
        <v>87</v>
      </c>
      <c r="F19" s="323"/>
      <c r="G19" s="323"/>
      <c r="H19" s="323"/>
      <c r="I19" s="324"/>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44" t="s">
        <v>70</v>
      </c>
      <c r="AR1" s="144" t="s">
        <v>70</v>
      </c>
    </row>
    <row r="2" spans="1:44" s="12" customFormat="1" ht="18.75" customHeight="1" x14ac:dyDescent="0.3">
      <c r="A2" s="18"/>
      <c r="I2" s="16"/>
      <c r="J2" s="16"/>
      <c r="K2" s="145" t="s">
        <v>11</v>
      </c>
      <c r="AR2" s="145" t="s">
        <v>11</v>
      </c>
    </row>
    <row r="3" spans="1:44" s="12" customFormat="1" ht="18.75" x14ac:dyDescent="0.3">
      <c r="A3" s="17"/>
      <c r="I3" s="16"/>
      <c r="J3" s="16"/>
      <c r="K3" s="145" t="s">
        <v>69</v>
      </c>
      <c r="AR3" s="145" t="s">
        <v>345</v>
      </c>
    </row>
    <row r="4" spans="1:44" s="12" customFormat="1" ht="18.75" x14ac:dyDescent="0.3">
      <c r="A4" s="17"/>
      <c r="I4" s="16"/>
      <c r="J4" s="16"/>
      <c r="K4" s="14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4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12"/>
      <c r="B8" s="212"/>
      <c r="C8" s="212"/>
      <c r="D8" s="212"/>
      <c r="E8" s="212"/>
      <c r="F8" s="212"/>
      <c r="G8" s="212"/>
      <c r="H8" s="212"/>
      <c r="I8" s="212"/>
      <c r="J8" s="212"/>
      <c r="K8" s="212"/>
      <c r="L8" s="146"/>
      <c r="M8" s="146"/>
      <c r="N8" s="146"/>
      <c r="O8" s="146"/>
      <c r="P8" s="146"/>
      <c r="Q8" s="146"/>
      <c r="R8" s="146"/>
      <c r="S8" s="146"/>
      <c r="T8" s="146"/>
      <c r="U8" s="146"/>
      <c r="V8" s="146"/>
      <c r="W8" s="146"/>
      <c r="X8" s="146"/>
      <c r="Y8" s="146"/>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12"/>
      <c r="B11" s="212"/>
      <c r="C11" s="212"/>
      <c r="D11" s="212"/>
      <c r="E11" s="212"/>
      <c r="F11" s="212"/>
      <c r="G11" s="212"/>
      <c r="H11" s="212"/>
      <c r="I11" s="212"/>
      <c r="J11" s="212"/>
      <c r="K11" s="212"/>
      <c r="L11" s="146"/>
      <c r="M11" s="146"/>
      <c r="N11" s="146"/>
      <c r="O11" s="146"/>
      <c r="P11" s="146"/>
      <c r="Q11" s="146"/>
      <c r="R11" s="146"/>
      <c r="S11" s="146"/>
      <c r="T11" s="146"/>
      <c r="U11" s="146"/>
      <c r="V11" s="146"/>
      <c r="W11" s="146"/>
      <c r="X11" s="146"/>
      <c r="Y11" s="146"/>
    </row>
    <row r="12" spans="1:44" s="12" customFormat="1" ht="18.75" customHeight="1" x14ac:dyDescent="0.2">
      <c r="A12" s="320" t="str">
        <f>'1. паспорт местоположение'!A12:C12</f>
        <v>K_TP3400.PS.0029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20" t="str">
        <f>'1. паспорт местоположение'!A15:C15</f>
        <v>Реконструкция ПС 35 кВ В-Бешкиль Южного ТПО (замена систем аварийного сбора масла).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8" t="s">
        <v>475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16"/>
      <c r="AP19" s="216"/>
      <c r="AQ19" s="216"/>
      <c r="AR19" s="144"/>
    </row>
    <row r="20" spans="1:45" ht="18.75" x14ac:dyDescent="0.3">
      <c r="AO20" s="216"/>
      <c r="AP20" s="216"/>
      <c r="AQ20" s="216"/>
      <c r="AR20" s="145"/>
    </row>
    <row r="21" spans="1:45" ht="20.25" customHeight="1" x14ac:dyDescent="0.3">
      <c r="AO21" s="216"/>
      <c r="AP21" s="216"/>
      <c r="AQ21" s="216"/>
      <c r="AR21" s="14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83" t="s">
        <v>344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18"/>
      <c r="AN24" s="218"/>
      <c r="AO24" s="219"/>
      <c r="AP24" s="219"/>
      <c r="AQ24" s="219"/>
      <c r="AR24" s="219"/>
      <c r="AS24" s="220"/>
    </row>
    <row r="25" spans="1:45" ht="12.75" customHeight="1" x14ac:dyDescent="0.25">
      <c r="A25" s="370" t="s">
        <v>612</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3"/>
      <c r="AN25" s="384" t="s">
        <v>343</v>
      </c>
      <c r="AO25" s="384"/>
      <c r="AP25" s="384"/>
      <c r="AQ25" s="385"/>
      <c r="AR25" s="385"/>
      <c r="AS25" s="220"/>
    </row>
    <row r="26" spans="1:45" ht="17.25" customHeight="1" x14ac:dyDescent="0.25">
      <c r="A26" s="341" t="s">
        <v>342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3"/>
      <c r="AN26" s="379" t="s">
        <v>341</v>
      </c>
      <c r="AO26" s="380"/>
      <c r="AP26" s="381"/>
      <c r="AQ26" s="377"/>
      <c r="AR26" s="382"/>
      <c r="AS26" s="220"/>
    </row>
    <row r="27" spans="1:45" ht="17.25" customHeight="1" x14ac:dyDescent="0.25">
      <c r="A27" s="341" t="s">
        <v>340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3"/>
      <c r="AN27" s="379" t="s">
        <v>339</v>
      </c>
      <c r="AO27" s="380"/>
      <c r="AP27" s="381"/>
      <c r="AQ27" s="377"/>
      <c r="AR27" s="382"/>
      <c r="AS27" s="220"/>
    </row>
    <row r="28" spans="1:45" ht="27.75" customHeight="1" thickBot="1" x14ac:dyDescent="0.3">
      <c r="A28" s="386" t="s">
        <v>338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3"/>
      <c r="AN28" s="389" t="s">
        <v>613</v>
      </c>
      <c r="AO28" s="390"/>
      <c r="AP28" s="391"/>
      <c r="AQ28" s="377"/>
      <c r="AR28" s="382"/>
      <c r="AS28" s="220"/>
    </row>
    <row r="29" spans="1:45" ht="17.25" customHeight="1" x14ac:dyDescent="0.25">
      <c r="A29" s="372" t="s">
        <v>337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103"/>
      <c r="AN29" s="375"/>
      <c r="AO29" s="376"/>
      <c r="AP29" s="376"/>
      <c r="AQ29" s="377"/>
      <c r="AR29" s="378"/>
      <c r="AS29" s="220"/>
    </row>
    <row r="30" spans="1:45" ht="17.25" customHeight="1" x14ac:dyDescent="0.25">
      <c r="A30" s="341" t="s">
        <v>614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3"/>
      <c r="AS30" s="220"/>
    </row>
    <row r="31" spans="1:45" ht="17.25" customHeight="1" x14ac:dyDescent="0.25">
      <c r="A31" s="341" t="s">
        <v>336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3"/>
      <c r="AN31" s="103"/>
      <c r="AO31" s="221"/>
      <c r="AP31" s="221"/>
      <c r="AQ31" s="221"/>
      <c r="AR31" s="221"/>
      <c r="AS31" s="220"/>
    </row>
    <row r="32" spans="1:45" ht="17.25" customHeight="1" x14ac:dyDescent="0.25">
      <c r="A32" s="341" t="s">
        <v>315</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3"/>
      <c r="AN32" s="103"/>
      <c r="AO32" s="103"/>
      <c r="AP32" s="103"/>
      <c r="AQ32" s="103"/>
      <c r="AR32" s="103"/>
      <c r="AS32" s="220"/>
    </row>
    <row r="33" spans="1:45" ht="17.25" customHeight="1" x14ac:dyDescent="0.25">
      <c r="A33" s="341" t="s">
        <v>335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103"/>
      <c r="AN33" s="103"/>
      <c r="AO33" s="103"/>
      <c r="AP33" s="103"/>
      <c r="AQ33" s="103"/>
      <c r="AR33" s="103"/>
      <c r="AS33" s="220"/>
    </row>
    <row r="34" spans="1:45" ht="17.25" customHeight="1" x14ac:dyDescent="0.25">
      <c r="A34" s="341" t="s">
        <v>334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3"/>
      <c r="AN34" s="103"/>
      <c r="AO34" s="103"/>
      <c r="AP34" s="103"/>
      <c r="AQ34" s="103"/>
      <c r="AR34" s="103"/>
      <c r="AS34" s="220"/>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3"/>
      <c r="AN35" s="103"/>
      <c r="AO35" s="103"/>
      <c r="AP35" s="103"/>
      <c r="AQ35" s="103"/>
      <c r="AR35" s="103"/>
      <c r="AS35" s="220"/>
    </row>
    <row r="36" spans="1:45" ht="17.25" customHeight="1" thickBot="1" x14ac:dyDescent="0.3">
      <c r="A36" s="357" t="s">
        <v>308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3"/>
      <c r="AN36" s="103"/>
      <c r="AO36" s="103"/>
      <c r="AP36" s="103"/>
      <c r="AQ36" s="103"/>
      <c r="AR36" s="103"/>
      <c r="AS36" s="220"/>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3"/>
      <c r="AN37" s="103"/>
      <c r="AO37" s="103"/>
      <c r="AP37" s="103"/>
      <c r="AQ37" s="103"/>
      <c r="AR37" s="103"/>
      <c r="AS37" s="220"/>
    </row>
    <row r="38" spans="1:45" ht="17.25" customHeight="1" x14ac:dyDescent="0.25">
      <c r="A38" s="341" t="s">
        <v>333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3"/>
      <c r="AN38" s="103"/>
      <c r="AO38" s="103"/>
      <c r="AP38" s="103"/>
      <c r="AQ38" s="103"/>
      <c r="AR38" s="103"/>
      <c r="AS38" s="220"/>
    </row>
    <row r="39" spans="1:45" ht="17.25" customHeight="1" thickBot="1" x14ac:dyDescent="0.3">
      <c r="A39" s="357" t="s">
        <v>332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3"/>
      <c r="AN39" s="103"/>
      <c r="AO39" s="103"/>
      <c r="AP39" s="103"/>
      <c r="AQ39" s="103"/>
      <c r="AR39" s="103"/>
      <c r="AS39" s="220"/>
    </row>
    <row r="40" spans="1:45" ht="17.25" customHeight="1" x14ac:dyDescent="0.25">
      <c r="A40" s="370" t="s">
        <v>615</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3"/>
      <c r="AN40" s="103"/>
      <c r="AO40" s="103"/>
      <c r="AP40" s="103"/>
      <c r="AQ40" s="103"/>
      <c r="AR40" s="103"/>
      <c r="AS40" s="220"/>
    </row>
    <row r="41" spans="1:45" ht="17.25" customHeight="1" x14ac:dyDescent="0.25">
      <c r="A41" s="341" t="s">
        <v>331</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3"/>
      <c r="AN41" s="103"/>
      <c r="AO41" s="103"/>
      <c r="AP41" s="103"/>
      <c r="AQ41" s="103"/>
      <c r="AR41" s="103"/>
      <c r="AS41" s="220"/>
    </row>
    <row r="42" spans="1:45" ht="17.25" customHeight="1" x14ac:dyDescent="0.25">
      <c r="A42" s="341" t="s">
        <v>330</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3"/>
      <c r="AN42" s="103"/>
      <c r="AO42" s="103"/>
      <c r="AP42" s="103"/>
      <c r="AQ42" s="103"/>
      <c r="AR42" s="103"/>
      <c r="AS42" s="220"/>
    </row>
    <row r="43" spans="1:45" ht="17.25" customHeight="1" x14ac:dyDescent="0.25">
      <c r="A43" s="341" t="s">
        <v>329</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3"/>
      <c r="AN43" s="103"/>
      <c r="AO43" s="103"/>
      <c r="AP43" s="103"/>
      <c r="AQ43" s="103"/>
      <c r="AR43" s="103"/>
      <c r="AS43" s="220"/>
    </row>
    <row r="44" spans="1:45" ht="17.25" customHeight="1" x14ac:dyDescent="0.25">
      <c r="A44" s="341" t="s">
        <v>328</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3"/>
      <c r="AN44" s="103"/>
      <c r="AO44" s="103"/>
      <c r="AP44" s="103"/>
      <c r="AQ44" s="103"/>
      <c r="AR44" s="103"/>
      <c r="AS44" s="220"/>
    </row>
    <row r="45" spans="1:45" ht="17.25" customHeight="1" x14ac:dyDescent="0.25">
      <c r="A45" s="341" t="s">
        <v>327</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3"/>
      <c r="AN45" s="103"/>
      <c r="AO45" s="103"/>
      <c r="AP45" s="103"/>
      <c r="AQ45" s="103"/>
      <c r="AR45" s="103"/>
      <c r="AS45" s="220"/>
    </row>
    <row r="46" spans="1:45" ht="17.25" customHeight="1" thickBot="1" x14ac:dyDescent="0.3">
      <c r="A46" s="363" t="s">
        <v>616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3"/>
      <c r="AN46" s="103"/>
      <c r="AO46" s="103"/>
      <c r="AP46" s="103"/>
      <c r="AQ46" s="103"/>
      <c r="AR46" s="103"/>
      <c r="AS46" s="220"/>
    </row>
    <row r="47" spans="1:45" ht="24" customHeight="1" x14ac:dyDescent="0.25">
      <c r="A47" s="366" t="s">
        <v>326</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617</v>
      </c>
      <c r="AN47" s="353"/>
      <c r="AO47" s="222" t="s">
        <v>618</v>
      </c>
      <c r="AP47" s="222" t="s">
        <v>619</v>
      </c>
      <c r="AQ47" s="220"/>
    </row>
    <row r="48" spans="1:45" ht="12" customHeight="1"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3"/>
      <c r="AP48" s="223"/>
      <c r="AQ48" s="220"/>
    </row>
    <row r="49" spans="1:43" ht="12" customHeight="1"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3"/>
      <c r="AP49" s="223"/>
      <c r="AQ49" s="220"/>
    </row>
    <row r="50" spans="1:43" ht="12" customHeight="1" thickBot="1" x14ac:dyDescent="0.3">
      <c r="A50" s="357" t="s">
        <v>620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1" t="s">
        <v>323</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617</v>
      </c>
      <c r="AN52" s="353"/>
      <c r="AO52" s="222" t="s">
        <v>618</v>
      </c>
      <c r="AP52" s="222" t="s">
        <v>619</v>
      </c>
      <c r="AQ52" s="220"/>
    </row>
    <row r="53" spans="1:43" ht="11.25" customHeight="1" x14ac:dyDescent="0.25">
      <c r="A53" s="360" t="s">
        <v>322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29"/>
      <c r="AP53" s="229"/>
      <c r="AQ53" s="220"/>
    </row>
    <row r="54" spans="1:43" ht="12" customHeight="1" x14ac:dyDescent="0.25">
      <c r="A54" s="341" t="s">
        <v>321</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3"/>
      <c r="AP54" s="223"/>
      <c r="AQ54" s="220"/>
    </row>
    <row r="55" spans="1:43" ht="12" customHeight="1" x14ac:dyDescent="0.25">
      <c r="A55" s="341" t="s">
        <v>320</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3"/>
      <c r="AP55" s="223"/>
      <c r="AQ55" s="220"/>
    </row>
    <row r="56" spans="1:43" ht="12" customHeight="1" thickBot="1" x14ac:dyDescent="0.3">
      <c r="A56" s="357" t="s">
        <v>319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103"/>
      <c r="AN57" s="103"/>
      <c r="AO57" s="231"/>
      <c r="AP57" s="231"/>
      <c r="AQ57" s="218"/>
    </row>
    <row r="58" spans="1:43" ht="24" customHeight="1" x14ac:dyDescent="0.25">
      <c r="A58" s="351" t="s">
        <v>621</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617</v>
      </c>
      <c r="AN58" s="353"/>
      <c r="AO58" s="222" t="s">
        <v>618</v>
      </c>
      <c r="AP58" s="222" t="s">
        <v>619</v>
      </c>
      <c r="AQ58" s="220"/>
    </row>
    <row r="59" spans="1:43" ht="12.75" customHeight="1" x14ac:dyDescent="0.25">
      <c r="A59" s="354" t="s">
        <v>318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32"/>
      <c r="AP59" s="232"/>
      <c r="AQ59" s="233"/>
    </row>
    <row r="60" spans="1:43" ht="12" customHeight="1" x14ac:dyDescent="0.25">
      <c r="A60" s="341" t="s">
        <v>317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3"/>
      <c r="AP60" s="223"/>
      <c r="AQ60" s="220"/>
    </row>
    <row r="61" spans="1:43" ht="12" customHeight="1" x14ac:dyDescent="0.25">
      <c r="A61" s="341" t="s">
        <v>316</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3"/>
      <c r="AP61" s="223"/>
      <c r="AQ61" s="220"/>
    </row>
    <row r="62" spans="1:43" ht="12" customHeight="1" x14ac:dyDescent="0.25">
      <c r="A62" s="341" t="s">
        <v>315</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3"/>
      <c r="AP62" s="223"/>
      <c r="AQ62" s="220"/>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3"/>
      <c r="AP63" s="223"/>
      <c r="AQ63" s="220"/>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3"/>
      <c r="AP64" s="223"/>
      <c r="AQ64" s="220"/>
    </row>
    <row r="65" spans="1:43" ht="12" customHeight="1" x14ac:dyDescent="0.25">
      <c r="A65" s="341" t="s">
        <v>314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3"/>
      <c r="AP65" s="223"/>
      <c r="AQ65" s="220"/>
    </row>
    <row r="66" spans="1:43" ht="27.75" customHeight="1" x14ac:dyDescent="0.25">
      <c r="A66" s="336" t="s">
        <v>622</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34"/>
      <c r="AP66" s="234"/>
      <c r="AQ66" s="233"/>
    </row>
    <row r="67" spans="1:43" ht="11.25" customHeight="1" x14ac:dyDescent="0.25">
      <c r="A67" s="341" t="s">
        <v>310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3"/>
      <c r="AP67" s="223"/>
      <c r="AQ67" s="220"/>
    </row>
    <row r="68" spans="1:43" ht="25.5" customHeight="1" x14ac:dyDescent="0.25">
      <c r="A68" s="336" t="s">
        <v>623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34"/>
      <c r="AP68" s="234"/>
      <c r="AQ68" s="233"/>
    </row>
    <row r="69" spans="1:43" ht="12" customHeight="1" x14ac:dyDescent="0.25">
      <c r="A69" s="341" t="s">
        <v>309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3"/>
      <c r="AP69" s="223"/>
      <c r="AQ69" s="220"/>
    </row>
    <row r="70" spans="1:43" ht="12.75" customHeight="1" x14ac:dyDescent="0.25">
      <c r="A70" s="345" t="s">
        <v>313</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34"/>
      <c r="AP70" s="234"/>
      <c r="AQ70" s="233"/>
    </row>
    <row r="71" spans="1:43" ht="12" customHeight="1" x14ac:dyDescent="0.25">
      <c r="A71" s="341" t="s">
        <v>308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3"/>
      <c r="AP71" s="223"/>
      <c r="AQ71" s="220"/>
    </row>
    <row r="72" spans="1:43" ht="12.75" customHeight="1" thickBot="1" x14ac:dyDescent="0.3">
      <c r="A72" s="347" t="s">
        <v>312</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103"/>
      <c r="AN73" s="103"/>
      <c r="AO73" s="231"/>
      <c r="AP73" s="231"/>
      <c r="AQ73" s="218"/>
    </row>
    <row r="74" spans="1:43" ht="25.5" customHeight="1" x14ac:dyDescent="0.25">
      <c r="A74" s="351" t="s">
        <v>311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617</v>
      </c>
      <c r="AN74" s="353"/>
      <c r="AO74" s="222" t="s">
        <v>618</v>
      </c>
      <c r="AP74" s="222" t="s">
        <v>619</v>
      </c>
      <c r="AQ74" s="220"/>
    </row>
    <row r="75" spans="1:43" ht="25.5" customHeight="1" x14ac:dyDescent="0.25">
      <c r="A75" s="336" t="s">
        <v>623</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36"/>
      <c r="AP75" s="236"/>
      <c r="AQ75" s="233"/>
    </row>
    <row r="76" spans="1:43" ht="12" customHeight="1" x14ac:dyDescent="0.25">
      <c r="A76" s="341" t="s">
        <v>310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37"/>
      <c r="AP76" s="237"/>
      <c r="AQ76" s="220"/>
    </row>
    <row r="77" spans="1:43" ht="12" customHeight="1" x14ac:dyDescent="0.25">
      <c r="A77" s="341" t="s">
        <v>309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37"/>
      <c r="AP77" s="237"/>
      <c r="AQ77" s="220"/>
    </row>
    <row r="78" spans="1:43" ht="12" customHeight="1" x14ac:dyDescent="0.25">
      <c r="A78" s="341" t="s">
        <v>308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37"/>
      <c r="AP78" s="237"/>
      <c r="AQ78" s="220"/>
    </row>
    <row r="79" spans="1:43" ht="12" customHeight="1" x14ac:dyDescent="0.25">
      <c r="A79" s="341" t="s">
        <v>307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37"/>
      <c r="AP79" s="237"/>
      <c r="AQ79" s="220"/>
    </row>
    <row r="80" spans="1:43" ht="12" customHeight="1" x14ac:dyDescent="0.25">
      <c r="A80" s="341" t="s">
        <v>306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37"/>
      <c r="AP80" s="237"/>
      <c r="AQ80" s="220"/>
    </row>
    <row r="81" spans="1:45" ht="12.75" customHeight="1" x14ac:dyDescent="0.25">
      <c r="A81" s="341" t="s">
        <v>305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37"/>
      <c r="AP81" s="237"/>
      <c r="AQ81" s="220"/>
    </row>
    <row r="82" spans="1:45" ht="12.75" customHeight="1" x14ac:dyDescent="0.25">
      <c r="A82" s="341" t="s">
        <v>304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37"/>
      <c r="AP82" s="237"/>
      <c r="AQ82" s="220"/>
    </row>
    <row r="83" spans="1:45" ht="12" customHeight="1" x14ac:dyDescent="0.25">
      <c r="A83" s="345" t="s">
        <v>303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36"/>
      <c r="AP83" s="236"/>
      <c r="AQ83" s="233"/>
    </row>
    <row r="84" spans="1:45" ht="12" customHeight="1" x14ac:dyDescent="0.25">
      <c r="A84" s="345" t="s">
        <v>624</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36"/>
      <c r="AP84" s="236"/>
      <c r="AQ84" s="233"/>
    </row>
    <row r="85" spans="1:45" ht="12" customHeight="1" x14ac:dyDescent="0.25">
      <c r="A85" s="341" t="s">
        <v>302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37"/>
      <c r="AP85" s="237"/>
      <c r="AQ85" s="218"/>
    </row>
    <row r="86" spans="1:45" ht="27.75" customHeight="1" x14ac:dyDescent="0.25">
      <c r="A86" s="336" t="s">
        <v>625</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36"/>
      <c r="AP86" s="236"/>
      <c r="AQ86" s="233"/>
    </row>
    <row r="87" spans="1:45" x14ac:dyDescent="0.25">
      <c r="A87" s="336" t="s">
        <v>626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36"/>
      <c r="AP87" s="236"/>
      <c r="AQ87" s="233"/>
    </row>
    <row r="88" spans="1:45" ht="14.25" customHeight="1" x14ac:dyDescent="0.25">
      <c r="A88" s="325" t="s">
        <v>627</v>
      </c>
      <c r="B88" s="326"/>
      <c r="C88" s="326"/>
      <c r="D88" s="32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8"/>
      <c r="AL88" s="329"/>
      <c r="AM88" s="330"/>
      <c r="AN88" s="331"/>
      <c r="AO88" s="236"/>
      <c r="AP88" s="236"/>
      <c r="AQ88" s="233"/>
    </row>
    <row r="89" spans="1:45" x14ac:dyDescent="0.25">
      <c r="A89" s="325" t="s">
        <v>628</v>
      </c>
      <c r="B89" s="326"/>
      <c r="C89" s="326"/>
      <c r="D89" s="32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8"/>
      <c r="AL89" s="329"/>
      <c r="AM89" s="330"/>
      <c r="AN89" s="331"/>
      <c r="AO89" s="236"/>
      <c r="AP89" s="236"/>
      <c r="AQ89" s="218"/>
    </row>
    <row r="90" spans="1:45" ht="12" customHeight="1" thickBot="1" x14ac:dyDescent="0.3">
      <c r="A90" s="239" t="s">
        <v>629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32"/>
      <c r="AL90" s="333"/>
      <c r="AM90" s="334"/>
      <c r="AN90" s="335"/>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103" t="s">
        <v>301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104" t="s">
        <v>300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104" t="s">
        <v>299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104" t="s">
        <v>298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103" t="s">
        <v>297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2" sqref="I42"/>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K_TP3400.PS.0029</v>
      </c>
      <c r="B12" s="278"/>
      <c r="C12" s="278"/>
      <c r="D12" s="278"/>
      <c r="E12" s="278"/>
      <c r="F12" s="278"/>
      <c r="G12" s="278"/>
      <c r="H12" s="278"/>
      <c r="I12" s="278"/>
      <c r="J12" s="278"/>
      <c r="K12" s="278"/>
      <c r="L12" s="278"/>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18.75" x14ac:dyDescent="0.25">
      <c r="A15" s="277" t="str">
        <f>'1. паспорт местоположение'!A15:C15</f>
        <v>Реконструкция ПС 35 кВ В-Бешкиль Южного ТПО (замена систем аварийного сбора масла).</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6"/>
    </row>
    <row r="18" spans="1:12" x14ac:dyDescent="0.25">
      <c r="K18" s="75"/>
    </row>
    <row r="19" spans="1:12" ht="15.75" customHeight="1" x14ac:dyDescent="0.25">
      <c r="A19" s="402" t="s">
        <v>476</v>
      </c>
      <c r="B19" s="402"/>
      <c r="C19" s="402"/>
      <c r="D19" s="402"/>
      <c r="E19" s="402"/>
      <c r="F19" s="402"/>
      <c r="G19" s="402"/>
      <c r="H19" s="402"/>
      <c r="I19" s="402"/>
      <c r="J19" s="402"/>
      <c r="K19" s="402"/>
      <c r="L19" s="402"/>
    </row>
    <row r="20" spans="1:12" x14ac:dyDescent="0.25">
      <c r="A20" s="63"/>
      <c r="B20" s="63"/>
      <c r="C20" s="74"/>
      <c r="D20" s="74"/>
      <c r="E20" s="74"/>
      <c r="F20" s="74"/>
      <c r="G20" s="74"/>
      <c r="H20" s="74"/>
      <c r="I20" s="74"/>
      <c r="J20" s="74"/>
      <c r="K20" s="74"/>
      <c r="L20" s="74"/>
    </row>
    <row r="21" spans="1:12" ht="28.5" customHeight="1" x14ac:dyDescent="0.25">
      <c r="A21" s="392" t="s">
        <v>226</v>
      </c>
      <c r="B21" s="392" t="s">
        <v>225</v>
      </c>
      <c r="C21" s="398" t="s">
        <v>407</v>
      </c>
      <c r="D21" s="398"/>
      <c r="E21" s="398"/>
      <c r="F21" s="398"/>
      <c r="G21" s="398"/>
      <c r="H21" s="398"/>
      <c r="I21" s="393" t="s">
        <v>224</v>
      </c>
      <c r="J21" s="395" t="s">
        <v>409</v>
      </c>
      <c r="K21" s="392" t="s">
        <v>223</v>
      </c>
      <c r="L21" s="394" t="s">
        <v>408</v>
      </c>
    </row>
    <row r="22" spans="1:12" ht="58.5" customHeight="1" x14ac:dyDescent="0.25">
      <c r="A22" s="392"/>
      <c r="B22" s="392"/>
      <c r="C22" s="399" t="s">
        <v>3</v>
      </c>
      <c r="D22" s="399"/>
      <c r="E22" s="107"/>
      <c r="F22" s="108"/>
      <c r="G22" s="400" t="s">
        <v>2</v>
      </c>
      <c r="H22" s="401"/>
      <c r="I22" s="393"/>
      <c r="J22" s="396"/>
      <c r="K22" s="392"/>
      <c r="L22" s="394"/>
    </row>
    <row r="23" spans="1:12" ht="47.25" x14ac:dyDescent="0.25">
      <c r="A23" s="392"/>
      <c r="B23" s="392"/>
      <c r="C23" s="73" t="s">
        <v>222</v>
      </c>
      <c r="D23" s="73" t="s">
        <v>221</v>
      </c>
      <c r="E23" s="73" t="s">
        <v>222</v>
      </c>
      <c r="F23" s="73" t="s">
        <v>221</v>
      </c>
      <c r="G23" s="73" t="s">
        <v>222</v>
      </c>
      <c r="H23" s="73" t="s">
        <v>221</v>
      </c>
      <c r="I23" s="393"/>
      <c r="J23" s="397"/>
      <c r="K23" s="392"/>
      <c r="L23" s="394"/>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220</v>
      </c>
      <c r="C25" s="205"/>
      <c r="D25" s="136"/>
      <c r="E25" s="136"/>
      <c r="F25" s="136"/>
      <c r="G25" s="136"/>
      <c r="H25" s="136"/>
      <c r="I25" s="143"/>
      <c r="J25" s="143"/>
      <c r="K25" s="67"/>
      <c r="L25" s="84"/>
    </row>
    <row r="26" spans="1:12" ht="47.25" x14ac:dyDescent="0.25">
      <c r="A26" s="69" t="s">
        <v>219</v>
      </c>
      <c r="B26" s="72" t="s">
        <v>414</v>
      </c>
      <c r="C26" s="136" t="s">
        <v>509</v>
      </c>
      <c r="D26" s="136" t="s">
        <v>509</v>
      </c>
      <c r="E26" s="136" t="s">
        <v>509</v>
      </c>
      <c r="F26" s="136" t="s">
        <v>509</v>
      </c>
      <c r="G26" s="136" t="s">
        <v>509</v>
      </c>
      <c r="H26" s="136" t="s">
        <v>509</v>
      </c>
      <c r="I26" s="143"/>
      <c r="J26" s="143"/>
      <c r="K26" s="67"/>
      <c r="L26" s="67"/>
    </row>
    <row r="27" spans="1:12" s="64" customFormat="1" ht="47.25" x14ac:dyDescent="0.25">
      <c r="A27" s="69" t="s">
        <v>218</v>
      </c>
      <c r="B27" s="72" t="s">
        <v>416</v>
      </c>
      <c r="C27" s="136" t="s">
        <v>509</v>
      </c>
      <c r="D27" s="136" t="s">
        <v>509</v>
      </c>
      <c r="E27" s="136" t="s">
        <v>509</v>
      </c>
      <c r="F27" s="136" t="s">
        <v>509</v>
      </c>
      <c r="G27" s="136" t="s">
        <v>509</v>
      </c>
      <c r="H27" s="136" t="s">
        <v>509</v>
      </c>
      <c r="I27" s="143"/>
      <c r="J27" s="143"/>
      <c r="K27" s="67"/>
      <c r="L27" s="67"/>
    </row>
    <row r="28" spans="1:12" s="64" customFormat="1" ht="63" x14ac:dyDescent="0.25">
      <c r="A28" s="69" t="s">
        <v>415</v>
      </c>
      <c r="B28" s="72" t="s">
        <v>420</v>
      </c>
      <c r="C28" s="136" t="s">
        <v>509</v>
      </c>
      <c r="D28" s="136" t="s">
        <v>509</v>
      </c>
      <c r="E28" s="136" t="s">
        <v>509</v>
      </c>
      <c r="F28" s="136" t="s">
        <v>509</v>
      </c>
      <c r="G28" s="136" t="s">
        <v>509</v>
      </c>
      <c r="H28" s="136" t="s">
        <v>509</v>
      </c>
      <c r="I28" s="143"/>
      <c r="J28" s="143"/>
      <c r="K28" s="67"/>
      <c r="L28" s="67"/>
    </row>
    <row r="29" spans="1:12" s="64" customFormat="1" ht="47.25" x14ac:dyDescent="0.25">
      <c r="A29" s="69" t="s">
        <v>217</v>
      </c>
      <c r="B29" s="72" t="s">
        <v>419</v>
      </c>
      <c r="C29" s="136" t="s">
        <v>509</v>
      </c>
      <c r="D29" s="136" t="s">
        <v>509</v>
      </c>
      <c r="E29" s="136" t="s">
        <v>509</v>
      </c>
      <c r="F29" s="136" t="s">
        <v>509</v>
      </c>
      <c r="G29" s="136" t="s">
        <v>509</v>
      </c>
      <c r="H29" s="136" t="s">
        <v>509</v>
      </c>
      <c r="I29" s="143"/>
      <c r="J29" s="143"/>
      <c r="K29" s="67"/>
      <c r="L29" s="67"/>
    </row>
    <row r="30" spans="1:12" s="64" customFormat="1" ht="47.25" x14ac:dyDescent="0.25">
      <c r="A30" s="69" t="s">
        <v>216</v>
      </c>
      <c r="B30" s="72" t="s">
        <v>421</v>
      </c>
      <c r="C30" s="136" t="s">
        <v>509</v>
      </c>
      <c r="D30" s="136" t="s">
        <v>509</v>
      </c>
      <c r="E30" s="136" t="s">
        <v>509</v>
      </c>
      <c r="F30" s="136" t="s">
        <v>509</v>
      </c>
      <c r="G30" s="136" t="s">
        <v>509</v>
      </c>
      <c r="H30" s="136" t="s">
        <v>509</v>
      </c>
      <c r="I30" s="143"/>
      <c r="J30" s="143"/>
      <c r="K30" s="67"/>
      <c r="L30" s="67"/>
    </row>
    <row r="31" spans="1:12" s="64" customFormat="1" ht="31.5" x14ac:dyDescent="0.25">
      <c r="A31" s="69" t="s">
        <v>215</v>
      </c>
      <c r="B31" s="68" t="s">
        <v>417</v>
      </c>
      <c r="C31" s="200">
        <f>D31-20</f>
        <v>44863</v>
      </c>
      <c r="D31" s="201">
        <v>44883</v>
      </c>
      <c r="E31" s="142"/>
      <c r="F31" s="142"/>
      <c r="G31" s="200">
        <f>H31-20</f>
        <v>44863</v>
      </c>
      <c r="H31" s="201">
        <v>44883</v>
      </c>
      <c r="I31" s="207">
        <v>1</v>
      </c>
      <c r="J31" s="207">
        <v>1</v>
      </c>
      <c r="K31" s="67"/>
      <c r="L31" s="67"/>
    </row>
    <row r="32" spans="1:12" s="64" customFormat="1" ht="31.5" x14ac:dyDescent="0.25">
      <c r="A32" s="69" t="s">
        <v>213</v>
      </c>
      <c r="B32" s="68" t="s">
        <v>422</v>
      </c>
      <c r="C32" s="163">
        <f>D31+60</f>
        <v>44943</v>
      </c>
      <c r="D32" s="163">
        <v>45260</v>
      </c>
      <c r="E32" s="136"/>
      <c r="F32" s="136"/>
      <c r="G32" s="163">
        <f>H31+60</f>
        <v>44943</v>
      </c>
      <c r="H32" s="163">
        <v>45260</v>
      </c>
      <c r="I32" s="143">
        <v>1</v>
      </c>
      <c r="J32" s="143">
        <v>1</v>
      </c>
      <c r="K32" s="67"/>
      <c r="L32" s="67"/>
    </row>
    <row r="33" spans="1:12" s="64" customFormat="1" ht="47.25" x14ac:dyDescent="0.25">
      <c r="A33" s="69" t="s">
        <v>433</v>
      </c>
      <c r="B33" s="68" t="s">
        <v>369</v>
      </c>
      <c r="C33" s="163" t="s">
        <v>509</v>
      </c>
      <c r="D33" s="163" t="s">
        <v>509</v>
      </c>
      <c r="E33" s="136"/>
      <c r="F33" s="136"/>
      <c r="G33" s="163" t="s">
        <v>509</v>
      </c>
      <c r="H33" s="163" t="s">
        <v>509</v>
      </c>
      <c r="I33" s="143"/>
      <c r="J33" s="143"/>
      <c r="K33" s="67"/>
      <c r="L33" s="67"/>
    </row>
    <row r="34" spans="1:12" s="64" customFormat="1" ht="63" x14ac:dyDescent="0.25">
      <c r="A34" s="69" t="s">
        <v>434</v>
      </c>
      <c r="B34" s="68" t="s">
        <v>426</v>
      </c>
      <c r="C34" s="202" t="s">
        <v>509</v>
      </c>
      <c r="D34" s="202" t="s">
        <v>509</v>
      </c>
      <c r="E34" s="136" t="s">
        <v>509</v>
      </c>
      <c r="F34" s="136" t="s">
        <v>509</v>
      </c>
      <c r="G34" s="202" t="s">
        <v>509</v>
      </c>
      <c r="H34" s="202" t="s">
        <v>509</v>
      </c>
      <c r="I34" s="143"/>
      <c r="J34" s="143"/>
      <c r="K34" s="71"/>
      <c r="L34" s="67"/>
    </row>
    <row r="35" spans="1:12" s="64" customFormat="1" ht="31.5" x14ac:dyDescent="0.25">
      <c r="A35" s="69" t="s">
        <v>435</v>
      </c>
      <c r="B35" s="68" t="s">
        <v>214</v>
      </c>
      <c r="C35" s="163">
        <v>45260</v>
      </c>
      <c r="D35" s="163">
        <f>C35+10</f>
        <v>45270</v>
      </c>
      <c r="E35" s="136"/>
      <c r="F35" s="136"/>
      <c r="G35" s="163">
        <v>45280</v>
      </c>
      <c r="H35" s="163">
        <v>45303</v>
      </c>
      <c r="I35" s="143">
        <v>1</v>
      </c>
      <c r="J35" s="143">
        <v>1</v>
      </c>
      <c r="K35" s="71"/>
      <c r="L35" s="67"/>
    </row>
    <row r="36" spans="1:12" ht="47.25" x14ac:dyDescent="0.25">
      <c r="A36" s="69" t="s">
        <v>436</v>
      </c>
      <c r="B36" s="68" t="s">
        <v>418</v>
      </c>
      <c r="C36" s="202" t="s">
        <v>509</v>
      </c>
      <c r="D36" s="202" t="s">
        <v>509</v>
      </c>
      <c r="E36" s="136" t="s">
        <v>509</v>
      </c>
      <c r="F36" s="136" t="s">
        <v>509</v>
      </c>
      <c r="G36" s="202" t="s">
        <v>509</v>
      </c>
      <c r="H36" s="202" t="s">
        <v>509</v>
      </c>
      <c r="I36" s="208"/>
      <c r="J36" s="208"/>
      <c r="K36" s="67"/>
      <c r="L36" s="67"/>
    </row>
    <row r="37" spans="1:12" x14ac:dyDescent="0.25">
      <c r="A37" s="69" t="s">
        <v>437</v>
      </c>
      <c r="B37" s="68" t="s">
        <v>212</v>
      </c>
      <c r="C37" s="179">
        <v>45033</v>
      </c>
      <c r="D37" s="179">
        <v>45219</v>
      </c>
      <c r="E37" s="137"/>
      <c r="F37" s="206"/>
      <c r="G37" s="179">
        <v>45033</v>
      </c>
      <c r="H37" s="179">
        <v>45219</v>
      </c>
      <c r="I37" s="143">
        <v>1</v>
      </c>
      <c r="J37" s="143">
        <v>1</v>
      </c>
      <c r="K37" s="67"/>
      <c r="L37" s="67"/>
    </row>
    <row r="38" spans="1:12" x14ac:dyDescent="0.25">
      <c r="A38" s="69" t="s">
        <v>438</v>
      </c>
      <c r="B38" s="70" t="s">
        <v>211</v>
      </c>
      <c r="C38" s="138"/>
      <c r="D38" s="138"/>
      <c r="E38" s="138"/>
      <c r="F38" s="138"/>
      <c r="G38" s="138"/>
      <c r="H38" s="138"/>
      <c r="I38" s="209"/>
      <c r="J38" s="209"/>
      <c r="K38" s="67"/>
      <c r="L38" s="67"/>
    </row>
    <row r="39" spans="1:12" ht="63" x14ac:dyDescent="0.25">
      <c r="A39" s="69">
        <v>2</v>
      </c>
      <c r="B39" s="68" t="s">
        <v>423</v>
      </c>
      <c r="C39" s="179">
        <v>45437</v>
      </c>
      <c r="D39" s="179">
        <v>45457</v>
      </c>
      <c r="E39" s="138"/>
      <c r="F39" s="138"/>
      <c r="G39" s="179">
        <v>45463</v>
      </c>
      <c r="H39" s="179">
        <v>45483</v>
      </c>
      <c r="I39" s="143">
        <v>1</v>
      </c>
      <c r="J39" s="143">
        <v>1</v>
      </c>
      <c r="K39" s="67"/>
      <c r="L39" s="67"/>
    </row>
    <row r="40" spans="1:12" ht="31.5" x14ac:dyDescent="0.25">
      <c r="A40" s="69" t="s">
        <v>210</v>
      </c>
      <c r="B40" s="68" t="s">
        <v>425</v>
      </c>
      <c r="C40" s="202" t="s">
        <v>509</v>
      </c>
      <c r="D40" s="202" t="s">
        <v>509</v>
      </c>
      <c r="E40" s="136"/>
      <c r="F40" s="136"/>
      <c r="G40" s="202" t="s">
        <v>509</v>
      </c>
      <c r="H40" s="202" t="s">
        <v>509</v>
      </c>
      <c r="I40" s="210"/>
      <c r="J40" s="210"/>
      <c r="K40" s="67"/>
      <c r="L40" s="67"/>
    </row>
    <row r="41" spans="1:12" ht="47.25" x14ac:dyDescent="0.25">
      <c r="A41" s="69" t="s">
        <v>209</v>
      </c>
      <c r="B41" s="70" t="s">
        <v>505</v>
      </c>
      <c r="C41" s="202"/>
      <c r="D41" s="202"/>
      <c r="E41" s="136"/>
      <c r="F41" s="136"/>
      <c r="G41" s="202"/>
      <c r="H41" s="202"/>
      <c r="I41" s="209"/>
      <c r="J41" s="209"/>
      <c r="K41" s="67"/>
      <c r="L41" s="67"/>
    </row>
    <row r="42" spans="1:12" ht="31.5" x14ac:dyDescent="0.25">
      <c r="A42" s="69">
        <v>3</v>
      </c>
      <c r="B42" s="68" t="s">
        <v>424</v>
      </c>
      <c r="C42" s="179">
        <v>45457</v>
      </c>
      <c r="D42" s="179">
        <v>45502</v>
      </c>
      <c r="E42" s="138"/>
      <c r="F42" s="138"/>
      <c r="G42" s="179">
        <v>46143</v>
      </c>
      <c r="H42" s="179">
        <v>46264</v>
      </c>
      <c r="I42" s="209"/>
      <c r="J42" s="209"/>
      <c r="K42" s="67"/>
      <c r="L42" s="67"/>
    </row>
    <row r="43" spans="1:12" x14ac:dyDescent="0.25">
      <c r="A43" s="69" t="s">
        <v>208</v>
      </c>
      <c r="B43" s="68" t="s">
        <v>206</v>
      </c>
      <c r="C43" s="179" t="s">
        <v>509</v>
      </c>
      <c r="D43" s="179" t="s">
        <v>509</v>
      </c>
      <c r="E43" s="138"/>
      <c r="F43" s="138"/>
      <c r="G43" s="179" t="s">
        <v>509</v>
      </c>
      <c r="H43" s="179" t="s">
        <v>509</v>
      </c>
      <c r="I43" s="210"/>
      <c r="J43" s="210"/>
      <c r="K43" s="67"/>
      <c r="L43" s="67"/>
    </row>
    <row r="44" spans="1:12" x14ac:dyDescent="0.25">
      <c r="A44" s="69" t="s">
        <v>207</v>
      </c>
      <c r="B44" s="68" t="s">
        <v>204</v>
      </c>
      <c r="C44" s="179" t="s">
        <v>509</v>
      </c>
      <c r="D44" s="179" t="s">
        <v>509</v>
      </c>
      <c r="E44" s="138"/>
      <c r="F44" s="138"/>
      <c r="G44" s="179" t="s">
        <v>509</v>
      </c>
      <c r="H44" s="179" t="s">
        <v>509</v>
      </c>
      <c r="I44" s="209"/>
      <c r="J44" s="209"/>
      <c r="K44" s="67"/>
      <c r="L44" s="67"/>
    </row>
    <row r="45" spans="1:12" ht="78.75" x14ac:dyDescent="0.25">
      <c r="A45" s="69" t="s">
        <v>205</v>
      </c>
      <c r="B45" s="68" t="s">
        <v>429</v>
      </c>
      <c r="C45" s="179" t="s">
        <v>509</v>
      </c>
      <c r="D45" s="179" t="s">
        <v>509</v>
      </c>
      <c r="E45" s="136"/>
      <c r="F45" s="136"/>
      <c r="G45" s="179" t="s">
        <v>509</v>
      </c>
      <c r="H45" s="179" t="s">
        <v>509</v>
      </c>
      <c r="I45" s="210"/>
      <c r="J45" s="210"/>
      <c r="K45" s="67"/>
      <c r="L45" s="67"/>
    </row>
    <row r="46" spans="1:12" ht="157.5" x14ac:dyDescent="0.25">
      <c r="A46" s="69" t="s">
        <v>203</v>
      </c>
      <c r="B46" s="68" t="s">
        <v>427</v>
      </c>
      <c r="C46" s="179" t="s">
        <v>509</v>
      </c>
      <c r="D46" s="179" t="s">
        <v>509</v>
      </c>
      <c r="E46" s="136"/>
      <c r="F46" s="136"/>
      <c r="G46" s="179" t="s">
        <v>509</v>
      </c>
      <c r="H46" s="179" t="s">
        <v>509</v>
      </c>
      <c r="I46" s="210"/>
      <c r="J46" s="210"/>
      <c r="K46" s="67"/>
      <c r="L46" s="67"/>
    </row>
    <row r="47" spans="1:12" x14ac:dyDescent="0.25">
      <c r="A47" s="69" t="s">
        <v>201</v>
      </c>
      <c r="B47" s="68" t="s">
        <v>202</v>
      </c>
      <c r="C47" s="179" t="s">
        <v>509</v>
      </c>
      <c r="D47" s="179" t="s">
        <v>509</v>
      </c>
      <c r="E47" s="136"/>
      <c r="F47" s="136"/>
      <c r="G47" s="179">
        <v>45901</v>
      </c>
      <c r="H47" s="179">
        <v>45930</v>
      </c>
      <c r="I47" s="210"/>
      <c r="J47" s="210"/>
      <c r="K47" s="67"/>
      <c r="L47" s="67"/>
    </row>
    <row r="48" spans="1:12" ht="31.5" x14ac:dyDescent="0.25">
      <c r="A48" s="69" t="s">
        <v>439</v>
      </c>
      <c r="B48" s="70" t="s">
        <v>200</v>
      </c>
      <c r="C48" s="202"/>
      <c r="D48" s="202"/>
      <c r="E48" s="138"/>
      <c r="F48" s="138"/>
      <c r="G48" s="202"/>
      <c r="H48" s="202"/>
      <c r="I48" s="209"/>
      <c r="J48" s="209"/>
      <c r="K48" s="67"/>
      <c r="L48" s="67"/>
    </row>
    <row r="49" spans="1:12" ht="31.5" x14ac:dyDescent="0.25">
      <c r="A49" s="69">
        <v>4</v>
      </c>
      <c r="B49" s="68" t="s">
        <v>198</v>
      </c>
      <c r="C49" s="203" t="s">
        <v>509</v>
      </c>
      <c r="D49" s="203" t="s">
        <v>509</v>
      </c>
      <c r="E49" s="136"/>
      <c r="F49" s="136"/>
      <c r="G49" s="203" t="s">
        <v>509</v>
      </c>
      <c r="H49" s="203" t="s">
        <v>509</v>
      </c>
      <c r="I49" s="209"/>
      <c r="J49" s="209"/>
      <c r="K49" s="67"/>
      <c r="L49" s="67"/>
    </row>
    <row r="50" spans="1:12" ht="78.75" x14ac:dyDescent="0.25">
      <c r="A50" s="69" t="s">
        <v>199</v>
      </c>
      <c r="B50" s="68" t="s">
        <v>428</v>
      </c>
      <c r="C50" s="203">
        <v>45641</v>
      </c>
      <c r="D50" s="203">
        <v>45650</v>
      </c>
      <c r="E50" s="138"/>
      <c r="F50" s="138"/>
      <c r="G50" s="203">
        <v>46320</v>
      </c>
      <c r="H50" s="203">
        <v>46326</v>
      </c>
      <c r="I50" s="209"/>
      <c r="J50" s="209"/>
      <c r="K50" s="67"/>
      <c r="L50" s="67"/>
    </row>
    <row r="51" spans="1:12" ht="63" x14ac:dyDescent="0.25">
      <c r="A51" s="69" t="s">
        <v>197</v>
      </c>
      <c r="B51" s="68" t="s">
        <v>430</v>
      </c>
      <c r="C51" s="203" t="s">
        <v>509</v>
      </c>
      <c r="D51" s="203" t="s">
        <v>509</v>
      </c>
      <c r="E51" s="138"/>
      <c r="F51" s="138"/>
      <c r="G51" s="203" t="s">
        <v>509</v>
      </c>
      <c r="H51" s="203" t="s">
        <v>509</v>
      </c>
      <c r="I51" s="209"/>
      <c r="J51" s="209"/>
      <c r="K51" s="67"/>
      <c r="L51" s="67"/>
    </row>
    <row r="52" spans="1:12" ht="63" x14ac:dyDescent="0.25">
      <c r="A52" s="69" t="s">
        <v>195</v>
      </c>
      <c r="B52" s="68" t="s">
        <v>196</v>
      </c>
      <c r="C52" s="203" t="s">
        <v>509</v>
      </c>
      <c r="D52" s="203" t="s">
        <v>509</v>
      </c>
      <c r="E52" s="136"/>
      <c r="F52" s="136"/>
      <c r="G52" s="203" t="s">
        <v>509</v>
      </c>
      <c r="H52" s="203" t="s">
        <v>509</v>
      </c>
      <c r="I52" s="210"/>
      <c r="J52" s="210"/>
      <c r="K52" s="67"/>
      <c r="L52" s="67"/>
    </row>
    <row r="53" spans="1:12" ht="31.5" x14ac:dyDescent="0.25">
      <c r="A53" s="69" t="s">
        <v>193</v>
      </c>
      <c r="B53" s="111" t="s">
        <v>431</v>
      </c>
      <c r="C53" s="203">
        <v>45651</v>
      </c>
      <c r="D53" s="203">
        <v>45656</v>
      </c>
      <c r="E53" s="138"/>
      <c r="F53" s="138"/>
      <c r="G53" s="203">
        <v>46351</v>
      </c>
      <c r="H53" s="203">
        <v>46387</v>
      </c>
      <c r="I53" s="209"/>
      <c r="J53" s="209"/>
      <c r="K53" s="67"/>
      <c r="L53" s="67"/>
    </row>
    <row r="54" spans="1:12" ht="31.5" x14ac:dyDescent="0.25">
      <c r="A54" s="69" t="s">
        <v>432</v>
      </c>
      <c r="B54" s="68" t="s">
        <v>194</v>
      </c>
      <c r="C54" s="203" t="s">
        <v>509</v>
      </c>
      <c r="D54" s="203" t="s">
        <v>509</v>
      </c>
      <c r="E54" s="136"/>
      <c r="F54" s="136"/>
      <c r="G54" s="203" t="s">
        <v>509</v>
      </c>
      <c r="H54" s="203" t="s">
        <v>509</v>
      </c>
      <c r="I54" s="209"/>
      <c r="J54" s="20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2" zoomScale="55" zoomScaleNormal="70" zoomScaleSheetLayoutView="55" workbookViewId="0">
      <selection activeCell="P63" sqref="P63"/>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2" customWidth="1"/>
    <col min="8" max="11" width="8.140625" style="187" customWidth="1"/>
    <col min="12" max="12" width="11.7109375" style="132" customWidth="1"/>
    <col min="13" max="13" width="5.42578125" style="132" customWidth="1"/>
    <col min="14" max="14" width="10.5703125" style="132" bestFit="1" customWidth="1"/>
    <col min="15" max="15" width="5.28515625" style="132"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1.5703125" style="139" customWidth="1"/>
    <col min="30" max="16384" width="9.140625" style="61"/>
  </cols>
  <sheetData>
    <row r="1" spans="1:29" ht="18.75" x14ac:dyDescent="0.25">
      <c r="A1" s="62"/>
      <c r="B1" s="62"/>
      <c r="C1" s="132"/>
      <c r="D1" s="132"/>
      <c r="E1" s="132"/>
      <c r="F1" s="132"/>
      <c r="P1" s="132"/>
      <c r="Q1" s="132"/>
      <c r="AA1" s="144" t="s">
        <v>70</v>
      </c>
    </row>
    <row r="2" spans="1:29" ht="18.75" x14ac:dyDescent="0.3">
      <c r="A2" s="62"/>
      <c r="B2" s="62"/>
      <c r="C2" s="132"/>
      <c r="D2" s="132"/>
      <c r="E2" s="132"/>
      <c r="F2" s="132"/>
      <c r="P2" s="132"/>
      <c r="Q2" s="132"/>
      <c r="AA2" s="145" t="s">
        <v>11</v>
      </c>
    </row>
    <row r="3" spans="1:29" ht="18.75" x14ac:dyDescent="0.3">
      <c r="A3" s="62"/>
      <c r="B3" s="62"/>
      <c r="C3" s="132"/>
      <c r="D3" s="132"/>
      <c r="E3" s="132"/>
      <c r="F3" s="132"/>
      <c r="P3" s="132"/>
      <c r="Q3" s="132"/>
      <c r="AA3" s="145" t="s">
        <v>69</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x14ac:dyDescent="0.25">
      <c r="A5" s="62"/>
      <c r="B5" s="62"/>
      <c r="C5" s="132"/>
      <c r="D5" s="132"/>
      <c r="E5" s="132"/>
      <c r="F5" s="132"/>
      <c r="P5" s="132"/>
      <c r="Q5" s="132"/>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29"/>
      <c r="D7" s="129"/>
      <c r="E7" s="129"/>
      <c r="F7" s="129"/>
      <c r="G7" s="129"/>
      <c r="H7" s="185"/>
      <c r="I7" s="185"/>
      <c r="J7" s="185"/>
      <c r="K7" s="185"/>
      <c r="L7" s="129"/>
      <c r="M7" s="129"/>
      <c r="N7" s="140"/>
      <c r="O7" s="140"/>
      <c r="P7" s="140"/>
      <c r="Q7" s="140"/>
      <c r="R7" s="140"/>
      <c r="S7" s="140"/>
      <c r="T7" s="140"/>
      <c r="U7" s="140"/>
      <c r="V7" s="140"/>
      <c r="W7" s="140"/>
      <c r="X7" s="140"/>
      <c r="Y7" s="140"/>
      <c r="Z7" s="140"/>
      <c r="AA7" s="140"/>
      <c r="AB7" s="140"/>
      <c r="AC7" s="140"/>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29"/>
      <c r="D10" s="129"/>
      <c r="E10" s="129"/>
      <c r="F10" s="129"/>
      <c r="G10" s="129"/>
      <c r="H10" s="185"/>
      <c r="I10" s="185"/>
      <c r="J10" s="185"/>
      <c r="K10" s="185"/>
      <c r="L10" s="129"/>
      <c r="M10" s="129"/>
      <c r="N10" s="140"/>
      <c r="O10" s="140"/>
      <c r="P10" s="140"/>
      <c r="Q10" s="140"/>
      <c r="R10" s="140"/>
      <c r="S10" s="140"/>
      <c r="T10" s="140"/>
      <c r="U10" s="140"/>
      <c r="V10" s="140"/>
      <c r="W10" s="140"/>
      <c r="X10" s="140"/>
      <c r="Y10" s="140"/>
      <c r="Z10" s="140"/>
      <c r="AA10" s="140"/>
      <c r="AB10" s="140"/>
      <c r="AC10" s="140"/>
    </row>
    <row r="11" spans="1:29" ht="18.75" x14ac:dyDescent="0.25">
      <c r="A11" s="278" t="str">
        <f>'1. паспорт местоположение'!A12:C12</f>
        <v>K_TP3400.PS.0029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31"/>
      <c r="D13" s="131"/>
      <c r="E13" s="131"/>
      <c r="F13" s="131"/>
      <c r="G13" s="131"/>
      <c r="H13" s="186"/>
      <c r="I13" s="186"/>
      <c r="J13" s="186"/>
      <c r="K13" s="186"/>
      <c r="L13" s="131"/>
      <c r="M13" s="131"/>
      <c r="N13" s="141"/>
      <c r="O13" s="141"/>
      <c r="P13" s="141"/>
      <c r="Q13" s="141"/>
      <c r="R13" s="141"/>
      <c r="S13" s="141"/>
      <c r="T13" s="141"/>
      <c r="U13" s="141"/>
      <c r="V13" s="141"/>
      <c r="W13" s="141"/>
      <c r="X13" s="141"/>
      <c r="Y13" s="141"/>
      <c r="Z13" s="141"/>
      <c r="AA13" s="141"/>
      <c r="AB13" s="141"/>
      <c r="AC13" s="141"/>
    </row>
    <row r="14" spans="1:29" ht="18.75" x14ac:dyDescent="0.25">
      <c r="A14" s="277" t="str">
        <f>'1. паспорт местоположение'!A15:C15</f>
        <v>Реконструкция ПС 35 кВ В-Бешкиль Южного ТПО (замена систем аварийного сбора масла).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2"/>
      <c r="P17" s="132"/>
      <c r="Q17" s="132"/>
      <c r="R17" s="132"/>
      <c r="S17" s="132"/>
      <c r="T17" s="132"/>
      <c r="U17" s="132"/>
      <c r="V17" s="132"/>
      <c r="W17" s="132"/>
      <c r="X17" s="132"/>
      <c r="Y17" s="132"/>
      <c r="Z17" s="132"/>
      <c r="AA17" s="132"/>
      <c r="AB17" s="132"/>
      <c r="AC17" s="132"/>
    </row>
    <row r="18" spans="1:35" x14ac:dyDescent="0.25">
      <c r="A18" s="412" t="s">
        <v>477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2"/>
      <c r="B19" s="62"/>
      <c r="C19" s="132"/>
      <c r="D19" s="132"/>
      <c r="E19" s="132"/>
      <c r="F19" s="132"/>
      <c r="P19" s="132"/>
      <c r="Q19" s="132"/>
      <c r="R19" s="132"/>
      <c r="S19" s="132"/>
      <c r="T19" s="132"/>
      <c r="U19" s="132"/>
      <c r="V19" s="132"/>
      <c r="W19" s="132"/>
      <c r="X19" s="132"/>
      <c r="Y19" s="132"/>
      <c r="Z19" s="132"/>
      <c r="AA19" s="132"/>
      <c r="AB19" s="132"/>
      <c r="AC19" s="132"/>
    </row>
    <row r="20" spans="1:35" s="164" customFormat="1" ht="33" customHeight="1" x14ac:dyDescent="0.25">
      <c r="A20" s="408" t="s">
        <v>192</v>
      </c>
      <c r="B20" s="408" t="s">
        <v>191</v>
      </c>
      <c r="C20" s="403" t="s">
        <v>190</v>
      </c>
      <c r="D20" s="403"/>
      <c r="E20" s="411" t="s">
        <v>189</v>
      </c>
      <c r="F20" s="411"/>
      <c r="G20" s="414" t="s">
        <v>668</v>
      </c>
      <c r="H20" s="405" t="s">
        <v>579</v>
      </c>
      <c r="I20" s="406"/>
      <c r="J20" s="406"/>
      <c r="K20" s="406"/>
      <c r="L20" s="405" t="s">
        <v>580</v>
      </c>
      <c r="M20" s="406"/>
      <c r="N20" s="406"/>
      <c r="O20" s="406"/>
      <c r="P20" s="405" t="s">
        <v>581</v>
      </c>
      <c r="Q20" s="406"/>
      <c r="R20" s="406"/>
      <c r="S20" s="406"/>
      <c r="T20" s="405" t="s">
        <v>635</v>
      </c>
      <c r="U20" s="406"/>
      <c r="V20" s="406"/>
      <c r="W20" s="406"/>
      <c r="X20" s="405" t="s">
        <v>669</v>
      </c>
      <c r="Y20" s="406"/>
      <c r="Z20" s="406"/>
      <c r="AA20" s="406"/>
      <c r="AB20" s="413" t="s">
        <v>188</v>
      </c>
      <c r="AC20" s="413"/>
    </row>
    <row r="21" spans="1:35" s="164" customFormat="1" ht="99.75" customHeight="1" x14ac:dyDescent="0.25">
      <c r="A21" s="409"/>
      <c r="B21" s="409"/>
      <c r="C21" s="403"/>
      <c r="D21" s="403"/>
      <c r="E21" s="411"/>
      <c r="F21" s="411"/>
      <c r="G21" s="415"/>
      <c r="H21" s="407" t="s">
        <v>3</v>
      </c>
      <c r="I21" s="407"/>
      <c r="J21" s="407" t="s">
        <v>186</v>
      </c>
      <c r="K21" s="407"/>
      <c r="L21" s="407" t="s">
        <v>3</v>
      </c>
      <c r="M21" s="407"/>
      <c r="N21" s="407" t="s">
        <v>186</v>
      </c>
      <c r="O21" s="407"/>
      <c r="P21" s="407" t="s">
        <v>3</v>
      </c>
      <c r="Q21" s="407"/>
      <c r="R21" s="407" t="s">
        <v>186</v>
      </c>
      <c r="S21" s="407"/>
      <c r="T21" s="407" t="s">
        <v>3</v>
      </c>
      <c r="U21" s="407"/>
      <c r="V21" s="407" t="s">
        <v>186</v>
      </c>
      <c r="W21" s="407"/>
      <c r="X21" s="407" t="s">
        <v>3</v>
      </c>
      <c r="Y21" s="407"/>
      <c r="Z21" s="407" t="s">
        <v>186</v>
      </c>
      <c r="AA21" s="407"/>
      <c r="AB21" s="413"/>
      <c r="AC21" s="413"/>
    </row>
    <row r="22" spans="1:35" s="164" customFormat="1" ht="120.75" customHeight="1" x14ac:dyDescent="0.3">
      <c r="A22" s="410"/>
      <c r="B22" s="410"/>
      <c r="C22" s="271" t="s">
        <v>3</v>
      </c>
      <c r="D22" s="271" t="s">
        <v>186</v>
      </c>
      <c r="E22" s="247" t="s">
        <v>670</v>
      </c>
      <c r="F22" s="247" t="s">
        <v>671</v>
      </c>
      <c r="G22" s="416"/>
      <c r="H22" s="248" t="s">
        <v>457</v>
      </c>
      <c r="I22" s="248" t="s">
        <v>672</v>
      </c>
      <c r="J22" s="248" t="s">
        <v>457</v>
      </c>
      <c r="K22" s="248" t="s">
        <v>672</v>
      </c>
      <c r="L22" s="248" t="s">
        <v>457</v>
      </c>
      <c r="M22" s="248" t="s">
        <v>672</v>
      </c>
      <c r="N22" s="248" t="s">
        <v>457</v>
      </c>
      <c r="O22" s="248" t="s">
        <v>672</v>
      </c>
      <c r="P22" s="248" t="s">
        <v>457</v>
      </c>
      <c r="Q22" s="248" t="s">
        <v>672</v>
      </c>
      <c r="R22" s="248" t="s">
        <v>457</v>
      </c>
      <c r="S22" s="248" t="s">
        <v>672</v>
      </c>
      <c r="T22" s="248" t="s">
        <v>457</v>
      </c>
      <c r="U22" s="248" t="s">
        <v>672</v>
      </c>
      <c r="V22" s="248" t="s">
        <v>457</v>
      </c>
      <c r="W22" s="248" t="s">
        <v>672</v>
      </c>
      <c r="X22" s="248" t="s">
        <v>457</v>
      </c>
      <c r="Y22" s="248" t="s">
        <v>672</v>
      </c>
      <c r="Z22" s="248" t="s">
        <v>457</v>
      </c>
      <c r="AA22" s="248" t="s">
        <v>672</v>
      </c>
      <c r="AB22" s="271" t="s">
        <v>187</v>
      </c>
      <c r="AC22" s="271" t="s">
        <v>186</v>
      </c>
      <c r="AE22" s="165"/>
      <c r="AF22" s="165"/>
      <c r="AG22" s="165"/>
      <c r="AH22" s="165"/>
      <c r="AI22" s="166"/>
    </row>
    <row r="23" spans="1:35" s="164"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66"/>
      <c r="AF23" s="166"/>
      <c r="AG23" s="166"/>
      <c r="AH23" s="166"/>
      <c r="AI23" s="166"/>
    </row>
    <row r="24" spans="1:35" s="164" customFormat="1" ht="47.25" customHeight="1" x14ac:dyDescent="0.25">
      <c r="A24" s="167">
        <v>1</v>
      </c>
      <c r="B24" s="168" t="s">
        <v>573</v>
      </c>
      <c r="C24" s="169">
        <v>7.2267233943948783</v>
      </c>
      <c r="D24" s="169">
        <v>7.2267233943948783</v>
      </c>
      <c r="E24" s="169">
        <v>7.2267233943948783</v>
      </c>
      <c r="F24" s="169">
        <v>6.8598516343948788</v>
      </c>
      <c r="G24" s="169">
        <v>0.36687175999999999</v>
      </c>
      <c r="H24" s="169">
        <v>6.8598516343948788</v>
      </c>
      <c r="I24" s="169"/>
      <c r="J24" s="169">
        <v>0</v>
      </c>
      <c r="K24" s="169"/>
      <c r="L24" s="169">
        <v>0</v>
      </c>
      <c r="M24" s="169"/>
      <c r="N24" s="169">
        <v>6.8598516343948788</v>
      </c>
      <c r="O24" s="169"/>
      <c r="P24" s="169">
        <v>0</v>
      </c>
      <c r="Q24" s="169"/>
      <c r="R24" s="169">
        <v>0</v>
      </c>
      <c r="S24" s="169"/>
      <c r="T24" s="169">
        <v>0</v>
      </c>
      <c r="U24" s="169"/>
      <c r="V24" s="169">
        <v>0</v>
      </c>
      <c r="W24" s="169"/>
      <c r="X24" s="169">
        <v>0</v>
      </c>
      <c r="Y24" s="169"/>
      <c r="Z24" s="169" t="s">
        <v>636</v>
      </c>
      <c r="AA24" s="169"/>
      <c r="AB24" s="169">
        <v>6.8598516343948788</v>
      </c>
      <c r="AC24" s="169">
        <v>6.8598516343948788</v>
      </c>
    </row>
    <row r="25" spans="1:35" s="164" customFormat="1" ht="24" customHeight="1" x14ac:dyDescent="0.25">
      <c r="A25" s="170" t="s">
        <v>185</v>
      </c>
      <c r="B25" s="171" t="s">
        <v>184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636</v>
      </c>
      <c r="AA25" s="169"/>
      <c r="AB25" s="169">
        <v>0</v>
      </c>
      <c r="AC25" s="169">
        <v>0</v>
      </c>
    </row>
    <row r="26" spans="1:35" s="164" customFormat="1" x14ac:dyDescent="0.25">
      <c r="A26" s="170" t="s">
        <v>183</v>
      </c>
      <c r="B26" s="171" t="s">
        <v>182</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636</v>
      </c>
      <c r="AA26" s="169"/>
      <c r="AB26" s="169">
        <v>0</v>
      </c>
      <c r="AC26" s="169">
        <v>0</v>
      </c>
    </row>
    <row r="27" spans="1:35" s="164" customFormat="1" ht="31.5" x14ac:dyDescent="0.25">
      <c r="A27" s="170" t="s">
        <v>181</v>
      </c>
      <c r="B27" s="171" t="s">
        <v>413</v>
      </c>
      <c r="C27" s="169"/>
      <c r="D27" s="169"/>
      <c r="E27" s="169"/>
      <c r="F27" s="169"/>
      <c r="G27" s="169">
        <v>0.3057264666666667</v>
      </c>
      <c r="H27" s="169">
        <v>5.7954836883948788</v>
      </c>
      <c r="I27" s="169"/>
      <c r="J27" s="169">
        <v>0</v>
      </c>
      <c r="K27" s="169"/>
      <c r="L27" s="169">
        <v>0</v>
      </c>
      <c r="M27" s="169"/>
      <c r="N27" s="169">
        <v>5.7954836883948788</v>
      </c>
      <c r="O27" s="169"/>
      <c r="P27" s="169">
        <v>0</v>
      </c>
      <c r="Q27" s="169"/>
      <c r="R27" s="169">
        <v>0</v>
      </c>
      <c r="S27" s="169"/>
      <c r="T27" s="169">
        <v>0</v>
      </c>
      <c r="U27" s="169"/>
      <c r="V27" s="169">
        <v>0</v>
      </c>
      <c r="W27" s="169"/>
      <c r="X27" s="169">
        <v>0</v>
      </c>
      <c r="Y27" s="169"/>
      <c r="Z27" s="169" t="s">
        <v>636</v>
      </c>
      <c r="AA27" s="169"/>
      <c r="AB27" s="169">
        <v>5.7954836883948788</v>
      </c>
      <c r="AC27" s="169">
        <v>5.7954836883948788</v>
      </c>
    </row>
    <row r="28" spans="1:35" s="164" customFormat="1" x14ac:dyDescent="0.25">
      <c r="A28" s="170" t="s">
        <v>180</v>
      </c>
      <c r="B28" s="171" t="s">
        <v>179</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5" s="164" customFormat="1" x14ac:dyDescent="0.25">
      <c r="A29" s="170" t="s">
        <v>178</v>
      </c>
      <c r="B29" s="172" t="s">
        <v>177</v>
      </c>
      <c r="C29" s="169"/>
      <c r="D29" s="169"/>
      <c r="E29" s="169"/>
      <c r="F29" s="169"/>
      <c r="G29" s="169">
        <v>6.1145293333333295E-2</v>
      </c>
      <c r="H29" s="169">
        <v>1.064367946</v>
      </c>
      <c r="I29" s="169"/>
      <c r="J29" s="169">
        <v>0</v>
      </c>
      <c r="K29" s="169"/>
      <c r="L29" s="169">
        <v>0</v>
      </c>
      <c r="M29" s="169"/>
      <c r="N29" s="169">
        <v>1.064367946</v>
      </c>
      <c r="O29" s="169"/>
      <c r="P29" s="169">
        <v>0</v>
      </c>
      <c r="Q29" s="169"/>
      <c r="R29" s="169">
        <v>0</v>
      </c>
      <c r="S29" s="169"/>
      <c r="T29" s="169">
        <v>0</v>
      </c>
      <c r="U29" s="169"/>
      <c r="V29" s="169">
        <v>0</v>
      </c>
      <c r="W29" s="169"/>
      <c r="X29" s="169">
        <v>0</v>
      </c>
      <c r="Y29" s="169"/>
      <c r="Z29" s="169" t="s">
        <v>636</v>
      </c>
      <c r="AA29" s="169"/>
      <c r="AB29" s="169">
        <v>1.064367946</v>
      </c>
      <c r="AC29" s="169">
        <v>1.064367946</v>
      </c>
    </row>
    <row r="30" spans="1:35" s="164" customFormat="1" ht="47.25" x14ac:dyDescent="0.25">
      <c r="A30" s="167" t="s">
        <v>64</v>
      </c>
      <c r="B30" s="168" t="s">
        <v>574</v>
      </c>
      <c r="C30" s="169">
        <v>6.1012101583948786</v>
      </c>
      <c r="D30" s="169">
        <v>6.1012101583948786</v>
      </c>
      <c r="E30" s="169">
        <v>5.7954836883948788</v>
      </c>
      <c r="F30" s="169">
        <v>5.7954836883948788</v>
      </c>
      <c r="G30" s="169">
        <v>0</v>
      </c>
      <c r="H30" s="169">
        <v>5.7954836883948788</v>
      </c>
      <c r="I30" s="169"/>
      <c r="J30" s="169">
        <v>0</v>
      </c>
      <c r="K30" s="169"/>
      <c r="L30" s="169">
        <v>0</v>
      </c>
      <c r="M30" s="169"/>
      <c r="N30" s="169">
        <v>5.7954836883948788</v>
      </c>
      <c r="O30" s="169"/>
      <c r="P30" s="169">
        <v>0</v>
      </c>
      <c r="Q30" s="169"/>
      <c r="R30" s="169">
        <v>0</v>
      </c>
      <c r="S30" s="169"/>
      <c r="T30" s="169">
        <v>0</v>
      </c>
      <c r="U30" s="169"/>
      <c r="V30" s="169">
        <v>0</v>
      </c>
      <c r="W30" s="169"/>
      <c r="X30" s="169">
        <v>0</v>
      </c>
      <c r="Y30" s="169"/>
      <c r="Z30" s="169" t="s">
        <v>636</v>
      </c>
      <c r="AA30" s="169"/>
      <c r="AB30" s="169">
        <v>5.7954836883948788</v>
      </c>
      <c r="AC30" s="169">
        <v>5.7954836883948788</v>
      </c>
    </row>
    <row r="31" spans="1:35" s="164" customFormat="1" x14ac:dyDescent="0.25">
      <c r="A31" s="167" t="s">
        <v>176</v>
      </c>
      <c r="B31" s="171" t="s">
        <v>175</v>
      </c>
      <c r="C31" s="169">
        <v>0.30572647000000003</v>
      </c>
      <c r="D31" s="169">
        <v>0.30572647000000003</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5" s="164" customFormat="1" ht="31.5" x14ac:dyDescent="0.25">
      <c r="A32" s="167" t="s">
        <v>174</v>
      </c>
      <c r="B32" s="171" t="s">
        <v>173</v>
      </c>
      <c r="C32" s="169">
        <v>5.2695776099999998</v>
      </c>
      <c r="D32" s="169">
        <v>5.2695776099999998</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4" customFormat="1" x14ac:dyDescent="0.25">
      <c r="A33" s="167" t="s">
        <v>172</v>
      </c>
      <c r="B33" s="171" t="s">
        <v>171</v>
      </c>
      <c r="C33" s="169">
        <v>5.2262120000000002E-2</v>
      </c>
      <c r="D33" s="169">
        <v>5.2262120000000002E-2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4" customFormat="1" x14ac:dyDescent="0.25">
      <c r="A34" s="167" t="s">
        <v>170</v>
      </c>
      <c r="B34" s="171" t="s">
        <v>169</v>
      </c>
      <c r="C34" s="169">
        <v>0.47364395839487999</v>
      </c>
      <c r="D34" s="169">
        <v>0.47364395839487999</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4" customFormat="1" ht="31.5" x14ac:dyDescent="0.25">
      <c r="A35" s="167" t="s">
        <v>63</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4" customFormat="1" x14ac:dyDescent="0.25">
      <c r="A36" s="170" t="s">
        <v>167</v>
      </c>
      <c r="B36" s="171" t="s">
        <v>541</v>
      </c>
      <c r="C36" s="169"/>
      <c r="D36" s="169"/>
      <c r="E36" s="169"/>
      <c r="F36" s="169"/>
      <c r="G36" s="169">
        <v>0</v>
      </c>
      <c r="H36" s="169">
        <v>0</v>
      </c>
      <c r="I36" s="204" t="s">
        <v>515</v>
      </c>
      <c r="J36" s="169">
        <v>0</v>
      </c>
      <c r="K36" s="204" t="s">
        <v>515</v>
      </c>
      <c r="L36" s="169">
        <v>0</v>
      </c>
      <c r="M36" s="204" t="s">
        <v>515</v>
      </c>
      <c r="N36" s="169">
        <v>0</v>
      </c>
      <c r="O36" s="204" t="s">
        <v>515</v>
      </c>
      <c r="P36" s="169">
        <v>0</v>
      </c>
      <c r="Q36" s="204" t="s">
        <v>515</v>
      </c>
      <c r="R36" s="169">
        <v>0</v>
      </c>
      <c r="S36" s="204" t="s">
        <v>515</v>
      </c>
      <c r="T36" s="169">
        <v>0</v>
      </c>
      <c r="U36" s="204" t="s">
        <v>515</v>
      </c>
      <c r="V36" s="169">
        <v>0</v>
      </c>
      <c r="W36" s="204" t="s">
        <v>515</v>
      </c>
      <c r="X36" s="169">
        <v>0</v>
      </c>
      <c r="Y36" s="204" t="s">
        <v>515</v>
      </c>
      <c r="Z36" s="169" t="s">
        <v>636</v>
      </c>
      <c r="AA36" s="204" t="s">
        <v>636</v>
      </c>
      <c r="AB36" s="169">
        <v>0</v>
      </c>
      <c r="AC36" s="169">
        <v>0</v>
      </c>
    </row>
    <row r="37" spans="1:29" s="164" customFormat="1" ht="31.5" x14ac:dyDescent="0.25">
      <c r="A37" s="170" t="s">
        <v>166</v>
      </c>
      <c r="B37" s="173" t="s">
        <v>539</v>
      </c>
      <c r="C37" s="169"/>
      <c r="D37" s="169"/>
      <c r="E37" s="169"/>
      <c r="F37" s="169"/>
      <c r="G37" s="169">
        <v>0</v>
      </c>
      <c r="H37" s="169">
        <v>0</v>
      </c>
      <c r="I37" s="204" t="s">
        <v>515</v>
      </c>
      <c r="J37" s="169">
        <v>0</v>
      </c>
      <c r="K37" s="204" t="s">
        <v>515</v>
      </c>
      <c r="L37" s="169">
        <v>0</v>
      </c>
      <c r="M37" s="204" t="s">
        <v>515</v>
      </c>
      <c r="N37" s="169">
        <v>0</v>
      </c>
      <c r="O37" s="204" t="s">
        <v>515</v>
      </c>
      <c r="P37" s="169">
        <v>0</v>
      </c>
      <c r="Q37" s="204" t="s">
        <v>515</v>
      </c>
      <c r="R37" s="169">
        <v>0</v>
      </c>
      <c r="S37" s="204" t="s">
        <v>515</v>
      </c>
      <c r="T37" s="169">
        <v>0</v>
      </c>
      <c r="U37" s="204" t="s">
        <v>515</v>
      </c>
      <c r="V37" s="169">
        <v>0</v>
      </c>
      <c r="W37" s="204" t="s">
        <v>515</v>
      </c>
      <c r="X37" s="169">
        <v>0</v>
      </c>
      <c r="Y37" s="204" t="s">
        <v>515</v>
      </c>
      <c r="Z37" s="169" t="s">
        <v>636</v>
      </c>
      <c r="AA37" s="204" t="s">
        <v>636</v>
      </c>
      <c r="AB37" s="169">
        <v>0</v>
      </c>
      <c r="AC37" s="169">
        <v>0</v>
      </c>
    </row>
    <row r="38" spans="1:29" s="164" customFormat="1" x14ac:dyDescent="0.25">
      <c r="A38" s="170" t="s">
        <v>165</v>
      </c>
      <c r="B38" s="173" t="s">
        <v>156</v>
      </c>
      <c r="C38" s="169"/>
      <c r="D38" s="169"/>
      <c r="E38" s="169"/>
      <c r="F38" s="169"/>
      <c r="G38" s="169">
        <v>0</v>
      </c>
      <c r="H38" s="169">
        <v>0</v>
      </c>
      <c r="I38" s="204" t="s">
        <v>515</v>
      </c>
      <c r="J38" s="169">
        <v>0</v>
      </c>
      <c r="K38" s="204" t="s">
        <v>515</v>
      </c>
      <c r="L38" s="169">
        <v>0</v>
      </c>
      <c r="M38" s="204" t="s">
        <v>515</v>
      </c>
      <c r="N38" s="169">
        <v>0</v>
      </c>
      <c r="O38" s="204" t="s">
        <v>515</v>
      </c>
      <c r="P38" s="169">
        <v>0</v>
      </c>
      <c r="Q38" s="204" t="s">
        <v>515</v>
      </c>
      <c r="R38" s="169">
        <v>0</v>
      </c>
      <c r="S38" s="204" t="s">
        <v>515</v>
      </c>
      <c r="T38" s="169">
        <v>0</v>
      </c>
      <c r="U38" s="204" t="s">
        <v>515</v>
      </c>
      <c r="V38" s="169">
        <v>0</v>
      </c>
      <c r="W38" s="204" t="s">
        <v>515</v>
      </c>
      <c r="X38" s="169">
        <v>0</v>
      </c>
      <c r="Y38" s="204" t="s">
        <v>515</v>
      </c>
      <c r="Z38" s="169" t="s">
        <v>636</v>
      </c>
      <c r="AA38" s="204" t="s">
        <v>636</v>
      </c>
      <c r="AB38" s="169">
        <v>0</v>
      </c>
      <c r="AC38" s="169">
        <v>0</v>
      </c>
    </row>
    <row r="39" spans="1:29" s="164" customFormat="1" x14ac:dyDescent="0.25">
      <c r="A39" s="170" t="s">
        <v>164</v>
      </c>
      <c r="B39" s="171" t="s">
        <v>575</v>
      </c>
      <c r="C39" s="169"/>
      <c r="D39" s="169"/>
      <c r="E39" s="169"/>
      <c r="F39" s="169"/>
      <c r="G39" s="169">
        <v>0</v>
      </c>
      <c r="H39" s="169">
        <v>0</v>
      </c>
      <c r="I39" s="204" t="s">
        <v>515</v>
      </c>
      <c r="J39" s="169">
        <v>0</v>
      </c>
      <c r="K39" s="204" t="s">
        <v>515</v>
      </c>
      <c r="L39" s="169">
        <v>0</v>
      </c>
      <c r="M39" s="204" t="s">
        <v>515</v>
      </c>
      <c r="N39" s="169">
        <v>0</v>
      </c>
      <c r="O39" s="204" t="s">
        <v>515</v>
      </c>
      <c r="P39" s="169">
        <v>0</v>
      </c>
      <c r="Q39" s="204" t="s">
        <v>515</v>
      </c>
      <c r="R39" s="169">
        <v>0</v>
      </c>
      <c r="S39" s="204" t="s">
        <v>515</v>
      </c>
      <c r="T39" s="169">
        <v>0</v>
      </c>
      <c r="U39" s="204" t="s">
        <v>515</v>
      </c>
      <c r="V39" s="169">
        <v>0</v>
      </c>
      <c r="W39" s="204" t="s">
        <v>515</v>
      </c>
      <c r="X39" s="169">
        <v>0</v>
      </c>
      <c r="Y39" s="204" t="s">
        <v>515</v>
      </c>
      <c r="Z39" s="169" t="s">
        <v>636</v>
      </c>
      <c r="AA39" s="204" t="s">
        <v>636</v>
      </c>
      <c r="AB39" s="169">
        <v>0</v>
      </c>
      <c r="AC39" s="169">
        <v>0</v>
      </c>
    </row>
    <row r="40" spans="1:29" s="164" customFormat="1" x14ac:dyDescent="0.25">
      <c r="A40" s="170" t="s">
        <v>163</v>
      </c>
      <c r="B40" s="171" t="s">
        <v>542</v>
      </c>
      <c r="C40" s="169"/>
      <c r="D40" s="169"/>
      <c r="E40" s="169"/>
      <c r="F40" s="169"/>
      <c r="G40" s="169">
        <v>0</v>
      </c>
      <c r="H40" s="169">
        <v>0</v>
      </c>
      <c r="I40" s="204" t="s">
        <v>515</v>
      </c>
      <c r="J40" s="169">
        <v>0</v>
      </c>
      <c r="K40" s="204" t="s">
        <v>515</v>
      </c>
      <c r="L40" s="169">
        <v>0</v>
      </c>
      <c r="M40" s="204" t="s">
        <v>515</v>
      </c>
      <c r="N40" s="169">
        <v>0</v>
      </c>
      <c r="O40" s="204" t="s">
        <v>515</v>
      </c>
      <c r="P40" s="169">
        <v>0</v>
      </c>
      <c r="Q40" s="204" t="s">
        <v>515</v>
      </c>
      <c r="R40" s="169">
        <v>0</v>
      </c>
      <c r="S40" s="204" t="s">
        <v>515</v>
      </c>
      <c r="T40" s="169">
        <v>0</v>
      </c>
      <c r="U40" s="204" t="s">
        <v>515</v>
      </c>
      <c r="V40" s="169">
        <v>0</v>
      </c>
      <c r="W40" s="204" t="s">
        <v>515</v>
      </c>
      <c r="X40" s="169">
        <v>0</v>
      </c>
      <c r="Y40" s="204" t="s">
        <v>515</v>
      </c>
      <c r="Z40" s="169" t="s">
        <v>636</v>
      </c>
      <c r="AA40" s="204" t="s">
        <v>636</v>
      </c>
      <c r="AB40" s="169">
        <v>0</v>
      </c>
      <c r="AC40" s="169">
        <v>0</v>
      </c>
    </row>
    <row r="41" spans="1:29" s="164" customFormat="1" x14ac:dyDescent="0.25">
      <c r="A41" s="170" t="s">
        <v>162</v>
      </c>
      <c r="B41" s="171" t="s">
        <v>543</v>
      </c>
      <c r="C41" s="169"/>
      <c r="D41" s="169"/>
      <c r="E41" s="169"/>
      <c r="F41" s="169"/>
      <c r="G41" s="169">
        <v>0</v>
      </c>
      <c r="H41" s="169">
        <v>0</v>
      </c>
      <c r="I41" s="204" t="s">
        <v>515</v>
      </c>
      <c r="J41" s="169">
        <v>0</v>
      </c>
      <c r="K41" s="204" t="s">
        <v>515</v>
      </c>
      <c r="L41" s="169">
        <v>0</v>
      </c>
      <c r="M41" s="204" t="s">
        <v>515</v>
      </c>
      <c r="N41" s="169">
        <v>0</v>
      </c>
      <c r="O41" s="204" t="s">
        <v>515</v>
      </c>
      <c r="P41" s="169">
        <v>0</v>
      </c>
      <c r="Q41" s="204" t="s">
        <v>515</v>
      </c>
      <c r="R41" s="169">
        <v>0</v>
      </c>
      <c r="S41" s="204" t="s">
        <v>515</v>
      </c>
      <c r="T41" s="169">
        <v>0</v>
      </c>
      <c r="U41" s="204" t="s">
        <v>515</v>
      </c>
      <c r="V41" s="169">
        <v>0</v>
      </c>
      <c r="W41" s="204" t="s">
        <v>515</v>
      </c>
      <c r="X41" s="169">
        <v>0</v>
      </c>
      <c r="Y41" s="204" t="s">
        <v>515</v>
      </c>
      <c r="Z41" s="169" t="s">
        <v>636</v>
      </c>
      <c r="AA41" s="204" t="s">
        <v>636</v>
      </c>
      <c r="AB41" s="169">
        <v>0</v>
      </c>
      <c r="AC41" s="169">
        <v>0</v>
      </c>
    </row>
    <row r="42" spans="1:29" s="164" customFormat="1" x14ac:dyDescent="0.25">
      <c r="A42" s="170" t="s">
        <v>161</v>
      </c>
      <c r="B42" s="171" t="s">
        <v>544</v>
      </c>
      <c r="C42" s="169"/>
      <c r="D42" s="169"/>
      <c r="E42" s="169"/>
      <c r="F42" s="169"/>
      <c r="G42" s="169">
        <v>0</v>
      </c>
      <c r="H42" s="169">
        <v>0</v>
      </c>
      <c r="I42" s="204" t="s">
        <v>515</v>
      </c>
      <c r="J42" s="169">
        <v>0</v>
      </c>
      <c r="K42" s="204" t="s">
        <v>515</v>
      </c>
      <c r="L42" s="169">
        <v>0</v>
      </c>
      <c r="M42" s="204" t="s">
        <v>515</v>
      </c>
      <c r="N42" s="169">
        <v>0</v>
      </c>
      <c r="O42" s="204" t="s">
        <v>515</v>
      </c>
      <c r="P42" s="169">
        <v>0</v>
      </c>
      <c r="Q42" s="204" t="s">
        <v>515</v>
      </c>
      <c r="R42" s="169">
        <v>0</v>
      </c>
      <c r="S42" s="204" t="s">
        <v>515</v>
      </c>
      <c r="T42" s="169">
        <v>0</v>
      </c>
      <c r="U42" s="204" t="s">
        <v>515</v>
      </c>
      <c r="V42" s="169">
        <v>0</v>
      </c>
      <c r="W42" s="204" t="s">
        <v>515</v>
      </c>
      <c r="X42" s="169">
        <v>0</v>
      </c>
      <c r="Y42" s="204" t="s">
        <v>515</v>
      </c>
      <c r="Z42" s="169" t="s">
        <v>636</v>
      </c>
      <c r="AA42" s="204" t="s">
        <v>636</v>
      </c>
      <c r="AB42" s="169">
        <v>0</v>
      </c>
      <c r="AC42" s="169">
        <v>0</v>
      </c>
    </row>
    <row r="43" spans="1:29" s="164" customFormat="1" x14ac:dyDescent="0.25">
      <c r="A43" s="170" t="s">
        <v>545</v>
      </c>
      <c r="B43" s="171" t="s">
        <v>546</v>
      </c>
      <c r="C43" s="169"/>
      <c r="D43" s="169"/>
      <c r="E43" s="169"/>
      <c r="F43" s="169"/>
      <c r="G43" s="169">
        <v>0</v>
      </c>
      <c r="H43" s="169">
        <v>0</v>
      </c>
      <c r="I43" s="204" t="s">
        <v>515</v>
      </c>
      <c r="J43" s="169">
        <v>0</v>
      </c>
      <c r="K43" s="204" t="s">
        <v>515</v>
      </c>
      <c r="L43" s="169">
        <v>0</v>
      </c>
      <c r="M43" s="204" t="s">
        <v>515</v>
      </c>
      <c r="N43" s="169">
        <v>0</v>
      </c>
      <c r="O43" s="204" t="s">
        <v>515</v>
      </c>
      <c r="P43" s="169">
        <v>0</v>
      </c>
      <c r="Q43" s="204" t="s">
        <v>515</v>
      </c>
      <c r="R43" s="169">
        <v>0</v>
      </c>
      <c r="S43" s="204" t="s">
        <v>515</v>
      </c>
      <c r="T43" s="169">
        <v>0</v>
      </c>
      <c r="U43" s="204" t="s">
        <v>515</v>
      </c>
      <c r="V43" s="169">
        <v>0</v>
      </c>
      <c r="W43" s="204" t="s">
        <v>515</v>
      </c>
      <c r="X43" s="169">
        <v>0</v>
      </c>
      <c r="Y43" s="204" t="s">
        <v>515</v>
      </c>
      <c r="Z43" s="169" t="s">
        <v>636</v>
      </c>
      <c r="AA43" s="204" t="s">
        <v>636</v>
      </c>
      <c r="AB43" s="169">
        <v>0</v>
      </c>
      <c r="AC43" s="169">
        <v>0</v>
      </c>
    </row>
    <row r="44" spans="1:29" s="164" customFormat="1" x14ac:dyDescent="0.25">
      <c r="A44" s="170" t="s">
        <v>547</v>
      </c>
      <c r="B44" s="171" t="s">
        <v>548</v>
      </c>
      <c r="C44" s="169"/>
      <c r="D44" s="169"/>
      <c r="E44" s="169"/>
      <c r="F44" s="169"/>
      <c r="G44" s="169">
        <v>0</v>
      </c>
      <c r="H44" s="169">
        <v>0</v>
      </c>
      <c r="I44" s="204" t="s">
        <v>515</v>
      </c>
      <c r="J44" s="169">
        <v>0</v>
      </c>
      <c r="K44" s="204" t="s">
        <v>515</v>
      </c>
      <c r="L44" s="169">
        <v>0</v>
      </c>
      <c r="M44" s="204" t="s">
        <v>515</v>
      </c>
      <c r="N44" s="169">
        <v>0</v>
      </c>
      <c r="O44" s="204" t="s">
        <v>515</v>
      </c>
      <c r="P44" s="169">
        <v>0</v>
      </c>
      <c r="Q44" s="204" t="s">
        <v>515</v>
      </c>
      <c r="R44" s="169">
        <v>0</v>
      </c>
      <c r="S44" s="204" t="s">
        <v>515</v>
      </c>
      <c r="T44" s="169">
        <v>0</v>
      </c>
      <c r="U44" s="204" t="s">
        <v>515</v>
      </c>
      <c r="V44" s="169">
        <v>0</v>
      </c>
      <c r="W44" s="204" t="s">
        <v>515</v>
      </c>
      <c r="X44" s="169">
        <v>0</v>
      </c>
      <c r="Y44" s="204" t="s">
        <v>515</v>
      </c>
      <c r="Z44" s="169" t="s">
        <v>636</v>
      </c>
      <c r="AA44" s="204" t="s">
        <v>636</v>
      </c>
      <c r="AB44" s="169">
        <v>0</v>
      </c>
      <c r="AC44" s="169">
        <v>0</v>
      </c>
    </row>
    <row r="45" spans="1:29" s="164" customFormat="1" x14ac:dyDescent="0.25">
      <c r="A45" s="170" t="s">
        <v>549</v>
      </c>
      <c r="B45" s="171" t="s">
        <v>550</v>
      </c>
      <c r="C45" s="169"/>
      <c r="D45" s="169"/>
      <c r="E45" s="169"/>
      <c r="F45" s="169"/>
      <c r="G45" s="169">
        <v>0</v>
      </c>
      <c r="H45" s="169">
        <v>0</v>
      </c>
      <c r="I45" s="204" t="s">
        <v>515</v>
      </c>
      <c r="J45" s="169">
        <v>0</v>
      </c>
      <c r="K45" s="204" t="s">
        <v>515</v>
      </c>
      <c r="L45" s="169">
        <v>0</v>
      </c>
      <c r="M45" s="204" t="s">
        <v>515</v>
      </c>
      <c r="N45" s="169">
        <v>0</v>
      </c>
      <c r="O45" s="204" t="s">
        <v>515</v>
      </c>
      <c r="P45" s="169">
        <v>0</v>
      </c>
      <c r="Q45" s="204" t="s">
        <v>515</v>
      </c>
      <c r="R45" s="169">
        <v>0</v>
      </c>
      <c r="S45" s="204" t="s">
        <v>515</v>
      </c>
      <c r="T45" s="169">
        <v>0</v>
      </c>
      <c r="U45" s="204" t="s">
        <v>515</v>
      </c>
      <c r="V45" s="169">
        <v>0</v>
      </c>
      <c r="W45" s="204" t="s">
        <v>515</v>
      </c>
      <c r="X45" s="169">
        <v>0</v>
      </c>
      <c r="Y45" s="204" t="s">
        <v>515</v>
      </c>
      <c r="Z45" s="169" t="s">
        <v>636</v>
      </c>
      <c r="AA45" s="204" t="s">
        <v>636</v>
      </c>
      <c r="AB45" s="169">
        <v>0</v>
      </c>
      <c r="AC45" s="169">
        <v>0</v>
      </c>
    </row>
    <row r="46" spans="1:29" s="164" customFormat="1" x14ac:dyDescent="0.25">
      <c r="A46" s="170" t="s">
        <v>551</v>
      </c>
      <c r="B46" s="171" t="s">
        <v>552</v>
      </c>
      <c r="C46" s="169"/>
      <c r="D46" s="169"/>
      <c r="E46" s="169"/>
      <c r="F46" s="169"/>
      <c r="G46" s="169">
        <v>0</v>
      </c>
      <c r="H46" s="169">
        <v>0</v>
      </c>
      <c r="I46" s="204" t="s">
        <v>515</v>
      </c>
      <c r="J46" s="169">
        <v>0</v>
      </c>
      <c r="K46" s="204" t="s">
        <v>515</v>
      </c>
      <c r="L46" s="169">
        <v>0</v>
      </c>
      <c r="M46" s="204" t="s">
        <v>515</v>
      </c>
      <c r="N46" s="169">
        <v>0</v>
      </c>
      <c r="O46" s="204" t="s">
        <v>515</v>
      </c>
      <c r="P46" s="169">
        <v>0</v>
      </c>
      <c r="Q46" s="204" t="s">
        <v>515</v>
      </c>
      <c r="R46" s="169">
        <v>0</v>
      </c>
      <c r="S46" s="204" t="s">
        <v>515</v>
      </c>
      <c r="T46" s="169">
        <v>0</v>
      </c>
      <c r="U46" s="204" t="s">
        <v>515</v>
      </c>
      <c r="V46" s="169">
        <v>0</v>
      </c>
      <c r="W46" s="204" t="s">
        <v>515</v>
      </c>
      <c r="X46" s="169">
        <v>0</v>
      </c>
      <c r="Y46" s="204" t="s">
        <v>515</v>
      </c>
      <c r="Z46" s="169" t="s">
        <v>636</v>
      </c>
      <c r="AA46" s="204" t="s">
        <v>636</v>
      </c>
      <c r="AB46" s="169">
        <v>0</v>
      </c>
      <c r="AC46" s="169">
        <v>0</v>
      </c>
    </row>
    <row r="47" spans="1:29" s="164" customFormat="1" x14ac:dyDescent="0.25">
      <c r="A47" s="167" t="s">
        <v>62</v>
      </c>
      <c r="B47" s="168" t="s">
        <v>160</v>
      </c>
      <c r="C47" s="169"/>
      <c r="D47" s="169"/>
      <c r="E47" s="169"/>
      <c r="F47" s="169"/>
      <c r="G47" s="169"/>
      <c r="H47" s="169"/>
      <c r="I47" s="169"/>
      <c r="J47" s="169"/>
      <c r="K47" s="169"/>
      <c r="L47" s="169"/>
      <c r="M47" s="169"/>
      <c r="N47" s="169"/>
      <c r="O47" s="169"/>
      <c r="P47" s="169"/>
      <c r="Q47" s="169"/>
      <c r="R47" s="169"/>
      <c r="S47" s="204"/>
      <c r="T47" s="169"/>
      <c r="U47" s="169"/>
      <c r="V47" s="169"/>
      <c r="W47" s="169"/>
      <c r="X47" s="169"/>
      <c r="Y47" s="169"/>
      <c r="Z47" s="169"/>
      <c r="AA47" s="169"/>
      <c r="AB47" s="169"/>
      <c r="AC47" s="169"/>
    </row>
    <row r="48" spans="1:29" s="164" customFormat="1" x14ac:dyDescent="0.25">
      <c r="A48" s="170" t="s">
        <v>159</v>
      </c>
      <c r="B48" s="171" t="s">
        <v>541</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636</v>
      </c>
      <c r="AA48" s="169"/>
      <c r="AB48" s="169">
        <v>0</v>
      </c>
      <c r="AC48" s="169">
        <v>0</v>
      </c>
    </row>
    <row r="49" spans="1:29" s="164" customFormat="1" ht="31.5" x14ac:dyDescent="0.25">
      <c r="A49" s="170" t="s">
        <v>158</v>
      </c>
      <c r="B49" s="173" t="s">
        <v>539</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636</v>
      </c>
      <c r="AA49" s="169"/>
      <c r="AB49" s="169">
        <v>0</v>
      </c>
      <c r="AC49" s="169">
        <v>0</v>
      </c>
    </row>
    <row r="50" spans="1:29" s="164" customFormat="1" x14ac:dyDescent="0.25">
      <c r="A50" s="170" t="s">
        <v>157</v>
      </c>
      <c r="B50" s="173" t="s">
        <v>156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636</v>
      </c>
      <c r="AA50" s="169"/>
      <c r="AB50" s="169">
        <v>0</v>
      </c>
      <c r="AC50" s="169">
        <v>0</v>
      </c>
    </row>
    <row r="51" spans="1:29" s="164" customFormat="1" ht="31.5" x14ac:dyDescent="0.25">
      <c r="A51" s="170" t="s">
        <v>155</v>
      </c>
      <c r="B51" s="171" t="s">
        <v>154</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636</v>
      </c>
      <c r="AA51" s="169"/>
      <c r="AB51" s="169">
        <v>0</v>
      </c>
      <c r="AC51" s="169">
        <v>0</v>
      </c>
    </row>
    <row r="52" spans="1:29" s="164" customFormat="1" ht="31.5" x14ac:dyDescent="0.25">
      <c r="A52" s="170" t="s">
        <v>153</v>
      </c>
      <c r="B52" s="171" t="s">
        <v>152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636</v>
      </c>
      <c r="AA52" s="169"/>
      <c r="AB52" s="169">
        <v>0</v>
      </c>
      <c r="AC52" s="169">
        <v>0</v>
      </c>
    </row>
    <row r="53" spans="1:29" s="164" customFormat="1" x14ac:dyDescent="0.25">
      <c r="A53" s="170" t="s">
        <v>151</v>
      </c>
      <c r="B53" s="171" t="s">
        <v>150</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636</v>
      </c>
      <c r="AA53" s="169"/>
      <c r="AB53" s="169">
        <v>0</v>
      </c>
      <c r="AC53" s="169">
        <v>0</v>
      </c>
    </row>
    <row r="54" spans="1:29" s="164" customFormat="1" x14ac:dyDescent="0.25">
      <c r="A54" s="170" t="s">
        <v>149</v>
      </c>
      <c r="B54" s="171" t="s">
        <v>542</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636</v>
      </c>
      <c r="AA54" s="169"/>
      <c r="AB54" s="169">
        <v>0</v>
      </c>
      <c r="AC54" s="169">
        <v>0</v>
      </c>
    </row>
    <row r="55" spans="1:29" s="164" customFormat="1" x14ac:dyDescent="0.25">
      <c r="A55" s="170" t="s">
        <v>553</v>
      </c>
      <c r="B55" s="171" t="s">
        <v>543</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636</v>
      </c>
      <c r="AA55" s="169"/>
      <c r="AB55" s="169">
        <v>0</v>
      </c>
      <c r="AC55" s="169">
        <v>0</v>
      </c>
    </row>
    <row r="56" spans="1:29" s="164" customFormat="1" x14ac:dyDescent="0.25">
      <c r="A56" s="170" t="s">
        <v>554</v>
      </c>
      <c r="B56" s="171" t="s">
        <v>544</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636</v>
      </c>
      <c r="AA56" s="169"/>
      <c r="AB56" s="169">
        <v>0</v>
      </c>
      <c r="AC56" s="169">
        <v>0</v>
      </c>
    </row>
    <row r="57" spans="1:29" s="164" customFormat="1" x14ac:dyDescent="0.25">
      <c r="A57" s="170" t="s">
        <v>555</v>
      </c>
      <c r="B57" s="171" t="s">
        <v>546</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636</v>
      </c>
      <c r="AA57" s="169"/>
      <c r="AB57" s="169">
        <v>0</v>
      </c>
      <c r="AC57" s="169">
        <v>0</v>
      </c>
    </row>
    <row r="58" spans="1:29" s="164" customFormat="1" x14ac:dyDescent="0.25">
      <c r="A58" s="170" t="s">
        <v>556</v>
      </c>
      <c r="B58" s="171" t="s">
        <v>548</v>
      </c>
      <c r="C58" s="169">
        <v>1</v>
      </c>
      <c r="D58" s="169">
        <v>1</v>
      </c>
      <c r="E58" s="169"/>
      <c r="F58" s="169"/>
      <c r="G58" s="169">
        <v>0</v>
      </c>
      <c r="H58" s="169">
        <v>1</v>
      </c>
      <c r="I58" s="169"/>
      <c r="J58" s="169">
        <v>0</v>
      </c>
      <c r="K58" s="169"/>
      <c r="L58" s="169">
        <v>0</v>
      </c>
      <c r="M58" s="169"/>
      <c r="N58" s="169">
        <v>1</v>
      </c>
      <c r="O58" s="169"/>
      <c r="P58" s="169">
        <v>0</v>
      </c>
      <c r="Q58" s="169"/>
      <c r="R58" s="169">
        <v>0</v>
      </c>
      <c r="S58" s="169"/>
      <c r="T58" s="169">
        <v>0</v>
      </c>
      <c r="U58" s="169"/>
      <c r="V58" s="169">
        <v>0</v>
      </c>
      <c r="W58" s="169"/>
      <c r="X58" s="169">
        <v>0</v>
      </c>
      <c r="Y58" s="169"/>
      <c r="Z58" s="169" t="s">
        <v>636</v>
      </c>
      <c r="AA58" s="169"/>
      <c r="AB58" s="169">
        <v>1</v>
      </c>
      <c r="AC58" s="169">
        <v>1</v>
      </c>
    </row>
    <row r="59" spans="1:29" s="164" customFormat="1" x14ac:dyDescent="0.25">
      <c r="A59" s="170" t="s">
        <v>557</v>
      </c>
      <c r="B59" s="171" t="s">
        <v>550</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636</v>
      </c>
      <c r="AA59" s="169"/>
      <c r="AB59" s="169">
        <v>0</v>
      </c>
      <c r="AC59" s="169">
        <v>0</v>
      </c>
    </row>
    <row r="60" spans="1:29" s="164" customFormat="1" x14ac:dyDescent="0.25">
      <c r="A60" s="170" t="s">
        <v>558</v>
      </c>
      <c r="B60" s="171" t="s">
        <v>552</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636</v>
      </c>
      <c r="AA60" s="169"/>
      <c r="AB60" s="169">
        <v>0</v>
      </c>
      <c r="AC60" s="169">
        <v>0</v>
      </c>
    </row>
    <row r="61" spans="1:29" s="164" customFormat="1" ht="35.25" customHeight="1" x14ac:dyDescent="0.25">
      <c r="A61" s="167" t="s">
        <v>60</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70" t="s">
        <v>147</v>
      </c>
      <c r="B62" s="171" t="s">
        <v>576</v>
      </c>
      <c r="C62" s="169">
        <v>6.1012101583948786</v>
      </c>
      <c r="D62" s="169">
        <v>6.1012101583948786</v>
      </c>
      <c r="E62" s="169"/>
      <c r="F62" s="169"/>
      <c r="G62" s="169">
        <v>0</v>
      </c>
      <c r="H62" s="169">
        <v>6.1012101583948786</v>
      </c>
      <c r="I62" s="169"/>
      <c r="J62" s="169">
        <v>0</v>
      </c>
      <c r="K62" s="169"/>
      <c r="L62" s="169">
        <v>0</v>
      </c>
      <c r="M62" s="169"/>
      <c r="N62" s="169">
        <v>6.1012101583948786</v>
      </c>
      <c r="O62" s="169"/>
      <c r="P62" s="169">
        <v>0</v>
      </c>
      <c r="Q62" s="169"/>
      <c r="R62" s="169">
        <v>0</v>
      </c>
      <c r="S62" s="169"/>
      <c r="T62" s="169">
        <v>0</v>
      </c>
      <c r="U62" s="169"/>
      <c r="V62" s="169">
        <v>0</v>
      </c>
      <c r="W62" s="169"/>
      <c r="X62" s="169">
        <v>0</v>
      </c>
      <c r="Y62" s="169"/>
      <c r="Z62" s="169" t="s">
        <v>636</v>
      </c>
      <c r="AA62" s="169"/>
      <c r="AB62" s="169">
        <v>6.1012101583948786</v>
      </c>
      <c r="AC62" s="169">
        <v>6.1012101583948786</v>
      </c>
    </row>
    <row r="63" spans="1:29" s="164"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636</v>
      </c>
      <c r="AA63" s="169"/>
      <c r="AB63" s="169">
        <v>0</v>
      </c>
      <c r="AC63" s="169">
        <v>0</v>
      </c>
    </row>
    <row r="64" spans="1:29" s="164"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636</v>
      </c>
      <c r="AA64" s="169"/>
      <c r="AB64" s="169">
        <v>0</v>
      </c>
      <c r="AC64" s="169">
        <v>0</v>
      </c>
    </row>
    <row r="65" spans="1:29" s="164"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636</v>
      </c>
      <c r="AA65" s="169"/>
      <c r="AB65" s="169">
        <v>0</v>
      </c>
      <c r="AC65" s="169">
        <v>0</v>
      </c>
    </row>
    <row r="66" spans="1:29" s="164"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636</v>
      </c>
      <c r="AA66" s="169"/>
      <c r="AB66" s="169">
        <v>0</v>
      </c>
      <c r="AC66" s="169">
        <v>0</v>
      </c>
    </row>
    <row r="67" spans="1:29" s="164" customFormat="1" x14ac:dyDescent="0.25">
      <c r="A67" s="170" t="s">
        <v>142</v>
      </c>
      <c r="B67" s="171" t="s">
        <v>542</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636</v>
      </c>
      <c r="AA67" s="169"/>
      <c r="AB67" s="169">
        <v>0</v>
      </c>
      <c r="AC67" s="169">
        <v>0</v>
      </c>
    </row>
    <row r="68" spans="1:29" s="164" customFormat="1" x14ac:dyDescent="0.25">
      <c r="A68" s="170" t="s">
        <v>559</v>
      </c>
      <c r="B68" s="171" t="s">
        <v>543</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636</v>
      </c>
      <c r="AA68" s="169"/>
      <c r="AB68" s="169">
        <v>0</v>
      </c>
      <c r="AC68" s="169">
        <v>0</v>
      </c>
    </row>
    <row r="69" spans="1:29" s="164" customFormat="1" x14ac:dyDescent="0.25">
      <c r="A69" s="170" t="s">
        <v>560</v>
      </c>
      <c r="B69" s="171" t="s">
        <v>544</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636</v>
      </c>
      <c r="AA69" s="169"/>
      <c r="AB69" s="169">
        <v>0</v>
      </c>
      <c r="AC69" s="169">
        <v>0</v>
      </c>
    </row>
    <row r="70" spans="1:29" s="164" customFormat="1" x14ac:dyDescent="0.25">
      <c r="A70" s="170" t="s">
        <v>561</v>
      </c>
      <c r="B70" s="171" t="s">
        <v>546</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636</v>
      </c>
      <c r="AA70" s="169"/>
      <c r="AB70" s="169">
        <v>0</v>
      </c>
      <c r="AC70" s="169">
        <v>0</v>
      </c>
    </row>
    <row r="71" spans="1:29" s="164" customFormat="1" x14ac:dyDescent="0.25">
      <c r="A71" s="170" t="s">
        <v>562</v>
      </c>
      <c r="B71" s="171" t="s">
        <v>548</v>
      </c>
      <c r="C71" s="169"/>
      <c r="D71" s="169"/>
      <c r="E71" s="169"/>
      <c r="F71" s="169"/>
      <c r="G71" s="169">
        <v>0</v>
      </c>
      <c r="H71" s="169">
        <v>1</v>
      </c>
      <c r="I71" s="169"/>
      <c r="J71" s="169">
        <v>0</v>
      </c>
      <c r="K71" s="169"/>
      <c r="L71" s="169">
        <v>0</v>
      </c>
      <c r="M71" s="169"/>
      <c r="N71" s="169">
        <v>1</v>
      </c>
      <c r="O71" s="169"/>
      <c r="P71" s="169">
        <v>0</v>
      </c>
      <c r="Q71" s="169"/>
      <c r="R71" s="169">
        <v>0</v>
      </c>
      <c r="S71" s="169"/>
      <c r="T71" s="169">
        <v>0</v>
      </c>
      <c r="U71" s="169"/>
      <c r="V71" s="169">
        <v>0</v>
      </c>
      <c r="W71" s="169"/>
      <c r="X71" s="169">
        <v>0</v>
      </c>
      <c r="Y71" s="169"/>
      <c r="Z71" s="169" t="s">
        <v>636</v>
      </c>
      <c r="AA71" s="169"/>
      <c r="AB71" s="169">
        <v>1</v>
      </c>
      <c r="AC71" s="169">
        <v>1</v>
      </c>
    </row>
    <row r="72" spans="1:29" s="164" customFormat="1" x14ac:dyDescent="0.25">
      <c r="A72" s="170" t="s">
        <v>563</v>
      </c>
      <c r="B72" s="171" t="s">
        <v>550</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636</v>
      </c>
      <c r="AA72" s="169"/>
      <c r="AB72" s="169">
        <v>0</v>
      </c>
      <c r="AC72" s="169">
        <v>0</v>
      </c>
    </row>
    <row r="73" spans="1:29" s="164" customFormat="1" x14ac:dyDescent="0.25">
      <c r="A73" s="170" t="s">
        <v>564</v>
      </c>
      <c r="B73" s="171" t="s">
        <v>552</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636</v>
      </c>
      <c r="AA73" s="169"/>
      <c r="AB73" s="169">
        <v>0</v>
      </c>
      <c r="AC73" s="169">
        <v>0</v>
      </c>
    </row>
    <row r="74" spans="1:29" s="164" customFormat="1" ht="36.75" customHeight="1" x14ac:dyDescent="0.25">
      <c r="A74" s="167" t="s">
        <v>59</v>
      </c>
      <c r="B74" s="174" t="s">
        <v>577</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636</v>
      </c>
      <c r="AA74" s="169"/>
      <c r="AB74" s="169">
        <v>0</v>
      </c>
      <c r="AC74" s="169">
        <v>0</v>
      </c>
    </row>
    <row r="75" spans="1:29" s="164"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x14ac:dyDescent="0.25">
      <c r="A76" s="170" t="s">
        <v>228</v>
      </c>
      <c r="B76" s="171" t="s">
        <v>541</v>
      </c>
      <c r="C76" s="249"/>
      <c r="D76" s="175"/>
      <c r="E76" s="176"/>
      <c r="F76" s="176"/>
      <c r="G76" s="169">
        <v>0</v>
      </c>
      <c r="H76" s="169">
        <v>0</v>
      </c>
      <c r="I76" s="176"/>
      <c r="J76" s="169">
        <v>0</v>
      </c>
      <c r="K76" s="175"/>
      <c r="L76" s="169">
        <v>0</v>
      </c>
      <c r="M76" s="175"/>
      <c r="N76" s="169">
        <v>0</v>
      </c>
      <c r="O76" s="175"/>
      <c r="P76" s="169">
        <v>0</v>
      </c>
      <c r="Q76" s="175"/>
      <c r="R76" s="169">
        <v>0</v>
      </c>
      <c r="S76" s="175"/>
      <c r="T76" s="169">
        <v>0</v>
      </c>
      <c r="U76" s="175"/>
      <c r="V76" s="169">
        <v>0</v>
      </c>
      <c r="W76" s="175"/>
      <c r="X76" s="169">
        <v>0</v>
      </c>
      <c r="Y76" s="175"/>
      <c r="Z76" s="169" t="s">
        <v>636</v>
      </c>
      <c r="AA76" s="175"/>
      <c r="AB76" s="169">
        <v>0</v>
      </c>
      <c r="AC76" s="169">
        <v>0</v>
      </c>
    </row>
    <row r="77" spans="1:29" s="164" customFormat="1" ht="31.5" x14ac:dyDescent="0.25">
      <c r="A77" s="170" t="s">
        <v>229</v>
      </c>
      <c r="B77" s="173" t="s">
        <v>539</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636</v>
      </c>
      <c r="AA77" s="169"/>
      <c r="AB77" s="169">
        <v>0</v>
      </c>
      <c r="AC77" s="169">
        <v>0</v>
      </c>
    </row>
    <row r="78" spans="1:29" s="164" customFormat="1" x14ac:dyDescent="0.25">
      <c r="A78" s="170" t="s">
        <v>230</v>
      </c>
      <c r="B78" s="173" t="s">
        <v>156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636</v>
      </c>
      <c r="AA78" s="169"/>
      <c r="AB78" s="169">
        <v>0</v>
      </c>
      <c r="AC78" s="169">
        <v>0</v>
      </c>
    </row>
    <row r="79" spans="1:29" s="164" customFormat="1" x14ac:dyDescent="0.25">
      <c r="A79" s="170" t="s">
        <v>231</v>
      </c>
      <c r="B79" s="171" t="s">
        <v>540</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636</v>
      </c>
      <c r="AA79" s="169"/>
      <c r="AB79" s="169">
        <v>0</v>
      </c>
      <c r="AC79" s="169">
        <v>0</v>
      </c>
    </row>
    <row r="80" spans="1:29" s="164" customFormat="1" x14ac:dyDescent="0.25">
      <c r="A80" s="170" t="s">
        <v>232</v>
      </c>
      <c r="B80" s="171" t="s">
        <v>542</v>
      </c>
      <c r="C80" s="249"/>
      <c r="D80" s="175"/>
      <c r="E80" s="176"/>
      <c r="F80" s="176"/>
      <c r="G80" s="169">
        <v>0</v>
      </c>
      <c r="H80" s="169">
        <v>0</v>
      </c>
      <c r="I80" s="176"/>
      <c r="J80" s="169">
        <v>0</v>
      </c>
      <c r="K80" s="175"/>
      <c r="L80" s="169">
        <v>0</v>
      </c>
      <c r="M80" s="175"/>
      <c r="N80" s="169">
        <v>0</v>
      </c>
      <c r="O80" s="175"/>
      <c r="P80" s="169">
        <v>0</v>
      </c>
      <c r="Q80" s="175"/>
      <c r="R80" s="169">
        <v>0</v>
      </c>
      <c r="S80" s="175"/>
      <c r="T80" s="169">
        <v>0</v>
      </c>
      <c r="U80" s="175"/>
      <c r="V80" s="169">
        <v>0</v>
      </c>
      <c r="W80" s="175"/>
      <c r="X80" s="169">
        <v>0</v>
      </c>
      <c r="Y80" s="175"/>
      <c r="Z80" s="169" t="s">
        <v>636</v>
      </c>
      <c r="AA80" s="175"/>
      <c r="AB80" s="169">
        <v>0</v>
      </c>
      <c r="AC80" s="169">
        <v>0</v>
      </c>
    </row>
    <row r="81" spans="1:29" s="164" customFormat="1" x14ac:dyDescent="0.25">
      <c r="A81" s="170" t="s">
        <v>565</v>
      </c>
      <c r="B81" s="171" t="s">
        <v>543</v>
      </c>
      <c r="C81" s="249"/>
      <c r="D81" s="175"/>
      <c r="E81" s="176"/>
      <c r="F81" s="176"/>
      <c r="G81" s="169">
        <v>0</v>
      </c>
      <c r="H81" s="169">
        <v>0</v>
      </c>
      <c r="I81" s="176"/>
      <c r="J81" s="169">
        <v>0</v>
      </c>
      <c r="K81" s="175"/>
      <c r="L81" s="169">
        <v>0</v>
      </c>
      <c r="M81" s="175"/>
      <c r="N81" s="169">
        <v>0</v>
      </c>
      <c r="O81" s="175"/>
      <c r="P81" s="169">
        <v>0</v>
      </c>
      <c r="Q81" s="175"/>
      <c r="R81" s="169">
        <v>0</v>
      </c>
      <c r="S81" s="175"/>
      <c r="T81" s="169">
        <v>0</v>
      </c>
      <c r="U81" s="175"/>
      <c r="V81" s="169">
        <v>0</v>
      </c>
      <c r="W81" s="175"/>
      <c r="X81" s="169">
        <v>0</v>
      </c>
      <c r="Y81" s="175"/>
      <c r="Z81" s="169" t="s">
        <v>636</v>
      </c>
      <c r="AA81" s="175"/>
      <c r="AB81" s="169">
        <v>0</v>
      </c>
      <c r="AC81" s="169">
        <v>0</v>
      </c>
    </row>
    <row r="82" spans="1:29" s="164" customFormat="1" x14ac:dyDescent="0.25">
      <c r="A82" s="170" t="s">
        <v>566</v>
      </c>
      <c r="B82" s="171" t="s">
        <v>544</v>
      </c>
      <c r="C82" s="249"/>
      <c r="D82" s="175"/>
      <c r="E82" s="176"/>
      <c r="F82" s="176"/>
      <c r="G82" s="169">
        <v>0</v>
      </c>
      <c r="H82" s="169">
        <v>0</v>
      </c>
      <c r="I82" s="176"/>
      <c r="J82" s="169">
        <v>0</v>
      </c>
      <c r="K82" s="175"/>
      <c r="L82" s="169">
        <v>0</v>
      </c>
      <c r="M82" s="175"/>
      <c r="N82" s="169">
        <v>0</v>
      </c>
      <c r="O82" s="175"/>
      <c r="P82" s="169">
        <v>0</v>
      </c>
      <c r="Q82" s="175"/>
      <c r="R82" s="169">
        <v>0</v>
      </c>
      <c r="S82" s="175"/>
      <c r="T82" s="169">
        <v>0</v>
      </c>
      <c r="U82" s="175"/>
      <c r="V82" s="169">
        <v>0</v>
      </c>
      <c r="W82" s="175"/>
      <c r="X82" s="169">
        <v>0</v>
      </c>
      <c r="Y82" s="175"/>
      <c r="Z82" s="169" t="s">
        <v>636</v>
      </c>
      <c r="AA82" s="175"/>
      <c r="AB82" s="169">
        <v>0</v>
      </c>
      <c r="AC82" s="169">
        <v>0</v>
      </c>
    </row>
    <row r="83" spans="1:29" s="164" customFormat="1" x14ac:dyDescent="0.25">
      <c r="A83" s="170" t="s">
        <v>567</v>
      </c>
      <c r="B83" s="171" t="s">
        <v>546</v>
      </c>
      <c r="C83" s="249"/>
      <c r="D83" s="175"/>
      <c r="E83" s="176"/>
      <c r="F83" s="176"/>
      <c r="G83" s="169">
        <v>0</v>
      </c>
      <c r="H83" s="169">
        <v>0</v>
      </c>
      <c r="I83" s="176"/>
      <c r="J83" s="169">
        <v>0</v>
      </c>
      <c r="K83" s="175"/>
      <c r="L83" s="169">
        <v>0</v>
      </c>
      <c r="M83" s="175"/>
      <c r="N83" s="169">
        <v>0</v>
      </c>
      <c r="O83" s="175"/>
      <c r="P83" s="169">
        <v>0</v>
      </c>
      <c r="Q83" s="175"/>
      <c r="R83" s="169">
        <v>0</v>
      </c>
      <c r="S83" s="175"/>
      <c r="T83" s="169">
        <v>0</v>
      </c>
      <c r="U83" s="175"/>
      <c r="V83" s="169">
        <v>0</v>
      </c>
      <c r="W83" s="175"/>
      <c r="X83" s="169">
        <v>0</v>
      </c>
      <c r="Y83" s="175"/>
      <c r="Z83" s="169" t="s">
        <v>636</v>
      </c>
      <c r="AA83" s="175"/>
      <c r="AB83" s="169">
        <v>0</v>
      </c>
      <c r="AC83" s="169">
        <v>0</v>
      </c>
    </row>
    <row r="84" spans="1:29" s="164" customFormat="1" x14ac:dyDescent="0.25">
      <c r="A84" s="170" t="s">
        <v>568</v>
      </c>
      <c r="B84" s="171" t="s">
        <v>548</v>
      </c>
      <c r="C84" s="249"/>
      <c r="D84" s="175"/>
      <c r="E84" s="176"/>
      <c r="F84" s="176"/>
      <c r="G84" s="169">
        <v>0</v>
      </c>
      <c r="H84" s="169">
        <v>3</v>
      </c>
      <c r="I84" s="176"/>
      <c r="J84" s="169">
        <v>0</v>
      </c>
      <c r="K84" s="175"/>
      <c r="L84" s="169">
        <v>0</v>
      </c>
      <c r="M84" s="175"/>
      <c r="N84" s="169">
        <v>1</v>
      </c>
      <c r="O84" s="175"/>
      <c r="P84" s="169">
        <v>0</v>
      </c>
      <c r="Q84" s="175"/>
      <c r="R84" s="169">
        <v>0</v>
      </c>
      <c r="S84" s="175"/>
      <c r="T84" s="169">
        <v>0</v>
      </c>
      <c r="U84" s="175"/>
      <c r="V84" s="169">
        <v>0</v>
      </c>
      <c r="W84" s="175"/>
      <c r="X84" s="169">
        <v>0</v>
      </c>
      <c r="Y84" s="175"/>
      <c r="Z84" s="169" t="s">
        <v>636</v>
      </c>
      <c r="AA84" s="175"/>
      <c r="AB84" s="169">
        <v>3</v>
      </c>
      <c r="AC84" s="169">
        <v>1</v>
      </c>
    </row>
    <row r="85" spans="1:29" s="164" customFormat="1" x14ac:dyDescent="0.25">
      <c r="A85" s="170" t="s">
        <v>569</v>
      </c>
      <c r="B85" s="171" t="s">
        <v>550</v>
      </c>
      <c r="C85" s="249"/>
      <c r="D85" s="175"/>
      <c r="E85" s="176"/>
      <c r="F85" s="176"/>
      <c r="G85" s="169">
        <v>0</v>
      </c>
      <c r="H85" s="169">
        <v>0</v>
      </c>
      <c r="I85" s="176"/>
      <c r="J85" s="169">
        <v>0</v>
      </c>
      <c r="K85" s="175"/>
      <c r="L85" s="169">
        <v>0</v>
      </c>
      <c r="M85" s="175"/>
      <c r="N85" s="169">
        <v>0</v>
      </c>
      <c r="O85" s="175"/>
      <c r="P85" s="169">
        <v>0</v>
      </c>
      <c r="Q85" s="175"/>
      <c r="R85" s="169">
        <v>0</v>
      </c>
      <c r="S85" s="175"/>
      <c r="T85" s="169">
        <v>0</v>
      </c>
      <c r="U85" s="175"/>
      <c r="V85" s="169">
        <v>0</v>
      </c>
      <c r="W85" s="175"/>
      <c r="X85" s="169">
        <v>0</v>
      </c>
      <c r="Y85" s="175"/>
      <c r="Z85" s="169" t="s">
        <v>636</v>
      </c>
      <c r="AA85" s="175"/>
      <c r="AB85" s="169">
        <v>0</v>
      </c>
      <c r="AC85" s="169">
        <v>0</v>
      </c>
    </row>
    <row r="86" spans="1:29" s="164" customFormat="1" x14ac:dyDescent="0.25">
      <c r="A86" s="170" t="s">
        <v>570</v>
      </c>
      <c r="B86" s="171" t="s">
        <v>552</v>
      </c>
      <c r="C86" s="250"/>
      <c r="D86" s="175"/>
      <c r="E86" s="176"/>
      <c r="F86" s="176"/>
      <c r="G86" s="169">
        <v>0</v>
      </c>
      <c r="H86" s="169">
        <v>0</v>
      </c>
      <c r="I86" s="176"/>
      <c r="J86" s="169">
        <v>0</v>
      </c>
      <c r="K86" s="175"/>
      <c r="L86" s="169">
        <v>0</v>
      </c>
      <c r="M86" s="175"/>
      <c r="N86" s="169">
        <v>0</v>
      </c>
      <c r="O86" s="175"/>
      <c r="P86" s="169">
        <v>0</v>
      </c>
      <c r="Q86" s="175"/>
      <c r="R86" s="169">
        <v>0</v>
      </c>
      <c r="S86" s="175"/>
      <c r="T86" s="169">
        <v>0</v>
      </c>
      <c r="U86" s="175"/>
      <c r="V86" s="169">
        <v>0</v>
      </c>
      <c r="W86" s="175"/>
      <c r="X86" s="169">
        <v>0</v>
      </c>
      <c r="Y86" s="175"/>
      <c r="Z86" s="169" t="s">
        <v>636</v>
      </c>
      <c r="AA86" s="175"/>
      <c r="AB86" s="169">
        <v>0</v>
      </c>
      <c r="AC86" s="169">
        <v>0</v>
      </c>
    </row>
    <row r="87" spans="1:29" s="164" customFormat="1" x14ac:dyDescent="0.25">
      <c r="A87" s="177"/>
      <c r="B87" s="178"/>
      <c r="C87" s="178"/>
      <c r="D87" s="178"/>
      <c r="E87" s="178"/>
      <c r="F87" s="178"/>
      <c r="G87" s="178"/>
      <c r="H87" s="178"/>
      <c r="I87" s="178"/>
      <c r="J87" s="178"/>
      <c r="K87" s="178"/>
      <c r="L87" s="177"/>
      <c r="M87" s="177"/>
      <c r="N87" s="166"/>
      <c r="O87" s="166"/>
      <c r="P87" s="166"/>
      <c r="Q87" s="166"/>
      <c r="R87" s="166"/>
      <c r="S87" s="166"/>
      <c r="T87" s="166"/>
      <c r="U87" s="166"/>
      <c r="V87" s="166"/>
      <c r="W87" s="166"/>
      <c r="X87" s="166"/>
      <c r="Y87" s="166"/>
      <c r="Z87" s="166"/>
      <c r="AA87" s="166"/>
      <c r="AB87" s="166"/>
      <c r="AC87" s="166"/>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B19" zoomScale="70" zoomScaleSheetLayoutView="70" workbookViewId="0">
      <selection activeCell="AV27" sqref="AV27"/>
    </sheetView>
  </sheetViews>
  <sheetFormatPr defaultRowHeight="15" x14ac:dyDescent="0.25"/>
  <cols>
    <col min="1" max="1" width="12.140625" style="19" customWidth="1"/>
    <col min="2" max="2" width="29.85546875" style="19" customWidth="1"/>
    <col min="3" max="3" width="19.140625" style="19" customWidth="1"/>
    <col min="4" max="4" width="15.140625" style="19" customWidth="1"/>
    <col min="5" max="12" width="7.7109375" style="19" customWidth="1"/>
    <col min="13" max="13" width="10.7109375" style="19" customWidth="1"/>
    <col min="14" max="14" width="43"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85546875" style="19" customWidth="1"/>
    <col min="34" max="35" width="12.28515625" style="19" customWidth="1"/>
    <col min="36" max="36" width="11.7109375" style="19" customWidth="1"/>
    <col min="37" max="37" width="16.7109375" style="19" customWidth="1"/>
    <col min="38" max="38" width="16.42578125" style="19" customWidth="1"/>
    <col min="39" max="39" width="16" style="19" customWidth="1"/>
    <col min="40" max="40" width="13.5703125" style="19" customWidth="1"/>
    <col min="41" max="41" width="25.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1.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20" t="str">
        <f>'1. паспорт местоположение'!A12:C12</f>
        <v>K_TP3400.PS.0029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Реконструкция ПС 35 кВ В-Бешкиль Южного ТПО (замена систем аварийного сбора масла).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1" t="s">
        <v>490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501</v>
      </c>
      <c r="F22" s="437"/>
      <c r="G22" s="437"/>
      <c r="H22" s="437"/>
      <c r="I22" s="437"/>
      <c r="J22" s="437"/>
      <c r="K22" s="437"/>
      <c r="L22" s="438"/>
      <c r="M22" s="422" t="s">
        <v>50</v>
      </c>
      <c r="N22" s="422" t="s">
        <v>49</v>
      </c>
      <c r="O22" s="422" t="s">
        <v>48</v>
      </c>
      <c r="P22" s="417" t="s">
        <v>262</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410</v>
      </c>
      <c r="J23" s="420" t="s">
        <v>411</v>
      </c>
      <c r="K23" s="420" t="s">
        <v>412</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09" t="s">
        <v>14</v>
      </c>
      <c r="AG24" s="109" t="s">
        <v>13</v>
      </c>
      <c r="AH24" s="110" t="s">
        <v>3</v>
      </c>
      <c r="AI24" s="11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55" t="s">
        <v>587</v>
      </c>
      <c r="B26" s="256" t="s">
        <v>643</v>
      </c>
      <c r="C26" s="256" t="s">
        <v>588</v>
      </c>
      <c r="D26" s="257" t="s">
        <v>589</v>
      </c>
      <c r="E26" s="258" t="s">
        <v>373</v>
      </c>
      <c r="F26" s="256" t="s">
        <v>644</v>
      </c>
      <c r="G26" s="256" t="s">
        <v>644</v>
      </c>
      <c r="H26" s="258" t="s">
        <v>373</v>
      </c>
      <c r="I26" s="256" t="s">
        <v>644</v>
      </c>
      <c r="J26" s="258" t="s">
        <v>373</v>
      </c>
      <c r="K26" s="258" t="s">
        <v>373</v>
      </c>
      <c r="L26" s="258" t="s">
        <v>373</v>
      </c>
      <c r="M26" s="256" t="s">
        <v>590</v>
      </c>
      <c r="N26" s="259" t="s">
        <v>591</v>
      </c>
      <c r="O26" s="256" t="s">
        <v>537</v>
      </c>
      <c r="P26" s="260">
        <v>1713</v>
      </c>
      <c r="Q26" s="256" t="s">
        <v>593</v>
      </c>
      <c r="R26" s="260">
        <v>1713</v>
      </c>
      <c r="S26" s="256" t="s">
        <v>594</v>
      </c>
      <c r="T26" s="256" t="s">
        <v>595</v>
      </c>
      <c r="U26" s="256">
        <v>1</v>
      </c>
      <c r="V26" s="256">
        <v>1</v>
      </c>
      <c r="W26" s="256" t="s">
        <v>596</v>
      </c>
      <c r="X26" s="261">
        <v>1713</v>
      </c>
      <c r="Y26" s="256"/>
      <c r="Z26" s="256">
        <v>1</v>
      </c>
      <c r="AA26" s="260">
        <v>1713</v>
      </c>
      <c r="AB26" s="260">
        <v>1713</v>
      </c>
      <c r="AC26" s="256" t="s">
        <v>596</v>
      </c>
      <c r="AD26" s="260">
        <v>2055</v>
      </c>
      <c r="AE26" s="260">
        <v>0</v>
      </c>
      <c r="AF26" s="257" t="s">
        <v>597</v>
      </c>
      <c r="AG26" s="256" t="s">
        <v>598</v>
      </c>
      <c r="AH26" s="256" t="s">
        <v>599</v>
      </c>
      <c r="AI26" s="256" t="s">
        <v>600</v>
      </c>
      <c r="AJ26" s="256" t="s">
        <v>601</v>
      </c>
      <c r="AK26" s="256" t="s">
        <v>602</v>
      </c>
      <c r="AL26" s="256" t="s">
        <v>645</v>
      </c>
      <c r="AM26" s="256" t="s">
        <v>603</v>
      </c>
      <c r="AN26" s="256" t="s">
        <v>602</v>
      </c>
      <c r="AO26" s="257" t="s">
        <v>604</v>
      </c>
      <c r="AP26" s="256" t="s">
        <v>605</v>
      </c>
      <c r="AQ26" s="256" t="s">
        <v>606</v>
      </c>
      <c r="AR26" s="256" t="s">
        <v>605</v>
      </c>
      <c r="AS26" s="256" t="s">
        <v>607</v>
      </c>
      <c r="AT26" s="256" t="s">
        <v>608</v>
      </c>
      <c r="AU26" s="256"/>
      <c r="AV26" s="256" t="s">
        <v>646</v>
      </c>
    </row>
    <row r="27" spans="1:48" s="262" customFormat="1" ht="51" x14ac:dyDescent="0.2">
      <c r="A27" s="263" t="s">
        <v>647</v>
      </c>
      <c r="B27" s="264" t="s">
        <v>643</v>
      </c>
      <c r="C27" s="264" t="s">
        <v>588</v>
      </c>
      <c r="D27" s="265" t="s">
        <v>648</v>
      </c>
      <c r="E27" s="266" t="s">
        <v>373</v>
      </c>
      <c r="F27" s="264" t="s">
        <v>644</v>
      </c>
      <c r="G27" s="264" t="s">
        <v>644</v>
      </c>
      <c r="H27" s="266" t="s">
        <v>373</v>
      </c>
      <c r="I27" s="264" t="s">
        <v>644</v>
      </c>
      <c r="J27" s="266" t="s">
        <v>373</v>
      </c>
      <c r="K27" s="266" t="s">
        <v>373</v>
      </c>
      <c r="L27" s="266" t="s">
        <v>373</v>
      </c>
      <c r="M27" s="264" t="s">
        <v>649</v>
      </c>
      <c r="N27" s="267" t="s">
        <v>650</v>
      </c>
      <c r="O27" s="264" t="s">
        <v>592</v>
      </c>
      <c r="P27" s="268">
        <v>28613</v>
      </c>
      <c r="Q27" s="264" t="s">
        <v>593</v>
      </c>
      <c r="R27" s="268">
        <v>28613</v>
      </c>
      <c r="S27" s="264" t="s">
        <v>651</v>
      </c>
      <c r="T27" s="264" t="s">
        <v>652</v>
      </c>
      <c r="U27" s="264">
        <v>1</v>
      </c>
      <c r="V27" s="264">
        <v>1</v>
      </c>
      <c r="W27" s="264" t="s">
        <v>653</v>
      </c>
      <c r="X27" s="268">
        <v>28613</v>
      </c>
      <c r="Y27" s="269"/>
      <c r="Z27" s="264">
        <v>1</v>
      </c>
      <c r="AA27" s="268">
        <v>28613</v>
      </c>
      <c r="AB27" s="268">
        <v>28613</v>
      </c>
      <c r="AC27" s="264" t="s">
        <v>653</v>
      </c>
      <c r="AD27" s="268">
        <v>34336</v>
      </c>
      <c r="AE27" s="268">
        <v>18071</v>
      </c>
      <c r="AF27" s="265" t="s">
        <v>654</v>
      </c>
      <c r="AG27" s="264" t="s">
        <v>655</v>
      </c>
      <c r="AH27" s="264" t="s">
        <v>656</v>
      </c>
      <c r="AI27" s="264" t="s">
        <v>657</v>
      </c>
      <c r="AJ27" s="264" t="s">
        <v>658</v>
      </c>
      <c r="AK27" s="264" t="s">
        <v>659</v>
      </c>
      <c r="AL27" s="264" t="s">
        <v>645</v>
      </c>
      <c r="AM27" s="264" t="s">
        <v>603</v>
      </c>
      <c r="AN27" s="264" t="s">
        <v>659</v>
      </c>
      <c r="AO27" s="265" t="s">
        <v>660</v>
      </c>
      <c r="AP27" s="264" t="s">
        <v>661</v>
      </c>
      <c r="AQ27" s="264" t="s">
        <v>662</v>
      </c>
      <c r="AR27" s="264" t="s">
        <v>661</v>
      </c>
      <c r="AS27" s="264" t="s">
        <v>663</v>
      </c>
      <c r="AT27" s="264" t="s">
        <v>664</v>
      </c>
      <c r="AU27" s="269"/>
      <c r="AV27" s="264" t="s">
        <v>665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A27 F26:I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3" zoomScaleNormal="100" zoomScaleSheetLayoutView="100" workbookViewId="0">
      <selection activeCell="B27" sqref="B27"/>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513</v>
      </c>
    </row>
    <row r="5" spans="1:2" ht="18.75" x14ac:dyDescent="0.3">
      <c r="A5" s="445" t="str">
        <f>'1. паспорт местоположение'!A5:C5</f>
        <v>Год раскрытия информации: 2025 год</v>
      </c>
      <c r="B5" s="445"/>
    </row>
    <row r="6" spans="1:2" ht="18.75" x14ac:dyDescent="0.3">
      <c r="A6" s="180"/>
      <c r="B6" s="180"/>
    </row>
    <row r="7" spans="1:2" ht="18.75" x14ac:dyDescent="0.25">
      <c r="A7" s="446" t="s">
        <v>10</v>
      </c>
      <c r="B7" s="446"/>
    </row>
    <row r="8" spans="1:2" ht="18.75" x14ac:dyDescent="0.25">
      <c r="A8" s="184"/>
      <c r="B8" s="184"/>
    </row>
    <row r="9" spans="1:2" ht="15.75" x14ac:dyDescent="0.25">
      <c r="A9" s="447" t="str">
        <f>'1. паспорт местоположение'!A9:C9</f>
        <v>АО "Россети Тюмень"</v>
      </c>
      <c r="B9" s="447"/>
    </row>
    <row r="10" spans="1:2" ht="18.75" x14ac:dyDescent="0.25">
      <c r="A10" s="443" t="s">
        <v>9</v>
      </c>
      <c r="B10" s="443"/>
    </row>
    <row r="11" spans="1:2" ht="18.75" x14ac:dyDescent="0.25">
      <c r="A11" s="184"/>
      <c r="B11" s="184"/>
    </row>
    <row r="12" spans="1:2" ht="15.75" x14ac:dyDescent="0.25">
      <c r="A12" s="448" t="str">
        <f>'7. Паспорт отчет о закупке'!A12:AV12</f>
        <v>K_TP3400.PS.0029</v>
      </c>
      <c r="B12" s="448"/>
    </row>
    <row r="13" spans="1:2" ht="18.75" x14ac:dyDescent="0.25">
      <c r="A13" s="443" t="s">
        <v>8</v>
      </c>
      <c r="B13" s="443"/>
    </row>
    <row r="14" spans="1:2" ht="18.75" x14ac:dyDescent="0.25">
      <c r="A14" s="147"/>
      <c r="B14" s="147"/>
    </row>
    <row r="15" spans="1:2" ht="52.5" customHeight="1" x14ac:dyDescent="0.25">
      <c r="A15" s="442" t="str">
        <f>'7. Паспорт отчет о закупке'!A15:AV15</f>
        <v>Реконструкция ПС 35 кВ В-Бешкиль Южного ТПО (замена систем аварийного сбора масла).</v>
      </c>
      <c r="B15" s="442"/>
    </row>
    <row r="16" spans="1:2" ht="18.75" x14ac:dyDescent="0.25">
      <c r="A16" s="443" t="s">
        <v>7</v>
      </c>
      <c r="B16" s="443"/>
    </row>
    <row r="17" spans="1:2" ht="15.75" x14ac:dyDescent="0.25">
      <c r="A17" s="148"/>
      <c r="B17" s="149"/>
    </row>
    <row r="18" spans="1:2" x14ac:dyDescent="0.25">
      <c r="A18" s="444" t="s">
        <v>491</v>
      </c>
      <c r="B18" s="444"/>
    </row>
    <row r="20" spans="1:2" ht="15.75" thickBot="1" x14ac:dyDescent="0.3"/>
    <row r="21" spans="1:2" ht="41.25" customHeight="1" x14ac:dyDescent="0.25">
      <c r="A21" s="151" t="s">
        <v>514</v>
      </c>
      <c r="B21" s="188" t="str">
        <f>A15</f>
        <v>Реконструкция ПС 35 кВ В-Бешкиль Южного ТПО (замена систем аварийного сбора масла).</v>
      </c>
    </row>
    <row r="22" spans="1:2" ht="28.5" x14ac:dyDescent="0.25">
      <c r="A22" s="152" t="s">
        <v>380</v>
      </c>
      <c r="B22" s="189" t="s">
        <v>515</v>
      </c>
    </row>
    <row r="23" spans="1:2" x14ac:dyDescent="0.25">
      <c r="A23" s="152" t="s">
        <v>346</v>
      </c>
      <c r="B23" s="190" t="s">
        <v>516</v>
      </c>
    </row>
    <row r="24" spans="1:2" x14ac:dyDescent="0.25">
      <c r="A24" s="152" t="s">
        <v>381</v>
      </c>
      <c r="B24" s="191"/>
    </row>
    <row r="25" spans="1:2" x14ac:dyDescent="0.25">
      <c r="A25" s="153" t="s">
        <v>382</v>
      </c>
      <c r="B25" s="189">
        <v>2026</v>
      </c>
    </row>
    <row r="26" spans="1:2" ht="28.5" x14ac:dyDescent="0.25">
      <c r="A26" s="153" t="s">
        <v>383</v>
      </c>
      <c r="B26" s="191" t="s">
        <v>639</v>
      </c>
    </row>
    <row r="27" spans="1:2" ht="28.5" x14ac:dyDescent="0.25">
      <c r="A27" s="154" t="s">
        <v>611</v>
      </c>
      <c r="B27" s="192">
        <v>7.2267233943948783</v>
      </c>
    </row>
    <row r="28" spans="1:2" ht="30" x14ac:dyDescent="0.25">
      <c r="A28" s="150" t="s">
        <v>384</v>
      </c>
      <c r="B28" s="191"/>
    </row>
    <row r="29" spans="1:2" ht="28.5" x14ac:dyDescent="0.25">
      <c r="A29" s="154" t="s">
        <v>385</v>
      </c>
      <c r="B29" s="192">
        <v>6.7530000000000001</v>
      </c>
    </row>
    <row r="30" spans="1:2" ht="28.5" x14ac:dyDescent="0.25">
      <c r="A30" s="193" t="s">
        <v>386</v>
      </c>
      <c r="B30" s="194">
        <v>6.7530000000000001</v>
      </c>
    </row>
    <row r="31" spans="1:2" x14ac:dyDescent="0.25">
      <c r="A31" s="150" t="s">
        <v>387</v>
      </c>
      <c r="B31" s="191"/>
    </row>
    <row r="32" spans="1:2" ht="29.25" thickBot="1" x14ac:dyDescent="0.3">
      <c r="A32" s="195" t="s">
        <v>517</v>
      </c>
      <c r="B32" s="196">
        <v>6.7530000000000001</v>
      </c>
    </row>
    <row r="33" spans="1:2" ht="45" x14ac:dyDescent="0.25">
      <c r="A33" s="197" t="s">
        <v>585</v>
      </c>
      <c r="B33" s="198">
        <v>0.36699999999999999</v>
      </c>
    </row>
    <row r="34" spans="1:2" x14ac:dyDescent="0.25">
      <c r="A34" s="156" t="s">
        <v>388</v>
      </c>
      <c r="B34" s="155">
        <v>4.67</v>
      </c>
    </row>
    <row r="35" spans="1:2" x14ac:dyDescent="0.25">
      <c r="A35" s="156" t="s">
        <v>389</v>
      </c>
      <c r="B35" s="157">
        <v>0.36699999999999999</v>
      </c>
    </row>
    <row r="36" spans="1:2" x14ac:dyDescent="0.25">
      <c r="A36" s="156" t="s">
        <v>390</v>
      </c>
      <c r="B36" s="157">
        <v>0.30599999999999999</v>
      </c>
    </row>
    <row r="37" spans="1:2" ht="45" x14ac:dyDescent="0.25">
      <c r="A37" s="253" t="s">
        <v>641</v>
      </c>
      <c r="B37" s="254">
        <v>6.3860000000000001</v>
      </c>
    </row>
    <row r="38" spans="1:2" x14ac:dyDescent="0.25">
      <c r="A38" s="251" t="s">
        <v>388</v>
      </c>
      <c r="B38" s="252">
        <v>81.23</v>
      </c>
    </row>
    <row r="39" spans="1:2" x14ac:dyDescent="0.25">
      <c r="A39" s="251" t="s">
        <v>389</v>
      </c>
      <c r="B39" s="252">
        <v>0</v>
      </c>
    </row>
    <row r="40" spans="1:2" x14ac:dyDescent="0.25">
      <c r="A40" s="251" t="s">
        <v>390</v>
      </c>
      <c r="B40" s="252">
        <v>0</v>
      </c>
    </row>
    <row r="41" spans="1:2" x14ac:dyDescent="0.25">
      <c r="A41" s="251" t="s">
        <v>390</v>
      </c>
      <c r="B41" s="252" t="s">
        <v>515</v>
      </c>
    </row>
    <row r="42" spans="1:2" ht="29.25" thickBot="1" x14ac:dyDescent="0.3">
      <c r="A42" s="195" t="s">
        <v>518</v>
      </c>
      <c r="B42" s="196">
        <v>0</v>
      </c>
    </row>
    <row r="43" spans="1:2" ht="30" x14ac:dyDescent="0.25">
      <c r="A43" s="156" t="s">
        <v>519</v>
      </c>
      <c r="B43" s="155" t="s">
        <v>515</v>
      </c>
    </row>
    <row r="44" spans="1:2" x14ac:dyDescent="0.25">
      <c r="A44" s="156" t="s">
        <v>388</v>
      </c>
      <c r="B44" s="155" t="s">
        <v>515</v>
      </c>
    </row>
    <row r="45" spans="1:2" x14ac:dyDescent="0.25">
      <c r="A45" s="156" t="s">
        <v>389</v>
      </c>
      <c r="B45" s="155" t="s">
        <v>515</v>
      </c>
    </row>
    <row r="46" spans="1:2" x14ac:dyDescent="0.25">
      <c r="A46" s="156" t="s">
        <v>390</v>
      </c>
      <c r="B46" s="155" t="s">
        <v>515</v>
      </c>
    </row>
    <row r="47" spans="1:2" ht="29.25" thickBot="1" x14ac:dyDescent="0.3">
      <c r="A47" s="195" t="s">
        <v>520</v>
      </c>
      <c r="B47" s="196">
        <v>0</v>
      </c>
    </row>
    <row r="48" spans="1:2" ht="30" x14ac:dyDescent="0.25">
      <c r="A48" s="156" t="s">
        <v>519</v>
      </c>
      <c r="B48" s="155" t="s">
        <v>515</v>
      </c>
    </row>
    <row r="49" spans="1:2" x14ac:dyDescent="0.25">
      <c r="A49" s="156" t="s">
        <v>388</v>
      </c>
      <c r="B49" s="155" t="s">
        <v>515</v>
      </c>
    </row>
    <row r="50" spans="1:2" x14ac:dyDescent="0.25">
      <c r="A50" s="156" t="s">
        <v>389</v>
      </c>
      <c r="B50" s="155" t="s">
        <v>515</v>
      </c>
    </row>
    <row r="51" spans="1:2" x14ac:dyDescent="0.25">
      <c r="A51" s="156" t="s">
        <v>390</v>
      </c>
      <c r="B51" s="155" t="s">
        <v>515</v>
      </c>
    </row>
    <row r="52" spans="1:2" ht="29.25" thickBot="1" x14ac:dyDescent="0.3">
      <c r="A52" s="195" t="s">
        <v>391</v>
      </c>
      <c r="B52" s="199" t="s">
        <v>515</v>
      </c>
    </row>
    <row r="53" spans="1:2" x14ac:dyDescent="0.25">
      <c r="A53" s="156" t="s">
        <v>387</v>
      </c>
      <c r="B53" s="155" t="s">
        <v>515</v>
      </c>
    </row>
    <row r="54" spans="1:2" x14ac:dyDescent="0.25">
      <c r="A54" s="156" t="s">
        <v>521</v>
      </c>
      <c r="B54" s="155" t="s">
        <v>515</v>
      </c>
    </row>
    <row r="55" spans="1:2" x14ac:dyDescent="0.25">
      <c r="A55" s="156" t="s">
        <v>522</v>
      </c>
      <c r="B55" s="155" t="s">
        <v>515</v>
      </c>
    </row>
    <row r="56" spans="1:2" ht="30" x14ac:dyDescent="0.25">
      <c r="A56" s="156" t="s">
        <v>523</v>
      </c>
      <c r="B56" s="155">
        <v>100</v>
      </c>
    </row>
    <row r="57" spans="1:2" ht="15.75" thickBot="1" x14ac:dyDescent="0.3">
      <c r="A57" s="195" t="s">
        <v>392</v>
      </c>
      <c r="B57" s="199">
        <v>4.67</v>
      </c>
    </row>
    <row r="58" spans="1:2" ht="15.75" thickBot="1" x14ac:dyDescent="0.3">
      <c r="A58" s="195" t="s">
        <v>393</v>
      </c>
      <c r="B58" s="196">
        <v>0.36699999999999999</v>
      </c>
    </row>
    <row r="59" spans="1:2" ht="15.75" thickBot="1" x14ac:dyDescent="0.3">
      <c r="A59" s="195" t="s">
        <v>394</v>
      </c>
      <c r="B59" s="199">
        <v>4.67</v>
      </c>
    </row>
    <row r="60" spans="1:2" ht="15.75" thickBot="1" x14ac:dyDescent="0.3">
      <c r="A60" s="195" t="s">
        <v>395</v>
      </c>
      <c r="B60" s="196">
        <v>0.30599999999999999</v>
      </c>
    </row>
    <row r="61" spans="1:2" ht="15.75" thickBot="1" x14ac:dyDescent="0.3">
      <c r="A61" s="195" t="s">
        <v>396</v>
      </c>
      <c r="B61" s="199" t="s">
        <v>515</v>
      </c>
    </row>
    <row r="62" spans="1:2" x14ac:dyDescent="0.25">
      <c r="A62" s="156" t="s">
        <v>397</v>
      </c>
      <c r="B62" s="155" t="s">
        <v>582</v>
      </c>
    </row>
    <row r="63" spans="1:2" x14ac:dyDescent="0.25">
      <c r="A63" s="156" t="s">
        <v>398</v>
      </c>
      <c r="B63" s="155" t="s">
        <v>586</v>
      </c>
    </row>
    <row r="64" spans="1:2" x14ac:dyDescent="0.25">
      <c r="A64" s="156" t="s">
        <v>399</v>
      </c>
      <c r="B64" s="155" t="s">
        <v>515</v>
      </c>
    </row>
    <row r="65" spans="1:2" x14ac:dyDescent="0.25">
      <c r="A65" s="156" t="s">
        <v>584</v>
      </c>
      <c r="B65" s="155" t="s">
        <v>642</v>
      </c>
    </row>
    <row r="66" spans="1:2" x14ac:dyDescent="0.25">
      <c r="A66" s="156" t="s">
        <v>400</v>
      </c>
      <c r="B66" s="155" t="s">
        <v>515</v>
      </c>
    </row>
    <row r="67" spans="1:2" ht="29.25" thickBot="1" x14ac:dyDescent="0.3">
      <c r="A67" s="195" t="s">
        <v>401</v>
      </c>
      <c r="B67" s="199" t="s">
        <v>509</v>
      </c>
    </row>
    <row r="68" spans="1:2" ht="29.25" thickBot="1" x14ac:dyDescent="0.3">
      <c r="A68" s="195" t="s">
        <v>402</v>
      </c>
      <c r="B68" s="199" t="s">
        <v>610</v>
      </c>
    </row>
    <row r="69" spans="1:2" x14ac:dyDescent="0.25">
      <c r="A69" s="156" t="s">
        <v>387</v>
      </c>
      <c r="B69" s="155" t="s">
        <v>515</v>
      </c>
    </row>
    <row r="70" spans="1:2" x14ac:dyDescent="0.25">
      <c r="A70" s="156" t="s">
        <v>524</v>
      </c>
      <c r="B70" s="155" t="s">
        <v>515</v>
      </c>
    </row>
    <row r="71" spans="1:2" x14ac:dyDescent="0.25">
      <c r="A71" s="156" t="s">
        <v>525</v>
      </c>
      <c r="B71" s="155" t="s">
        <v>515</v>
      </c>
    </row>
    <row r="72" spans="1:2" ht="15.75" thickBot="1" x14ac:dyDescent="0.3">
      <c r="A72" s="195" t="s">
        <v>403</v>
      </c>
      <c r="B72" s="245" t="s">
        <v>633</v>
      </c>
    </row>
    <row r="73" spans="1:2" ht="15.75" thickBot="1" x14ac:dyDescent="0.3">
      <c r="A73" s="195" t="s">
        <v>404</v>
      </c>
      <c r="B73" s="199"/>
    </row>
    <row r="74" spans="1:2" x14ac:dyDescent="0.25">
      <c r="A74" s="156" t="s">
        <v>526</v>
      </c>
      <c r="B74" s="246" t="s">
        <v>509</v>
      </c>
    </row>
    <row r="75" spans="1:2" x14ac:dyDescent="0.25">
      <c r="A75" s="156" t="s">
        <v>527</v>
      </c>
      <c r="B75" s="155" t="s">
        <v>515</v>
      </c>
    </row>
    <row r="76" spans="1:2" x14ac:dyDescent="0.25">
      <c r="A76" s="156" t="s">
        <v>528</v>
      </c>
      <c r="B76" s="155" t="s">
        <v>515</v>
      </c>
    </row>
    <row r="77" spans="1:2" ht="29.25" thickBot="1" x14ac:dyDescent="0.3">
      <c r="A77" s="195" t="s">
        <v>405</v>
      </c>
      <c r="B77" s="199" t="s">
        <v>610</v>
      </c>
    </row>
    <row r="78" spans="1:2" ht="29.25" thickBot="1" x14ac:dyDescent="0.3">
      <c r="A78" s="195" t="s">
        <v>406</v>
      </c>
      <c r="B78" s="211"/>
    </row>
    <row r="79" spans="1:2" x14ac:dyDescent="0.25">
      <c r="A79" s="156" t="s">
        <v>529</v>
      </c>
      <c r="B79" s="155"/>
    </row>
    <row r="80" spans="1:2" x14ac:dyDescent="0.25">
      <c r="A80" s="156" t="s">
        <v>530</v>
      </c>
      <c r="B80" s="155" t="s">
        <v>515</v>
      </c>
    </row>
    <row r="81" spans="1:2" x14ac:dyDescent="0.25">
      <c r="A81" s="156" t="s">
        <v>531</v>
      </c>
      <c r="B81" s="155" t="s">
        <v>515</v>
      </c>
    </row>
    <row r="82" spans="1:2" x14ac:dyDescent="0.25">
      <c r="A82" s="156" t="s">
        <v>532</v>
      </c>
      <c r="B82" s="155" t="s">
        <v>515</v>
      </c>
    </row>
    <row r="83" spans="1:2" x14ac:dyDescent="0.25">
      <c r="A83" s="156" t="s">
        <v>533</v>
      </c>
      <c r="B83"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2025-11-04T11:27:10Z</dcterms:modified>
</cp:coreProperties>
</file>