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L_NS1500.VL.0005\"/>
    </mc:Choice>
  </mc:AlternateContent>
  <bookViews>
    <workbookView xWindow="0" yWindow="0" windowWidth="28800" windowHeight="9600" tabRatio="859" firstSheet="4" activeTab="11"/>
  </bookViews>
  <sheets>
    <sheet name="1. паспорт местоположение" sheetId="7" r:id="rId1"/>
    <sheet name="2. паспорт  ТП" sheetId="31"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закупке'!$A$25:$AW$46</definedName>
    <definedName name="_xlnm._FilterDatabase" localSheetId="11" hidden="1">'8. Общие сведения'!$A$21:$WVH$100</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сведения'!$A$1:$B$108</definedName>
  </definedNames>
  <calcPr calcId="162913"/>
</workbook>
</file>

<file path=xl/calcChain.xml><?xml version="1.0" encoding="utf-8"?>
<calcChain xmlns="http://schemas.openxmlformats.org/spreadsheetml/2006/main">
  <c r="AK25" i="26" l="1"/>
  <c r="AW24" i="5" l="1"/>
  <c r="N29" i="31" l="1"/>
  <c r="M29" i="31"/>
  <c r="J29" i="31"/>
  <c r="I29" i="31"/>
  <c r="H29" i="31"/>
  <c r="N22" i="31"/>
  <c r="M22" i="31"/>
  <c r="J22" i="31"/>
  <c r="I22" i="31"/>
  <c r="H22" i="31"/>
  <c r="A14" i="24" l="1"/>
  <c r="A11" i="24"/>
  <c r="A8" i="24"/>
  <c r="A4" i="24"/>
  <c r="A15" i="10" l="1"/>
  <c r="A12" i="10"/>
  <c r="A9" i="10"/>
  <c r="A5" i="10"/>
  <c r="A4" i="30" l="1"/>
  <c r="A8" i="30"/>
  <c r="A11" i="30"/>
  <c r="A14" i="30"/>
  <c r="A15" i="6" l="1"/>
  <c r="A5" i="6" l="1"/>
  <c r="A5" i="14"/>
  <c r="A6" i="13"/>
  <c r="A5" i="16" l="1"/>
  <c r="A5" i="22"/>
  <c r="A5" i="5"/>
  <c r="A15" i="22"/>
  <c r="B21" i="22" l="1"/>
  <c r="A12" i="22"/>
  <c r="A9" i="22"/>
  <c r="A15" i="5"/>
  <c r="A12" i="5"/>
  <c r="A9" i="5"/>
  <c r="A15" i="16"/>
  <c r="A12" i="16"/>
  <c r="A9" i="16"/>
  <c r="A12" i="6"/>
  <c r="A9" i="6"/>
  <c r="E15" i="14"/>
  <c r="E9" i="14"/>
  <c r="E12" i="14"/>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<sst xmlns="http://schemas.openxmlformats.org/spreadsheetml/2006/main" count="1513" uniqueCount="721">
  <si>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</si>
  <si>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</si>
  <si>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</si>
  <si>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</si>
  <si>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</si>
  <si>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</si>
  <si>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</si>
  <si>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</si>
  <si>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</si>
  <si>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</si>
  <si>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</si>
  <si>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</si>
  <si>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</si>
  <si>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</si>
  <si>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</si>
  <si>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</si>
  <si>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</si>
  <si>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</si>
  <si>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</si>
  <si>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</si>
  <si>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</si>
  <si>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</si>
  <si>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</si>
  <si>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</si>
  <si>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</si>
  <si>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</si>
  <si>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</si>
  <si>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</si>
  <si>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</si>
  <si>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</si>
  <si>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</si>
  <si>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</si>
  <si>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</si>
  <si>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</si>
  <si>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</si>
  <si>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</si>
  <si>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</si>
  <si>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</si>
  <si>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</si>
  <si>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</si>
  <si>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</si>
  <si>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</si>
  <si>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</si>
  <si>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</si>
  <si>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</si>
  <si>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</si>
  <si>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</si>
  <si>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</si>
  <si>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</si>
  <si>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</si>
  <si>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</si>
  <si>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</si>
  <si>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</si>
  <si>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</si>
  <si>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</si>
  <si>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</si>
  <si>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</si>
  <si>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</si>
  <si>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</si>
  <si>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</si>
  <si>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</si>
  <si>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</si>
  <si>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</si>
  <si>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</si>
  <si>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</si>
  <si>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</si>
  <si>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</si>
  <si>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</si>
  <si>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</si>
  <si>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</si>
  <si>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</si>
  <si>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</si>
  <si>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</si>
  <si>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</si>
  <si>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</si>
  <si>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</si>
  <si>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</si>
  <si>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</si>
  <si>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</si>
  <si>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</si>
  <si>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</si>
  <si>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</si>
  <si>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</si>
  <si>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</si>
  <si>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</si>
  <si>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</si>
  <si>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</si>
  <si>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</si>
  <si>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</si>
  <si>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</si>
  <si>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</si>
  <si>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</si>
  <si>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</si>
  <si>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</si>
  <si>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</si>
  <si>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</si>
  <si>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</si>
  <si>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</si>
  <si>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</si>
  <si>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</si>
  <si>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</si>
  <si>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</si>
  <si>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</si>
  <si>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</si>
  <si>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</si>
  <si>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</si>
  <si>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</si>
  <si>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</si>
  <si>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</si>
  <si>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</si>
  <si>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</si>
  <si>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</si>
  <si>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</si>
  <si>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</si>
  <si>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</si>
  <si>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</si>
  <si>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</si>
  <si>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</si>
  <si>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</si>
  <si>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</si>
  <si>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</si>
  <si>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</si>
  <si>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</si>
  <si>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</si>
  <si>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</si>
  <si>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</si>
  <si>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</si>
  <si>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</si>
  <si>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</si>
  <si>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</si>
  <si>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</si>
  <si>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</si>
  <si>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</si>
  <si>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</si>
  <si>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</si>
  <si>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</si>
  <si>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</si>
  <si>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</si>
  <si>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</si>
  <si>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</si>
  <si>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</si>
  <si>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</si>
  <si>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</si>
  <si>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</si>
  <si>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</si>
  <si>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</si>
  <si>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</si>
  <si>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</si>
  <si>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</si>
  <si>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</si>
  <si>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</si>
  <si>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</si>
  <si>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</si>
  <si>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</si>
  <si>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</si>
  <si>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</si>
  <si>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</si>
  <si>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</si>
  <si>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</si>
  <si>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</si>
  <si>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</si>
  <si>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</si>
  <si>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</si>
  <si>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</si>
  <si>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</si>
  <si>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</si>
  <si>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</si>
  <si>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</si>
  <si>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</si>
  <si>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</si>
  <si>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</si>
  <si>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</si>
  <si>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</si>
  <si>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</si>
  <si>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</si>
  <si>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</si>
  <si>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</si>
  <si>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</si>
  <si>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</si>
  <si>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</si>
  <si>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</si>
  <si>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</si>
  <si>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</si>
  <si>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</si>
  <si>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</si>
  <si>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</si>
  <si>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</si>
  <si>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</si>
  <si>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</si>
  <si>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</si>
  <si>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</si>
  <si>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</si>
  <si>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</si>
  <si>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</si>
  <si>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</si>
  <si>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</si>
  <si>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</si>
  <si>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</si>
  <si>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</si>
  <si>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</si>
  <si>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</si>
  <si>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</si>
  <si>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</si>
  <si>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</si>
  <si>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</si>
  <si>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</si>
  <si>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</si>
  <si>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</si>
  <si>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</si>
  <si>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</si>
  <si>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</si>
  <si>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</si>
  <si>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</si>
  <si>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</si>
  <si>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</si>
  <si>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</si>
  <si>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</si>
  <si>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</si>
  <si>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</si>
  <si>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</si>
  <si>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</si>
  <si>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</si>
  <si>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</si>
  <si>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</si>
  <si>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</si>
  <si>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</si>
  <si>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</si>
  <si>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</si>
  <si>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</si>
  <si>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</si>
  <si>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</si>
  <si>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</si>
  <si>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</si>
  <si>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</si>
  <si>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</si>
  <si>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</si>
  <si>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</si>
  <si>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</si>
  <si>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</si>
  <si>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</si>
  <si>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</si>
  <si>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</si>
  <si>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</si>
  <si>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</si>
  <si>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</si>
  <si>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</si>
  <si>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</si>
  <si>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</si>
  <si>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</si>
  <si>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</si>
  <si>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</si>
  <si>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</si>
  <si>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</si>
  <si>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</si>
  <si>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</si>
  <si>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</si>
  <si>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</si>
  <si>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</si>
  <si>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</si>
  <si>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</si>
  <si>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</si>
  <si>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</si>
  <si>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</si>
  <si>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</si>
  <si>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</si>
  <si>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</si>
  <si>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</si>
  <si>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</si>
  <si>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</si>
  <si>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</si>
  <si>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</si>
  <si>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</si>
  <si>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</si>
  <si>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</si>
  <si>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</si>
  <si>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</si>
  <si>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</si>
  <si>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</si>
  <si>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</si>
  <si>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</si>
  <si>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</si>
  <si>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</si>
  <si>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</si>
  <si>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</si>
  <si>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</si>
  <si>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</si>
  <si>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</si>
  <si>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</si>
  <si>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</si>
  <si>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</si>
  <si>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</si>
  <si>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</si>
  <si>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</si>
  <si>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</si>
  <si>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</si>
  <si>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</si>
  <si>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</si>
  <si>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</si>
  <si>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</si>
  <si>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</si>
  <si>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</si>
  <si>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</si>
  <si>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</si>
  <si>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</si>
  <si>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</si>
  <si>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</si>
  <si>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</si>
  <si>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</si>
  <si>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</si>
  <si>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</si>
  <si>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</si>
  <si>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</si>
  <si>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</si>
  <si>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</si>
  <si>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</si>
  <si>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</si>
  <si>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</si>
  <si>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</si>
  <si>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</si>
  <si>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</si>
  <si>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</si>
  <si>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</si>
  <si>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</si>
  <si>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</si>
  <si>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</si>
  <si>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</si>
  <si>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</si>
  <si>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</si>
  <si>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</si>
  <si>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</si>
  <si>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</si>
  <si>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</si>
  <si>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</si>
  <si>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</si>
  <si>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</si>
  <si>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</si>
  <si>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</si>
  <si>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</si>
  <si>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</si>
  <si>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</si>
  <si>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</si>
  <si>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</si>
  <si>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</si>
  <si>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</si>
  <si>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</si>
  <si>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</si>
  <si>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</si>
  <si>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</si>
  <si>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</si>
  <si>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</si>
  <si>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</si>
  <si>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</si>
  <si>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</si>
  <si>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</si>
  <si>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</si>
  <si>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</si>
  <si>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</si>
  <si>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</si>
  <si>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</si>
  <si>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</si>
  <si>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</si>
  <si>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</si>
  <si>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</si>
  <si>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</si>
  <si>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</si>
  <si>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</si>
  <si>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</si>
  <si>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</si>
  <si>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</si>
  <si>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</si>
  <si>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</si>
  <si>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</si>
  <si>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</si>
  <si>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</si>
  <si>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</si>
  <si>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</si>
  <si>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</si>
  <si>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</si>
  <si>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</si>
  <si>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</si>
  <si>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</si>
  <si>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</si>
  <si>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</si>
  <si>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</si>
  <si>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</si>
  <si>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</si>
  <si>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</si>
  <si>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</si>
  <si>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</si>
  <si>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</si>
  <si>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</si>
  <si>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</si>
  <si>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</si>
  <si>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</si>
  <si>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</si>
  <si>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</si>
  <si>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</si>
  <si>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</si>
  <si>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</si>
  <si>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</si>
  <si>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ХМАО-Югра</t>
  </si>
  <si>
    <t>Цели (указать укрупненные цели в соответствии с приложением 5)</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</si>
  <si>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</si>
  <si>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</si>
  <si>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</si>
  <si>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</si>
  <si>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</si>
  <si>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</si>
  <si>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</si>
  <si>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</si>
  <si>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</si>
  <si>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</si>
  <si>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</si>
  <si>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</si>
  <si>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</si>
  <si>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</si>
  <si>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</si>
  <si>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</si>
  <si>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ХМАО-Югра, Сургутский район, г. Когалым</t>
  </si>
  <si>
    <t>КВЛ</t>
  </si>
  <si>
    <t>ХМАО, Сургутский район, г. Когалым</t>
  </si>
  <si>
    <t>ПС 110/35/10кВ Южная</t>
  </si>
  <si>
    <t>яч. 1С ПС 110кВ Южная</t>
  </si>
  <si>
    <t>яч. 2С ПС 110кВ  Южная</t>
  </si>
  <si>
    <t>Определяется проектом</t>
  </si>
  <si>
    <t>Опредлеляется проектом</t>
  </si>
  <si>
    <t>КТП-10/0,4 кВ</t>
  </si>
  <si>
    <t>ТМГ-2000, 10/0,4 кВ, мощность 2000 кВА</t>
  </si>
  <si>
    <t>ТСН</t>
  </si>
  <si>
    <t>ТМГ-100, 10/0,4 кВ, мощность 100 кВА</t>
  </si>
  <si>
    <t>L_NS1500.VL.0005</t>
  </si>
  <si>
    <t>км</t>
  </si>
  <si>
    <t>от «__» _____ 2021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</si>
  <si>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</si>
  <si>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</si>
  <si>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</si>
  <si>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объем заключенного договора 18/78486/2021 от 25.03.2021 . АО "Тюменьэнерго Инжиниринг"    в ценах 2021 года с НДС, млн. руб</t>
  </si>
  <si>
    <t>- по договорам подряда (в разбивке по каждому подрядчику и по договорам):</t>
  </si>
  <si>
    <t>Новое строительство и расширение электросетевых объектов</t>
  </si>
  <si>
    <t>ПИР</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</si>
  <si>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</si>
  <si>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</si>
  <si>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</si>
  <si>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</si>
  <si>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</si>
  <si>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</si>
  <si>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</si>
  <si>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</si>
  <si>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</si>
  <si>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не тебуется</t>
  </si>
  <si>
    <t>АЗ РТ2/1/687 от 30.06.2022</t>
  </si>
  <si>
    <t>Сервитут части земельного участка площадью 0,4900 га для строительства, реконструкции объектов "КВЛ 10кВ Южная-Галактика I,
II с отпайками - 1 этап"</t>
  </si>
  <si>
    <t>СЦ ЕП</t>
  </si>
  <si>
    <t>ООО "ЛУКОЙЛ-Западная Сибирь"</t>
  </si>
  <si>
    <t>Прочие</t>
  </si>
  <si>
    <t>17.05.2022</t>
  </si>
  <si>
    <t>16.05.2022</t>
  </si>
  <si>
    <t>31.12.2023</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</si>
  <si>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</si>
  <si>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</si>
  <si>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</si>
  <si>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</si>
  <si>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</si>
  <si>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</si>
  <si>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</si>
  <si>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</si>
  <si>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</si>
  <si>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</si>
  <si>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</si>
  <si>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</si>
  <si>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</si>
  <si>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</si>
  <si>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Новое строительство</t>
  </si>
  <si>
    <t>Двухтрансформаторные БКТП 10/0,4 кВ - 2 шт.;                                                                                                                          ТСН 10/0,4 кВ -2 шт.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</si>
  <si>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</si>
  <si>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</si>
  <si>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</si>
  <si>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22C1216 от 17.05.2022 . ООО "ЛУКОЙЛ-Западная Сибирь"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</si>
  <si>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</si>
  <si>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</si>
  <si>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</si>
  <si>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</si>
  <si>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Обеспечение технологического присоединения инфраструктуры социальных объектов города Когалым (Образовательный центр, Реконструкция СКК «Галактика») к электрическим сетям филиала АО «Россети Тюмень» Когалымские электрические сети</t>
  </si>
  <si>
    <t xml:space="preserve">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
</t>
  </si>
  <si>
    <t>КВЛ 10 кВ от ПС Южная до КТП 10/0,4 ОЦ г. Когалым</t>
  </si>
  <si>
    <t>ВЛ - 3,23
КЛ - 0,9 (уточнится проектом)</t>
  </si>
  <si>
    <t>Отпайка КВЛ 10 кВ на  СКК Галактика</t>
  </si>
  <si>
    <t>ВЛ - 95
КЛ - 240
(уточнится проектом)</t>
  </si>
  <si>
    <t>ВЛ - 95
КЛ - 50
(уточнится проектом)</t>
  </si>
  <si>
    <t>ВЛ - 0,721
КЛ - 0,486       (уточнится проектом)</t>
  </si>
  <si>
    <t>Строительство двухцепной КВЛ 10 кВ от ПС 110 кВ Южная до Образовательного центра г. Когалым с отпайкой на СКК «Галактика».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</si>
  <si>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</si>
  <si>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</si>
  <si>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</si>
  <si>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</si>
  <si>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</si>
  <si>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</si>
  <si>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</si>
  <si>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</si>
  <si>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</si>
  <si>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</si>
  <si>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</si>
  <si>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</si>
  <si>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</si>
  <si>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</si>
  <si>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</si>
  <si>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</si>
  <si>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</si>
  <si>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</si>
  <si>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</si>
  <si>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</si>
  <si>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</si>
  <si>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</si>
  <si>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</si>
  <si>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</si>
  <si>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</si>
  <si>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</si>
  <si>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</si>
  <si>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</si>
  <si>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</si>
  <si>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</si>
  <si>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</si>
  <si>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</si>
  <si>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</si>
  <si>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</si>
  <si>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</si>
  <si>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</si>
  <si>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</si>
  <si>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</si>
  <si>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</si>
  <si>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</si>
  <si>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</si>
  <si>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</si>
  <si>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</si>
  <si>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</si>
  <si>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</si>
  <si>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</si>
  <si>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</si>
  <si>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</si>
  <si>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</si>
  <si>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</si>
  <si>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</si>
  <si>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</si>
  <si>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</si>
  <si>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</si>
  <si>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</si>
  <si>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</si>
  <si>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</si>
  <si>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</si>
  <si>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</si>
  <si>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</si>
  <si>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</si>
  <si>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</si>
  <si>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</si>
  <si>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</si>
  <si>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</si>
  <si>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</si>
  <si>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Факт (предложения по корректировке плана)</t>
  </si>
  <si>
    <t>Филиал АО "Россети Тюмень" Когалымские ЭС</t>
  </si>
  <si>
    <t>Сервитут части земельного участка площадью 0,1752 га для строительства, реконструкции объектов "КВЛ 10кВ Южная-Галактика I,
II с отпайками - 2 этап"</t>
  </si>
  <si>
    <t>п. 5.7.3.11</t>
  </si>
  <si>
    <t>Единый стандарт (Положение о закупке) от 31.03.2022</t>
  </si>
  <si>
    <t>09.12.2022</t>
  </si>
  <si>
    <t>01.12.2022</t>
  </si>
  <si>
    <t>Единый стандарт (Положение о закупке) от 30.06.2021</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</si>
  <si>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</si>
  <si>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</si>
  <si>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</si>
  <si>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</si>
  <si>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</si>
  <si>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</si>
  <si>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</si>
  <si>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</si>
  <si>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</si>
  <si>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</si>
  <si>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</si>
  <si>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</si>
  <si>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</si>
  <si>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</si>
  <si>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</si>
  <si>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</si>
  <si>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</si>
  <si>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</si>
  <si>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</si>
  <si>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</si>
  <si>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</si>
  <si>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</si>
  <si>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</si>
  <si>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</si>
  <si>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</si>
  <si>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</si>
  <si>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</si>
  <si>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</si>
  <si>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</si>
  <si>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</si>
  <si>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</si>
  <si>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</si>
  <si>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</si>
  <si>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</si>
  <si>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</si>
  <si>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</si>
  <si>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</si>
  <si>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</si>
  <si>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</si>
  <si>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</si>
  <si>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</si>
  <si>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</si>
  <si>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</si>
  <si>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</si>
  <si>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</si>
  <si>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</si>
  <si>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</si>
  <si>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</si>
  <si>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</si>
  <si>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</si>
  <si>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</si>
  <si>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</si>
  <si>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</si>
  <si>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</si>
  <si>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</si>
  <si>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</si>
  <si>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Сургутский район, г. Когалым</t>
  </si>
  <si>
    <t>местный</t>
  </si>
  <si>
    <t>Объем заключенных на отчётную дату договоров по проекту, млн. руб.</t>
  </si>
  <si>
    <t>объем заключенного договора PD03.1500.2022.256 от 03.02.2023 . ООО "ЮграЭнергоСтрой"    в ценах 2023 года с НДС, млн. руб</t>
  </si>
  <si>
    <t>объем заключенного договора 23СКК004/AR01.1500.2022.346 от 12.12.2022 . ООО "СКК"    в ценах 2022 года с НДС, млн. руб</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</si>
  <si>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</si>
  <si>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да</t>
  </si>
  <si>
    <t>Прочие расходы</t>
  </si>
  <si>
    <t>Не подошел срок выполнения СМР по 2 этапу</t>
  </si>
  <si>
    <t>Приказ филиала АО "Россети Тюмень" Когалымские электрические сети  от 19.05.2023 №362, предварительный расчет стоимости</t>
  </si>
  <si>
    <t xml:space="preserve">
№'Т2/20/0012-ДТП/20С1666 от 03.08.2020; №Т2/20/0011-ДТП от 27.07.2020</t>
  </si>
  <si>
    <t>заключены</t>
  </si>
  <si>
    <t>объем заключенного договора PD03.1500.2023.120 от 05.07.2023 . ООО "ЮграЭнергоСтрой"    в ценах 2023 года с НДС, млн. руб</t>
  </si>
  <si>
    <t>объем заключенного договора 22С3092/AR01.1500.2022.338 от 09.12.2022 . ООО "ЛУКОЙЛ-Западная Сибирь"    в ценах 2022 года с НДС, млн. руб</t>
  </si>
  <si>
    <t>Участники реализации инвестиционного проекта:</t>
  </si>
  <si>
    <t xml:space="preserve"> АО "Тюменьэнерго Инжиниринг" ; ООО "ЮграЭнергоСтрой"</t>
  </si>
  <si>
    <t>2022.1106/2022.0260</t>
  </si>
  <si>
    <t>СМР</t>
  </si>
  <si>
    <t>Выполнение работ по строительству объекта "ЛЭП 10 кВ от ПС 110 кВ Южная до КТП 10/0,4 кВ объекта "СКК "Галактика" сотпайками на две КТП 10/0,4 кВ объекта "Образовательный центр" (I, II этап) (новое строительство ВЛ 10 кВ протяженностью2х4,7 км, КЛ 10 кВ протяженностью 1,4 км, двухтрансформаторные КТП 10/0,4 2 шт.)", 1 этап (КВЛ 10 кВ ф. 15, 16 от ПС 110 кВЮжная), филиала АО "Россети Тюмень" Когалымские электрические сети</t>
  </si>
  <si>
    <t>ИА АО "Россети Тюмень"</t>
  </si>
  <si>
    <t>Проектно-сметная документация</t>
  </si>
  <si>
    <t>ВЗ</t>
  </si>
  <si>
    <t>ЗЦ ПО</t>
  </si>
  <si>
    <t>ООО "ЮграЭнергоСтрой"</t>
  </si>
  <si>
    <t>www.roseltorg.ru</t>
  </si>
  <si>
    <t>28.12.2022</t>
  </si>
  <si>
    <t>30.12.2022</t>
  </si>
  <si>
    <t>16.01.2023</t>
  </si>
  <si>
    <t>19.01.2023</t>
  </si>
  <si>
    <t>11.02.2023</t>
  </si>
  <si>
    <t>03.02.2023</t>
  </si>
  <si>
    <t>31.05.2023</t>
  </si>
  <si>
    <t>Заключено ДОПОЛНИТЕЛЬНОЕ СОГЛАШЕНИЕ № PD03.1500.2022.256ДС1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101 192 307,31 руб. с НДС</t>
  </si>
  <si>
    <t>АО МК №54 "СЭСС"</t>
  </si>
  <si>
    <t>ООО "М-Сетьстрой"</t>
  </si>
  <si>
    <t>ООО "Промэнергострой"</t>
  </si>
  <si>
    <t>ООО "ПрофЭнерго"</t>
  </si>
  <si>
    <t>Сервитут части земельного участка площадью 0,0644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</si>
  <si>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"СКК"</t>
  </si>
  <si>
    <t>АЗ РТ2/1/301 от 30.03.2023</t>
  </si>
  <si>
    <t>2023.0424/2022.0260</t>
  </si>
  <si>
    <t>Выполнение работ по строительству объекта: "ЛЭП 10 кВ от ПС 110 кВ Южная до КТП 10/0,4 кВ объекта "СКК "Галактика" сотпайками на две БКТП 10/0,4 кВ объекта "Образовательный центр" (I этап) (строительство 2-х БКТП 10/0,4 кВ) филиала АО"Россети Тюмень" Когалымские электрические сети</t>
  </si>
  <si>
    <t>07.06.2023</t>
  </si>
  <si>
    <t>19.06.2023</t>
  </si>
  <si>
    <t>22.06.2023</t>
  </si>
  <si>
    <t>29.06.2023</t>
  </si>
  <si>
    <t>25.06.2023</t>
  </si>
  <si>
    <t>05.07.2023</t>
  </si>
  <si>
    <t>31.07.2023</t>
  </si>
  <si>
    <t>Срок окончания выполнения работ в связи со сдвигом даты начала выполнения работ не изменен.</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</si>
  <si>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</si>
  <si>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</si>
  <si>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</si>
  <si>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</si>
  <si>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</si>
  <si>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</si>
  <si>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</si>
  <si>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</si>
  <si>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</si>
  <si>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</si>
  <si>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</si>
  <si>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</si>
  <si>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t>
  </si>
  <si>
    <t>объем заключенного договора 24СКК022/AR01.1500.2024.17 от 14.12.2023 . ООО "СКК"    в ценах 2023 года с НДС, млн. руб</t>
  </si>
  <si>
    <t>объем заключенного договора AR01.1500.2024.32/ЦРИ/04/СВ/53 от 15.04.2024 . ОАО "РЖД"    в ценах 2024 года с НДС, млн. руб</t>
  </si>
  <si>
    <t>Год раскрытия информации: 2025 год</t>
  </si>
  <si>
    <t>объем заключенного договора Д-ХСР-24/06-2/AR01.1500.2024.1 от 01.07.2024 . ООО  "Холдинг стратегического развития"    в ценах 2024 года с НДС, млн. руб</t>
  </si>
  <si>
    <t>объем заключенного договора 24СКК313/AR01.1500.2024.323 от 06.11.2024 . ООО "СКК"    в ценах 2024 года с НДС, млн. руб</t>
  </si>
  <si>
    <t xml:space="preserve"> ООО "ЮграЭнергоСтрой" ; ООО "ЛУКОЙЛ-Западная Сибирь" ; ООО "СКК" ; ОАО "РЖД" ; ООО "Холдинг стратегического развития"</t>
  </si>
  <si>
    <t xml:space="preserve"> по состоянию на 01.01.2024</t>
  </si>
  <si>
    <t>по состоянию на 01.01.2025</t>
  </si>
  <si>
    <t xml:space="preserve">Факт 2024 года </t>
  </si>
  <si>
    <t>Год 2029</t>
  </si>
  <si>
    <t>Сметная стоимость проекта в ценах 2026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</si>
  <si>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PD01.1500.2021.45ДС5
к Договору подряда от 25.03.2021 № 18/78486/2021г. В связи с возникшей необходимостью корректировки, разработанной проектной и рабочей документации, Стороны пришли к соглашению, продлить срок действия Договора до 30.11.2022г. Цена Договора, указанная в Календарном графике выполнения Работ и стоимости (приложение № 1 к Договору), не является твердой и не является приблизительной, предел цены Договора составляет составляет 9 197 708,50 руб. с НДС. 3. ДОПОЛНИТЕЛЬНОЕ СОГЛАШЕНИЕ № PD01.1500.2021.45ДС8 к Договору подряда от 25.03.2021 № 18/78486/2021 г. перераспределение объемов работ со 2 этапа на 1 этап по установке БКТП с уменьшением цены Договора с 9 197 708,50 руб. с НДС до 9 145 059, 00 руб. с НДС</t>
  </si>
  <si>
    <t>п. 5.7.3.12</t>
  </si>
  <si>
    <t>Единый стандарт (Положение о закупке) от 02.02.2023</t>
  </si>
  <si>
    <t>Сервитут части земельного участка площадью 0,0461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</si>
  <si>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АЗ РТ2/1/204 от 27.02.2024</t>
  </si>
  <si>
    <t>Сервитут части земельного участка площадью 0,0313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</si>
  <si>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ОАО "РЖД"</t>
  </si>
  <si>
    <t>АЗ РТ2/1/443 от 27.04.2024</t>
  </si>
  <si>
    <t>Сервитут части земельного участка площадью 0,0757 га под строительства объекта "ЛЭП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</si>
  <si>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ООО "Холдинг стратегического развития"</t>
  </si>
  <si>
    <t>Фактическая стоимость соглашения о сервитуте составила 34 180,85 рублей с НДС. На данный период стоимость сервитута составляет 7 071,90 рублей с НДС.</t>
  </si>
  <si>
    <t>5,31</t>
  </si>
  <si>
    <t>Сервитут части земельного участка площадью 0,0461 га под строительства объекта "ЛЭП 10 кВ от ПС 110 кВ Южная до КТП 10/0,4кВ объекта "СКК "Галактика" с отпайками на две КТП 10/0,4 кВ объекта "Образовательный центр" (I, II этап) (новое)строительство ВЛ 10кВ протяженностью 2х4,7 км, КЛ 10 кВ протяженностью 1,4 км, двухтрансформаторные КТП 10/0,4 2 шт.)"</t>
  </si>
  <si>
    <t>Предварительный расчет стоимости работ</t>
  </si>
  <si>
    <t xml:space="preserve"> ООО "СКК"</t>
  </si>
  <si>
    <t>АЗ РТ2/1/1255 от 03.12.2024</t>
  </si>
  <si>
    <t>К</t>
  </si>
  <si>
    <t>Год раскрытия информации:  2024 год</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</si>
  <si>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</si>
  <si>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показатель увеличения протяженности линий электропередачи в рамках
осуществления технологического присоединения к электрическим сетям (10 кВ) - 4,044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- 219,61 млн. руб.</t>
  </si>
  <si>
    <t>ВЛ 10 кВ протяженностью 3,1999 км, КЛ 10 кВ протяженностью 0,8441 км, двухтрансформаторные КТП 10/0,4 2 шт</t>
  </si>
  <si>
    <t xml:space="preserve">6980,75 тыс. руб./Мва                                                                                                         12195,12 тыс. руб./км КЛ                                                                                                43597,22 тыс. руб./км ВЛ                                                                                        </t>
  </si>
  <si>
    <t xml:space="preserve">I этап - беспечение исполнение заявки на технологическое присоединение объекта "Образовательный центр г. Когалым (2023 год)                                                                                              </t>
  </si>
  <si>
    <t xml:space="preserve">Договоры на технологическое присоединение №Т2/20/0011-ДТП от 17.06.2020
</t>
  </si>
  <si>
    <t>10 Мва, 3,1999 км ВЛ, 0,8441 км КЛ</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</si>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</sst>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_ ;\-#,##0.00\ "/>
    <numFmt numFmtId="176" formatCode="[$-419]mmmm\ yyyy;@"/>
    <numFmt numFmtId="177" formatCode="0_ ;\-0\ "/>
    <numFmt numFmtId="178" formatCode="0.000"/>
    <numFmt numFmtId="179"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41" fillId="24" borderId="29" xfId="2" applyFont="1" applyFill="1" applyBorder="1" applyAlignment="1">
      <alignment horizontal="justify"/>
    </xf>
    <xf numFmtId="0" fontId="41" fillId="24" borderId="30" xfId="2" applyFont="1" applyFill="1" applyBorder="1" applyAlignment="1">
      <alignment horizontal="justify"/>
    </xf>
    <xf numFmtId="49" fontId="41" fillId="24" borderId="29" xfId="67"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29" xfId="67" applyNumberFormat="1"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7" fillId="24" borderId="1" xfId="1" applyFont="1" applyFill="1" applyBorder="1" applyAlignment="1">
      <alignment horizontal="center"/>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24" borderId="29" xfId="2" applyFont="1" applyFill="1" applyBorder="1" applyAlignment="1">
      <alignment horizontal="justify" vertical="center"/>
    </xf>
    <xf numFmtId="49" fontId="41" fillId="24" borderId="29" xfId="67" applyNumberFormat="1" applyFont="1" applyFill="1" applyBorder="1" applyAlignment="1">
      <alignment horizontal="left" vertical="top" wrapText="1"/>
    </xf>
    <xf numFmtId="170" fontId="7" fillId="0" borderId="6" xfId="1" applyNumberFormat="1" applyFont="1" applyBorder="1" applyAlignment="1">
      <alignment vertical="center"/>
    </xf>
    <xf numFmtId="170" fontId="7" fillId="0" borderId="2" xfId="1" applyNumberFormat="1" applyFont="1" applyBorder="1" applyAlignment="1">
      <alignment vertical="center"/>
    </xf>
    <xf numFmtId="175" fontId="7" fillId="24"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2" fillId="24" borderId="29" xfId="2" applyFont="1" applyFill="1" applyBorder="1" applyAlignment="1">
      <alignment vertical="center"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173" fontId="39" fillId="24" borderId="37"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73"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3"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0" xfId="2" applyFont="1" applyFill="1" applyBorder="1" applyAlignment="1">
      <alignment vertical="top" wrapText="1"/>
    </xf>
    <xf numFmtId="0" fontId="42"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1" fillId="24" borderId="31" xfId="2" applyFont="1" applyFill="1" applyBorder="1"/>
    <xf numFmtId="0" fontId="41" fillId="24" borderId="31" xfId="2" applyFont="1" applyFill="1" applyBorder="1" applyAlignment="1">
      <alignment vertical="top"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39" fillId="24" borderId="38"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24" borderId="26" xfId="2" applyFont="1" applyFill="1" applyBorder="1" applyAlignment="1">
      <alignment horizontal="justify" vertical="top" wrapText="1"/>
    </xf>
    <xf numFmtId="0" fontId="65" fillId="0" borderId="0" xfId="2"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41" applyNumberFormat="1" applyFont="1" applyFill="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1" xfId="41" applyFont="1" applyFill="1" applyBorder="1"/>
    <xf numFmtId="0" fontId="11" fillId="0" borderId="6" xfId="41" applyFont="1" applyFill="1" applyBorder="1" applyAlignment="1">
      <alignment horizontal="left" vertical="center" wrapText="1"/>
    </xf>
    <xf numFmtId="177" fontId="11" fillId="0" borderId="1" xfId="68" applyNumberFormat="1" applyFont="1" applyFill="1" applyBorder="1" applyAlignment="1">
      <alignment horizontal="right" wrapText="1"/>
    </xf>
    <xf numFmtId="0" fontId="47"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49" fillId="24" borderId="1" xfId="2" applyFont="1" applyFill="1" applyBorder="1" applyAlignment="1">
      <alignment horizontal="center" vertical="center"/>
    </xf>
    <xf numFmtId="0" fontId="11" fillId="24" borderId="1" xfId="2" applyNumberFormat="1" applyFont="1" applyFill="1" applyBorder="1" applyAlignment="1">
      <alignment horizontal="left" vertical="center"/>
    </xf>
    <xf numFmtId="1" fontId="11" fillId="24" borderId="1" xfId="2" applyNumberFormat="1" applyFont="1" applyFill="1" applyBorder="1" applyAlignment="1">
      <alignment horizontal="center" vertical="center" wrapText="1"/>
    </xf>
    <xf numFmtId="175" fontId="36"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48" fillId="24" borderId="0" xfId="2" applyFont="1" applyFill="1" applyAlignment="1">
      <alignment horizontal="center"/>
    </xf>
    <xf numFmtId="173" fontId="36"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0" fontId="7" fillId="0" borderId="10" xfId="1" applyNumberFormat="1"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2" applyNumberFormat="1" applyFont="1" applyFill="1" applyBorder="1" applyAlignment="1">
      <alignment horizontal="left" vertical="center" wrapText="1"/>
    </xf>
    <xf numFmtId="169" fontId="43" fillId="0" borderId="1" xfId="2" applyNumberFormat="1" applyFont="1" applyFill="1" applyBorder="1" applyAlignment="1">
      <alignment horizontal="righ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78" fontId="36" fillId="0" borderId="0" xfId="49" applyNumberFormat="1" applyFont="1" applyFill="1" applyAlignment="1">
      <alignment horizontal="center" vertical="center"/>
    </xf>
    <xf numFmtId="0" fontId="37" fillId="0" borderId="0" xfId="49"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24" borderId="0" xfId="2" applyFont="1" applyFill="1" applyBorder="1" applyAlignment="1">
      <alignment horizontal="justify"/>
    </xf>
    <xf numFmtId="176"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164"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8" fontId="36" fillId="0" borderId="0" xfId="49" applyNumberFormat="1" applyFont="1" applyFill="1"/>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36" fillId="24" borderId="0" xfId="0" applyNumberFormat="1" applyFont="1" applyFill="1" applyBorder="1" applyAlignment="1">
      <alignment horizontal="left" vertical="center" wrapText="1"/>
    </xf>
    <xf numFmtId="179" fontId="41" fillId="0" borderId="1" xfId="0" quotePrefix="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4" fillId="0" borderId="0" xfId="1" applyFont="1" applyAlignment="1">
      <alignment horizontal="center" vertical="center"/>
    </xf>
    <xf numFmtId="0" fontId="60" fillId="0" borderId="0" xfId="1" applyFont="1" applyAlignment="1">
      <alignment horizontal="center" vertical="center"/>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0" fillId="0" borderId="6" xfId="1" applyFont="1" applyBorder="1" applyAlignment="1">
      <alignment horizontal="center" vertical="center" wrapText="1"/>
    </xf>
    <xf numFmtId="0" fontId="7" fillId="0" borderId="10" xfId="0" applyFont="1" applyBorder="1" applyAlignment="1">
      <alignment horizontal="left" vertical="top" wrapText="1"/>
    </xf>
    <xf numFmtId="0" fontId="7" fillId="0" borderId="6" xfId="0" applyFont="1" applyBorder="1" applyAlignment="1">
      <alignment horizontal="left" vertical="top" wrapText="1"/>
    </xf>
    <xf numFmtId="0" fontId="7" fillId="0" borderId="2" xfId="0" applyFont="1" applyBorder="1" applyAlignment="1">
      <alignment horizontal="left" vertical="top" wrapText="1"/>
    </xf>
    <xf numFmtId="170" fontId="7" fillId="0" borderId="10" xfId="1" applyNumberFormat="1" applyFont="1" applyBorder="1" applyAlignment="1">
      <alignment horizontal="center" vertical="center"/>
    </xf>
    <xf numFmtId="170" fontId="7" fillId="0" borderId="6" xfId="1" applyNumberFormat="1" applyFont="1" applyBorder="1" applyAlignment="1">
      <alignment horizontal="center" vertical="center"/>
    </xf>
    <xf numFmtId="170" fontId="7" fillId="0" borderId="2" xfId="1" applyNumberFormat="1" applyFont="1" applyBorder="1" applyAlignment="1">
      <alignment horizontal="center" vertical="center"/>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9" fillId="0" borderId="0" xfId="1" applyFont="1" applyAlignment="1">
      <alignment horizontal="center" vertic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49" fontId="60" fillId="0" borderId="0" xfId="1" applyNumberFormat="1" applyFont="1" applyAlignment="1">
      <alignment horizontal="center" vertical="center" wrapText="1"/>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68" fontId="64" fillId="0" borderId="48"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0" xfId="0" applyNumberFormat="1" applyFont="1" applyBorder="1" applyAlignment="1">
      <alignment horizontal="center" vertical="center"/>
    </xf>
    <xf numFmtId="172" fontId="42" fillId="0" borderId="44"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0"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8" fontId="29" fillId="0" borderId="40" xfId="0" applyNumberFormat="1" applyFont="1" applyFill="1" applyBorder="1" applyAlignment="1">
      <alignment horizontal="center" vertical="center"/>
    </xf>
    <xf numFmtId="168" fontId="29" fillId="0" borderId="35"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0"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эфф'!$A$92:$AJ$92</c:f>
              <c:strCache>
                <c:ptCount val="36"/>
                <c:pt idx="0">
                  <c:v>Чистая приведённая стоимость без учета продажи (NPV) </c:v>
                </c:pt>
              </c:strCache>
            </c:strRef>
          </c:tx>
          <c:marker>
            <c:symbol val="none"/>
          </c:marker>
          <c:val>
            <c:numRef>
              <c:f>'5. анализ эконом эфф'!$AM$92:$AW$92</c:f>
              <c:numCache>
                <c:formatCode>_(* #.##0_);_(* \(#.##0\);_(* "-"_);_(@_)</c:formatCode>
                <c:ptCount val="11"/>
                <c:pt idx="0">
                  <c:v>-370631162.00876147</c:v>
                </c:pt>
                <c:pt idx="1">
                  <c:v>-375296719.92445326</c:v>
                </c:pt>
                <c:pt idx="2">
                  <c:v>-379124997.52134109</c:v>
                </c:pt>
                <c:pt idx="3">
                  <c:v>-228525828.32205305</c:v>
                </c:pt>
                <c:pt idx="4">
                  <c:v>-121257608.65306053</c:v>
                </c:pt>
                <c:pt idx="5">
                  <c:v>-31965315.475984439</c:v>
                </c:pt>
                <c:pt idx="6">
                  <c:v>49151327.890675768</c:v>
                </c:pt>
                <c:pt idx="7">
                  <c:v>122834898.49318302</c:v>
                </c:pt>
                <c:pt idx="8">
                  <c:v>187259989.12283403</c:v>
                </c:pt>
                <c:pt idx="9">
                  <c:v>245501512.47971791</c:v>
                </c:pt>
                <c:pt idx="10">
                  <c:v>298598442.0593245</c:v>
                </c:pt>
              </c:numCache>
            </c:numRef>
          </c:val>
          <c:smooth val="0"/>
          <c:extLst>
            <c:ext xmlns:c16="http://schemas.microsoft.com/office/drawing/2014/chart" uri="{C3380CC4-5D6E-409C-BE32-E72D297353CC}">
              <c16:uniqueId val="{00000000-173F-47E0-80CD-7C965C26B23F}"/>
            </c:ext>
          </c:extLst>
        </c:ser>
        <c:ser>
          <c:idx val="0"/>
          <c:order val="1"/>
          <c:tx>
            <c:strRef>
              <c:f>'5. анализ эконом эфф'!$A$89:$AJ$89</c:f>
              <c:strCache>
                <c:ptCount val="36"/>
                <c:pt idx="0">
                  <c:v>Накопленный чистый денежный поток</c:v>
                </c:pt>
              </c:strCache>
            </c:strRef>
          </c:tx>
          <c:marker>
            <c:symbol val="none"/>
          </c:marker>
          <c:val>
            <c:numRef>
              <c:f>'5. анализ эконом эфф'!$AM$89:$AW$89</c:f>
              <c:numCache>
                <c:formatCode>_(* #.##0_);_(* \(#.##0\);_(* "-"_);_(@_)</c:formatCode>
                <c:ptCount val="11"/>
                <c:pt idx="0">
                  <c:v>-371395172.09994429</c:v>
                </c:pt>
                <c:pt idx="1">
                  <c:v>-377405460.44588631</c:v>
                </c:pt>
                <c:pt idx="2">
                  <c:v>-383002920.54561603</c:v>
                </c:pt>
                <c:pt idx="3">
                  <c:v>-133080037.49492148</c:v>
                </c:pt>
                <c:pt idx="4">
                  <c:v>68966019.918862075</c:v>
                </c:pt>
                <c:pt idx="5">
                  <c:v>259858643.00165793</c:v>
                </c:pt>
                <c:pt idx="6">
                  <c:v>456683979.1463058</c:v>
                </c:pt>
                <c:pt idx="7">
                  <c:v>659609913.93030977</c:v>
                </c:pt>
                <c:pt idx="8">
                  <c:v>860990588.79546928</c:v>
                </c:pt>
                <c:pt idx="9">
                  <c:v>1067619620.7660247</c:v>
                </c:pt>
                <c:pt idx="10">
                  <c:v>1281427588.1485059</c:v>
                </c:pt>
              </c:numCache>
            </c:numRef>
          </c:val>
          <c:smooth val="0"/>
          <c:extLst>
            <c:ext xmlns:c16="http://schemas.microsoft.com/office/drawing/2014/chart" uri="{C3380CC4-5D6E-409C-BE32-E72D297353CC}">
              <c16:uniqueId val="{00000001-173F-47E0-80CD-7C965C26B2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582633</xdr:colOff>
      <xdr:row>29</xdr:row>
      <xdr:rowOff>159576</xdr:rowOff>
    </xdr:from>
    <xdr:to>
      <xdr:col>49</xdr:col>
      <xdr:colOff>0</xdr:colOff>
      <xdr:row>44</xdr:row>
      <xdr:rowOff>117765</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L_NS1500.VL.0005/L_NS1500.VL.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ell>
        </row>
        <row r="16">
          <cell r="D16">
            <v>1</v>
          </cell>
        </row>
        <row r="27">
          <cell r="D27">
            <v>14</v>
          </cell>
        </row>
        <row r="28">
          <cell r="D28">
            <v>3</v>
          </cell>
        </row>
        <row r="32">
          <cell r="B32">
            <v>2022</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9" zoomScaleNormal="100" zoomScaleSheetLayoutView="7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22" t="s">
        <v>686</v>
      </c>
      <c r="B5" s="322"/>
      <c r="C5" s="322"/>
      <c r="D5" s="86"/>
      <c r="E5" s="86"/>
      <c r="F5" s="86"/>
      <c r="G5" s="86"/>
    </row>
    <row r="6" spans="1:19" s="11" customFormat="1" ht="18.75" x14ac:dyDescent="0.3">
      <c r="A6" s="16"/>
      <c r="D6" s="15"/>
      <c r="E6" s="14"/>
    </row>
    <row r="7" spans="1:19" s="11" customFormat="1" ht="18.75" x14ac:dyDescent="0.2">
      <c r="A7" s="326" t="s">
        <v>7</v>
      </c>
      <c r="B7" s="326"/>
      <c r="C7" s="326"/>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27" t="s">
        <v>417</v>
      </c>
      <c r="B9" s="327"/>
      <c r="C9" s="327"/>
      <c r="D9" s="7"/>
      <c r="E9" s="7"/>
      <c r="F9" s="12"/>
      <c r="G9" s="12"/>
      <c r="H9" s="12"/>
      <c r="I9" s="12"/>
      <c r="J9" s="12"/>
      <c r="K9" s="12"/>
      <c r="L9" s="12"/>
      <c r="M9" s="12"/>
      <c r="N9" s="12"/>
      <c r="O9" s="12"/>
      <c r="P9" s="12"/>
      <c r="Q9" s="12"/>
      <c r="R9" s="12"/>
      <c r="S9" s="12"/>
    </row>
    <row r="10" spans="1:19" s="11" customFormat="1" ht="18.75" x14ac:dyDescent="0.2">
      <c r="A10" s="323" t="s">
        <v>6</v>
      </c>
      <c r="B10" s="323"/>
      <c r="C10" s="323"/>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28" t="s">
        <v>430</v>
      </c>
      <c r="B12" s="328"/>
      <c r="C12" s="328"/>
      <c r="D12" s="7"/>
      <c r="E12" s="7"/>
      <c r="F12" s="12"/>
      <c r="G12" s="12"/>
      <c r="H12" s="12"/>
      <c r="I12" s="12"/>
      <c r="J12" s="12"/>
      <c r="K12" s="12"/>
      <c r="L12" s="12"/>
      <c r="M12" s="12"/>
      <c r="N12" s="12"/>
      <c r="O12" s="12"/>
      <c r="P12" s="12"/>
      <c r="Q12" s="12"/>
      <c r="R12" s="12"/>
      <c r="S12" s="12"/>
    </row>
    <row r="13" spans="1:19" s="11" customFormat="1" ht="18.75" x14ac:dyDescent="0.2">
      <c r="A13" s="323" t="s">
        <v>5</v>
      </c>
      <c r="B13" s="323"/>
      <c r="C13" s="323"/>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6.5" customHeight="1" x14ac:dyDescent="0.2">
      <c r="A15" s="329" t="s">
        <v>713</v>
      </c>
      <c r="B15" s="329"/>
      <c r="C15" s="329"/>
      <c r="D15" s="7"/>
      <c r="E15" s="7"/>
      <c r="F15" s="7"/>
      <c r="G15" s="7"/>
      <c r="H15" s="7"/>
      <c r="I15" s="7"/>
      <c r="J15" s="7"/>
      <c r="K15" s="7"/>
      <c r="L15" s="7"/>
      <c r="M15" s="7"/>
      <c r="N15" s="7"/>
      <c r="O15" s="7"/>
      <c r="P15" s="7"/>
      <c r="Q15" s="7"/>
      <c r="R15" s="7"/>
      <c r="S15" s="7"/>
    </row>
    <row r="16" spans="1:19" s="2" customFormat="1" ht="15" customHeight="1" x14ac:dyDescent="0.2">
      <c r="A16" s="323" t="s">
        <v>4</v>
      </c>
      <c r="B16" s="323"/>
      <c r="C16" s="323"/>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24" t="s">
        <v>380</v>
      </c>
      <c r="B18" s="325"/>
      <c r="C18" s="325"/>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2" t="s">
        <v>64</v>
      </c>
      <c r="C20" s="31" t="s">
        <v>63</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5" t="s">
        <v>241</v>
      </c>
      <c r="C22" s="31" t="s">
        <v>396</v>
      </c>
      <c r="D22" s="28"/>
      <c r="E22" s="28"/>
      <c r="F22" s="27"/>
      <c r="G22" s="27"/>
      <c r="H22" s="27"/>
      <c r="I22" s="27"/>
      <c r="J22" s="27"/>
      <c r="K22" s="27"/>
      <c r="L22" s="27"/>
      <c r="M22" s="27"/>
      <c r="N22" s="27"/>
      <c r="O22" s="27"/>
      <c r="P22" s="27"/>
      <c r="Q22" s="26"/>
      <c r="R22" s="26"/>
      <c r="S22" s="26"/>
    </row>
    <row r="23" spans="1:19" s="2" customFormat="1" ht="31.5" x14ac:dyDescent="0.2">
      <c r="A23" s="23" t="s">
        <v>61</v>
      </c>
      <c r="B23" s="30" t="s">
        <v>401</v>
      </c>
      <c r="C23" s="31" t="s">
        <v>397</v>
      </c>
      <c r="D23" s="28"/>
      <c r="E23" s="28"/>
      <c r="F23" s="27"/>
      <c r="G23" s="27"/>
      <c r="H23" s="27"/>
      <c r="I23" s="27"/>
      <c r="J23" s="27"/>
      <c r="K23" s="27"/>
      <c r="L23" s="27"/>
      <c r="M23" s="27"/>
      <c r="N23" s="27"/>
      <c r="O23" s="27"/>
      <c r="P23" s="27"/>
      <c r="Q23" s="26"/>
      <c r="R23" s="26"/>
      <c r="S23" s="26"/>
    </row>
    <row r="24" spans="1:19" s="2" customFormat="1" ht="27" customHeight="1" x14ac:dyDescent="0.2">
      <c r="A24" s="319"/>
      <c r="B24" s="320"/>
      <c r="C24" s="321"/>
      <c r="D24" s="28"/>
      <c r="E24" s="28"/>
      <c r="F24" s="27"/>
      <c r="G24" s="27"/>
      <c r="H24" s="27"/>
      <c r="I24" s="27"/>
      <c r="J24" s="27"/>
      <c r="K24" s="27"/>
      <c r="L24" s="27"/>
      <c r="M24" s="27"/>
      <c r="N24" s="27"/>
      <c r="O24" s="27"/>
      <c r="P24" s="27"/>
      <c r="Q24" s="26"/>
      <c r="R24" s="26"/>
      <c r="S24" s="26"/>
    </row>
    <row r="25" spans="1:19" s="318" customFormat="1" ht="58.5" customHeight="1" x14ac:dyDescent="0.2">
      <c r="A25" s="23" t="s">
        <v>60</v>
      </c>
      <c r="B25" s="83" t="s">
        <v>329</v>
      </c>
      <c r="C25" s="89" t="s">
        <v>405</v>
      </c>
      <c r="D25" s="316"/>
      <c r="E25" s="315"/>
      <c r="F25" s="315"/>
      <c r="G25" s="315"/>
      <c r="H25" s="315"/>
      <c r="I25" s="315"/>
      <c r="J25" s="315"/>
      <c r="K25" s="315"/>
      <c r="L25" s="315"/>
      <c r="M25" s="315"/>
      <c r="N25" s="315"/>
      <c r="O25" s="315"/>
      <c r="P25" s="317"/>
      <c r="Q25" s="317"/>
      <c r="R25" s="317"/>
      <c r="S25" s="317"/>
    </row>
    <row r="26" spans="1:19" s="318" customFormat="1" ht="42.75" customHeight="1" x14ac:dyDescent="0.2">
      <c r="A26" s="23" t="s">
        <v>59</v>
      </c>
      <c r="B26" s="83" t="s">
        <v>72</v>
      </c>
      <c r="C26" s="89" t="s">
        <v>400</v>
      </c>
      <c r="D26" s="316"/>
      <c r="E26" s="315"/>
      <c r="F26" s="315"/>
      <c r="G26" s="315"/>
      <c r="H26" s="315"/>
      <c r="I26" s="315"/>
      <c r="J26" s="315"/>
      <c r="K26" s="315"/>
      <c r="L26" s="315"/>
      <c r="M26" s="315"/>
      <c r="N26" s="315"/>
      <c r="O26" s="315"/>
      <c r="P26" s="317"/>
      <c r="Q26" s="317"/>
      <c r="R26" s="317"/>
      <c r="S26" s="317"/>
    </row>
    <row r="27" spans="1:19" s="318" customFormat="1" ht="51.75" customHeight="1" x14ac:dyDescent="0.2">
      <c r="A27" s="23" t="s">
        <v>57</v>
      </c>
      <c r="B27" s="83" t="s">
        <v>71</v>
      </c>
      <c r="C27" s="89" t="s">
        <v>621</v>
      </c>
      <c r="D27" s="316"/>
      <c r="E27" s="315"/>
      <c r="F27" s="315"/>
      <c r="G27" s="315"/>
      <c r="H27" s="315"/>
      <c r="I27" s="315"/>
      <c r="J27" s="315"/>
      <c r="K27" s="315"/>
      <c r="L27" s="315"/>
      <c r="M27" s="315"/>
      <c r="N27" s="315"/>
      <c r="O27" s="315"/>
      <c r="P27" s="317"/>
      <c r="Q27" s="317"/>
      <c r="R27" s="317"/>
      <c r="S27" s="317"/>
    </row>
    <row r="28" spans="1:19" s="318" customFormat="1" ht="42.75" customHeight="1" x14ac:dyDescent="0.2">
      <c r="A28" s="23" t="s">
        <v>56</v>
      </c>
      <c r="B28" s="83" t="s">
        <v>330</v>
      </c>
      <c r="C28" s="89" t="s">
        <v>399</v>
      </c>
      <c r="D28" s="316"/>
      <c r="E28" s="315"/>
      <c r="F28" s="315"/>
      <c r="G28" s="315"/>
      <c r="H28" s="315"/>
      <c r="I28" s="315"/>
      <c r="J28" s="315"/>
      <c r="K28" s="315"/>
      <c r="L28" s="315"/>
      <c r="M28" s="315"/>
      <c r="N28" s="315"/>
      <c r="O28" s="315"/>
      <c r="P28" s="317"/>
      <c r="Q28" s="317"/>
      <c r="R28" s="317"/>
      <c r="S28" s="317"/>
    </row>
    <row r="29" spans="1:19" s="318" customFormat="1" ht="51.75" customHeight="1" x14ac:dyDescent="0.2">
      <c r="A29" s="23" t="s">
        <v>54</v>
      </c>
      <c r="B29" s="83" t="s">
        <v>331</v>
      </c>
      <c r="C29" s="89" t="s">
        <v>399</v>
      </c>
      <c r="D29" s="316"/>
      <c r="E29" s="315"/>
      <c r="F29" s="315"/>
      <c r="G29" s="315"/>
      <c r="H29" s="315"/>
      <c r="I29" s="315"/>
      <c r="J29" s="315"/>
      <c r="K29" s="315"/>
      <c r="L29" s="315"/>
      <c r="M29" s="315"/>
      <c r="N29" s="315"/>
      <c r="O29" s="315"/>
      <c r="P29" s="317"/>
      <c r="Q29" s="317"/>
      <c r="R29" s="317"/>
      <c r="S29" s="317"/>
    </row>
    <row r="30" spans="1:19" s="318" customFormat="1" ht="51.75" customHeight="1" x14ac:dyDescent="0.2">
      <c r="A30" s="23" t="s">
        <v>52</v>
      </c>
      <c r="B30" s="83" t="s">
        <v>332</v>
      </c>
      <c r="C30" s="89" t="s">
        <v>399</v>
      </c>
      <c r="D30" s="316"/>
      <c r="E30" s="315"/>
      <c r="F30" s="315"/>
      <c r="G30" s="315"/>
      <c r="H30" s="315"/>
      <c r="I30" s="315"/>
      <c r="J30" s="315"/>
      <c r="K30" s="315"/>
      <c r="L30" s="315"/>
      <c r="M30" s="315"/>
      <c r="N30" s="315"/>
      <c r="O30" s="315"/>
      <c r="P30" s="317"/>
      <c r="Q30" s="317"/>
      <c r="R30" s="317"/>
      <c r="S30" s="317"/>
    </row>
    <row r="31" spans="1:19" s="318" customFormat="1" ht="62.25" customHeight="1" x14ac:dyDescent="0.2">
      <c r="A31" s="23" t="s">
        <v>70</v>
      </c>
      <c r="B31" s="83" t="s">
        <v>333</v>
      </c>
      <c r="C31" s="89" t="s">
        <v>683</v>
      </c>
      <c r="D31" s="316"/>
      <c r="E31" s="315"/>
      <c r="F31" s="315"/>
      <c r="G31" s="315"/>
      <c r="H31" s="315"/>
      <c r="I31" s="315"/>
      <c r="J31" s="315"/>
      <c r="K31" s="315"/>
      <c r="L31" s="315"/>
      <c r="M31" s="315"/>
      <c r="N31" s="315"/>
      <c r="O31" s="315"/>
      <c r="P31" s="317"/>
      <c r="Q31" s="317"/>
      <c r="R31" s="317"/>
      <c r="S31" s="317"/>
    </row>
    <row r="32" spans="1:19" s="318" customFormat="1" ht="51.75" customHeight="1" x14ac:dyDescent="0.2">
      <c r="A32" s="23" t="s">
        <v>68</v>
      </c>
      <c r="B32" s="83" t="s">
        <v>334</v>
      </c>
      <c r="C32" s="89" t="s">
        <v>683</v>
      </c>
      <c r="D32" s="316"/>
      <c r="E32" s="315"/>
      <c r="F32" s="315"/>
      <c r="G32" s="315"/>
      <c r="H32" s="315"/>
      <c r="I32" s="315"/>
      <c r="J32" s="315"/>
      <c r="K32" s="315"/>
      <c r="L32" s="315"/>
      <c r="M32" s="315"/>
      <c r="N32" s="315"/>
      <c r="O32" s="315"/>
      <c r="P32" s="317"/>
      <c r="Q32" s="317"/>
      <c r="R32" s="317"/>
      <c r="S32" s="317"/>
    </row>
    <row r="33" spans="1:19" s="318" customFormat="1" ht="101.25" customHeight="1" x14ac:dyDescent="0.2">
      <c r="A33" s="23" t="s">
        <v>67</v>
      </c>
      <c r="B33" s="83" t="s">
        <v>335</v>
      </c>
      <c r="C33" s="89" t="s">
        <v>622</v>
      </c>
      <c r="D33" s="316"/>
      <c r="E33" s="315"/>
      <c r="F33" s="315"/>
      <c r="G33" s="315"/>
      <c r="H33" s="315"/>
      <c r="I33" s="315"/>
      <c r="J33" s="315"/>
      <c r="K33" s="315"/>
      <c r="L33" s="315"/>
      <c r="M33" s="315"/>
      <c r="N33" s="315"/>
      <c r="O33" s="315"/>
      <c r="P33" s="317"/>
      <c r="Q33" s="317"/>
      <c r="R33" s="317"/>
      <c r="S33" s="317"/>
    </row>
    <row r="34" spans="1:19" ht="111" customHeight="1" x14ac:dyDescent="0.25">
      <c r="A34" s="23" t="s">
        <v>349</v>
      </c>
      <c r="B34" s="34" t="s">
        <v>336</v>
      </c>
      <c r="C34" s="91" t="s">
        <v>683</v>
      </c>
      <c r="D34" s="22"/>
      <c r="E34" s="22"/>
      <c r="F34" s="22"/>
      <c r="G34" s="22"/>
      <c r="H34" s="22"/>
      <c r="I34" s="22"/>
      <c r="J34" s="22"/>
      <c r="K34" s="22"/>
      <c r="L34" s="22"/>
      <c r="M34" s="22"/>
      <c r="N34" s="22"/>
      <c r="O34" s="22"/>
      <c r="P34" s="22"/>
      <c r="Q34" s="22"/>
      <c r="R34" s="22"/>
      <c r="S34" s="22"/>
    </row>
    <row r="35" spans="1:19" ht="58.5" customHeight="1" x14ac:dyDescent="0.25">
      <c r="A35" s="23" t="s">
        <v>339</v>
      </c>
      <c r="B35" s="34" t="s">
        <v>69</v>
      </c>
      <c r="C35" s="91" t="s">
        <v>399</v>
      </c>
      <c r="D35" s="22"/>
      <c r="E35" s="22"/>
      <c r="F35" s="22"/>
      <c r="G35" s="22"/>
      <c r="H35" s="22"/>
      <c r="I35" s="22"/>
      <c r="J35" s="22"/>
      <c r="K35" s="22"/>
      <c r="L35" s="22"/>
      <c r="M35" s="22"/>
      <c r="N35" s="22"/>
      <c r="O35" s="22"/>
      <c r="P35" s="22"/>
      <c r="Q35" s="22"/>
      <c r="R35" s="22"/>
      <c r="S35" s="22"/>
    </row>
    <row r="36" spans="1:19" ht="51.75" customHeight="1" x14ac:dyDescent="0.25">
      <c r="A36" s="23" t="s">
        <v>350</v>
      </c>
      <c r="B36" s="34" t="s">
        <v>337</v>
      </c>
      <c r="C36" s="91" t="s">
        <v>399</v>
      </c>
      <c r="D36" s="22"/>
      <c r="E36" s="22"/>
      <c r="F36" s="22"/>
      <c r="G36" s="22"/>
      <c r="H36" s="22"/>
      <c r="I36" s="22"/>
      <c r="J36" s="22"/>
      <c r="K36" s="22"/>
      <c r="L36" s="22"/>
      <c r="M36" s="22"/>
      <c r="N36" s="22"/>
      <c r="O36" s="22"/>
      <c r="P36" s="22"/>
      <c r="Q36" s="22"/>
      <c r="R36" s="22"/>
      <c r="S36" s="22"/>
    </row>
    <row r="37" spans="1:19" ht="43.5" customHeight="1" x14ac:dyDescent="0.25">
      <c r="A37" s="23" t="s">
        <v>340</v>
      </c>
      <c r="B37" s="34" t="s">
        <v>338</v>
      </c>
      <c r="C37" s="89" t="s">
        <v>683</v>
      </c>
      <c r="D37" s="22"/>
      <c r="E37" s="22"/>
      <c r="F37" s="22"/>
      <c r="G37" s="22"/>
      <c r="H37" s="22"/>
      <c r="I37" s="22"/>
      <c r="J37" s="22"/>
      <c r="K37" s="22"/>
      <c r="L37" s="22"/>
      <c r="M37" s="22"/>
      <c r="N37" s="22"/>
      <c r="O37" s="22"/>
      <c r="P37" s="22"/>
      <c r="Q37" s="22"/>
      <c r="R37" s="22"/>
      <c r="S37" s="22"/>
    </row>
    <row r="38" spans="1:19" ht="43.5" customHeight="1" x14ac:dyDescent="0.25">
      <c r="A38" s="23" t="s">
        <v>351</v>
      </c>
      <c r="B38" s="34" t="s">
        <v>184</v>
      </c>
      <c r="C38" s="91" t="s">
        <v>399</v>
      </c>
      <c r="D38" s="22"/>
      <c r="E38" s="22"/>
      <c r="F38" s="22"/>
      <c r="G38" s="22"/>
      <c r="H38" s="22"/>
      <c r="I38" s="22"/>
      <c r="J38" s="22"/>
      <c r="K38" s="22"/>
      <c r="L38" s="22"/>
      <c r="M38" s="22"/>
      <c r="N38" s="22"/>
      <c r="O38" s="22"/>
      <c r="P38" s="22"/>
      <c r="Q38" s="22"/>
      <c r="R38" s="22"/>
      <c r="S38" s="22"/>
    </row>
    <row r="39" spans="1:19" ht="23.25" customHeight="1" x14ac:dyDescent="0.25">
      <c r="A39" s="319"/>
      <c r="B39" s="320"/>
      <c r="C39" s="321"/>
      <c r="D39" s="22"/>
      <c r="E39" s="22"/>
      <c r="F39" s="22"/>
      <c r="G39" s="22"/>
      <c r="H39" s="22"/>
      <c r="I39" s="22"/>
      <c r="J39" s="22"/>
      <c r="K39" s="22"/>
      <c r="L39" s="22"/>
      <c r="M39" s="22"/>
      <c r="N39" s="22"/>
      <c r="O39" s="22"/>
      <c r="P39" s="22"/>
      <c r="Q39" s="22"/>
      <c r="R39" s="22"/>
      <c r="S39" s="22"/>
    </row>
    <row r="40" spans="1:19" ht="120" x14ac:dyDescent="0.25">
      <c r="A40" s="23" t="s">
        <v>341</v>
      </c>
      <c r="B40" s="34" t="s">
        <v>393</v>
      </c>
      <c r="C40" s="237" t="s">
        <v>714</v>
      </c>
      <c r="D40" s="22"/>
      <c r="E40" s="22"/>
      <c r="F40" s="22"/>
      <c r="G40" s="22"/>
      <c r="H40" s="22"/>
      <c r="I40" s="22"/>
      <c r="J40" s="22"/>
      <c r="K40" s="22"/>
      <c r="L40" s="22"/>
      <c r="M40" s="22"/>
      <c r="N40" s="22"/>
      <c r="O40" s="22"/>
      <c r="P40" s="22"/>
      <c r="Q40" s="22"/>
      <c r="R40" s="22"/>
      <c r="S40" s="22"/>
    </row>
    <row r="41" spans="1:19" ht="105.75" customHeight="1" x14ac:dyDescent="0.25">
      <c r="A41" s="23" t="s">
        <v>352</v>
      </c>
      <c r="B41" s="34" t="s">
        <v>375</v>
      </c>
      <c r="C41" s="91" t="s">
        <v>407</v>
      </c>
      <c r="D41" s="22"/>
      <c r="E41" s="22"/>
      <c r="F41" s="22"/>
      <c r="G41" s="22"/>
      <c r="H41" s="22"/>
      <c r="I41" s="22"/>
      <c r="J41" s="22"/>
      <c r="K41" s="22"/>
      <c r="L41" s="22"/>
      <c r="M41" s="22"/>
      <c r="N41" s="22"/>
      <c r="O41" s="22"/>
      <c r="P41" s="22"/>
      <c r="Q41" s="22"/>
      <c r="R41" s="22"/>
      <c r="S41" s="22"/>
    </row>
    <row r="42" spans="1:19" ht="83.25" customHeight="1" x14ac:dyDescent="0.25">
      <c r="A42" s="23" t="s">
        <v>342</v>
      </c>
      <c r="B42" s="34" t="s">
        <v>390</v>
      </c>
      <c r="C42" s="91" t="s">
        <v>407</v>
      </c>
      <c r="D42" s="22"/>
      <c r="E42" s="22"/>
      <c r="F42" s="22"/>
      <c r="G42" s="22"/>
      <c r="H42" s="22"/>
      <c r="I42" s="22"/>
      <c r="J42" s="22"/>
      <c r="K42" s="22"/>
      <c r="L42" s="22"/>
      <c r="M42" s="22"/>
      <c r="N42" s="22"/>
      <c r="O42" s="22"/>
      <c r="P42" s="22"/>
      <c r="Q42" s="22"/>
      <c r="R42" s="22"/>
      <c r="S42" s="22"/>
    </row>
    <row r="43" spans="1:19" ht="186" customHeight="1" x14ac:dyDescent="0.25">
      <c r="A43" s="23" t="s">
        <v>355</v>
      </c>
      <c r="B43" s="34" t="s">
        <v>356</v>
      </c>
      <c r="C43" s="91" t="s">
        <v>407</v>
      </c>
      <c r="D43" s="22"/>
      <c r="E43" s="22"/>
      <c r="F43" s="22"/>
      <c r="G43" s="22"/>
      <c r="H43" s="22"/>
      <c r="I43" s="22"/>
      <c r="J43" s="22"/>
      <c r="K43" s="22"/>
      <c r="L43" s="22"/>
      <c r="M43" s="22"/>
      <c r="N43" s="22"/>
      <c r="O43" s="22"/>
      <c r="P43" s="22"/>
      <c r="Q43" s="22"/>
      <c r="R43" s="22"/>
      <c r="S43" s="22"/>
    </row>
    <row r="44" spans="1:19" ht="111" customHeight="1" x14ac:dyDescent="0.25">
      <c r="A44" s="23" t="s">
        <v>343</v>
      </c>
      <c r="B44" s="34" t="s">
        <v>381</v>
      </c>
      <c r="C44" s="91" t="s">
        <v>407</v>
      </c>
      <c r="D44" s="22"/>
      <c r="E44" s="22"/>
      <c r="F44" s="22"/>
      <c r="G44" s="22"/>
      <c r="H44" s="22"/>
      <c r="I44" s="22"/>
      <c r="J44" s="22"/>
      <c r="K44" s="22"/>
      <c r="L44" s="22"/>
      <c r="M44" s="22"/>
      <c r="N44" s="22"/>
      <c r="O44" s="22"/>
      <c r="P44" s="22"/>
      <c r="Q44" s="22"/>
      <c r="R44" s="22"/>
      <c r="S44" s="22"/>
    </row>
    <row r="45" spans="1:19" ht="120" customHeight="1" x14ac:dyDescent="0.25">
      <c r="A45" s="23" t="s">
        <v>376</v>
      </c>
      <c r="B45" s="34" t="s">
        <v>382</v>
      </c>
      <c r="C45" s="91" t="s">
        <v>407</v>
      </c>
      <c r="D45" s="22"/>
      <c r="E45" s="22"/>
      <c r="F45" s="22"/>
      <c r="G45" s="22"/>
      <c r="H45" s="22"/>
      <c r="I45" s="22"/>
      <c r="J45" s="22"/>
      <c r="K45" s="22"/>
      <c r="L45" s="22"/>
      <c r="M45" s="22"/>
      <c r="N45" s="22"/>
      <c r="O45" s="22"/>
      <c r="P45" s="22"/>
      <c r="Q45" s="22"/>
      <c r="R45" s="22"/>
      <c r="S45" s="22"/>
    </row>
    <row r="46" spans="1:19" ht="101.25" customHeight="1" x14ac:dyDescent="0.25">
      <c r="A46" s="23" t="s">
        <v>344</v>
      </c>
      <c r="B46" s="34" t="s">
        <v>383</v>
      </c>
      <c r="C46" s="91" t="s">
        <v>407</v>
      </c>
      <c r="D46" s="22"/>
      <c r="E46" s="22"/>
      <c r="F46" s="22"/>
      <c r="G46" s="22"/>
      <c r="H46" s="22"/>
      <c r="I46" s="22"/>
      <c r="J46" s="22"/>
      <c r="K46" s="22"/>
      <c r="L46" s="22"/>
      <c r="M46" s="22"/>
      <c r="N46" s="22"/>
      <c r="O46" s="22"/>
      <c r="P46" s="22"/>
      <c r="Q46" s="22"/>
      <c r="R46" s="22"/>
      <c r="S46" s="22"/>
    </row>
    <row r="47" spans="1:19" ht="18.75" customHeight="1" x14ac:dyDescent="0.25">
      <c r="A47" s="319"/>
      <c r="B47" s="320"/>
      <c r="C47" s="321"/>
      <c r="D47" s="22"/>
      <c r="E47" s="22"/>
      <c r="F47" s="22"/>
      <c r="G47" s="22"/>
      <c r="H47" s="22"/>
      <c r="I47" s="22"/>
      <c r="J47" s="22"/>
      <c r="K47" s="22"/>
      <c r="L47" s="22"/>
      <c r="M47" s="22"/>
      <c r="N47" s="22"/>
      <c r="O47" s="22"/>
      <c r="P47" s="22"/>
      <c r="Q47" s="22"/>
      <c r="R47" s="22"/>
      <c r="S47" s="22"/>
    </row>
    <row r="48" spans="1:19" ht="75.75" customHeight="1" x14ac:dyDescent="0.25">
      <c r="A48" s="23" t="s">
        <v>377</v>
      </c>
      <c r="B48" s="34" t="s">
        <v>391</v>
      </c>
      <c r="C48" s="171">
        <v>0.82662178800000008</v>
      </c>
      <c r="D48" s="22"/>
      <c r="E48" s="22"/>
      <c r="F48" s="22"/>
      <c r="G48" s="22"/>
      <c r="H48" s="22"/>
      <c r="I48" s="22"/>
      <c r="J48" s="22"/>
      <c r="K48" s="22"/>
      <c r="L48" s="22"/>
      <c r="M48" s="22"/>
      <c r="N48" s="22"/>
      <c r="O48" s="22"/>
      <c r="P48" s="22"/>
      <c r="Q48" s="22"/>
      <c r="R48" s="22"/>
      <c r="S48" s="22"/>
    </row>
    <row r="49" spans="1:19" ht="71.25" customHeight="1" x14ac:dyDescent="0.25">
      <c r="A49" s="23" t="s">
        <v>345</v>
      </c>
      <c r="B49" s="34" t="s">
        <v>392</v>
      </c>
      <c r="C49" s="171">
        <v>1.3053739999999999E-2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55" zoomScaleSheetLayoutView="55" workbookViewId="0">
      <selection activeCell="W33" sqref="W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22" t="s">
        <v>471</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26" t="s">
        <v>7</v>
      </c>
      <c r="B6" s="326"/>
      <c r="C6" s="326"/>
      <c r="D6" s="326"/>
      <c r="E6" s="326"/>
      <c r="F6" s="326"/>
      <c r="G6" s="326"/>
      <c r="H6" s="326"/>
      <c r="I6" s="326"/>
      <c r="J6" s="326"/>
      <c r="K6" s="326"/>
      <c r="L6" s="326"/>
      <c r="M6" s="326"/>
      <c r="N6" s="326"/>
      <c r="O6" s="326"/>
      <c r="P6" s="326"/>
      <c r="Q6" s="326"/>
      <c r="R6" s="326"/>
      <c r="S6" s="326"/>
      <c r="T6" s="81"/>
      <c r="U6" s="81"/>
      <c r="V6" s="81"/>
      <c r="W6" s="81"/>
      <c r="X6" s="81"/>
      <c r="Y6" s="81"/>
      <c r="Z6" s="81"/>
      <c r="AA6" s="81"/>
      <c r="AB6" s="81"/>
    </row>
    <row r="7" spans="1:28" s="11" customFormat="1" ht="18.75" x14ac:dyDescent="0.2">
      <c r="A7" s="326"/>
      <c r="B7" s="326"/>
      <c r="C7" s="326"/>
      <c r="D7" s="326"/>
      <c r="E7" s="326"/>
      <c r="F7" s="326"/>
      <c r="G7" s="326"/>
      <c r="H7" s="326"/>
      <c r="I7" s="326"/>
      <c r="J7" s="326"/>
      <c r="K7" s="326"/>
      <c r="L7" s="326"/>
      <c r="M7" s="326"/>
      <c r="N7" s="326"/>
      <c r="O7" s="326"/>
      <c r="P7" s="326"/>
      <c r="Q7" s="326"/>
      <c r="R7" s="326"/>
      <c r="S7" s="326"/>
      <c r="T7" s="81"/>
      <c r="U7" s="81"/>
      <c r="V7" s="81"/>
      <c r="W7" s="81"/>
      <c r="X7" s="81"/>
      <c r="Y7" s="81"/>
      <c r="Z7" s="81"/>
      <c r="AA7" s="81"/>
      <c r="AB7" s="81"/>
    </row>
    <row r="8" spans="1:28" s="11" customFormat="1" ht="18.75" x14ac:dyDescent="0.2">
      <c r="A8" s="331" t="s">
        <v>417</v>
      </c>
      <c r="B8" s="331"/>
      <c r="C8" s="331"/>
      <c r="D8" s="331"/>
      <c r="E8" s="331"/>
      <c r="F8" s="331"/>
      <c r="G8" s="331"/>
      <c r="H8" s="331"/>
      <c r="I8" s="331"/>
      <c r="J8" s="331"/>
      <c r="K8" s="331"/>
      <c r="L8" s="331"/>
      <c r="M8" s="331"/>
      <c r="N8" s="331"/>
      <c r="O8" s="331"/>
      <c r="P8" s="331"/>
      <c r="Q8" s="331"/>
      <c r="R8" s="331"/>
      <c r="S8" s="331"/>
      <c r="T8" s="81"/>
      <c r="U8" s="81"/>
      <c r="V8" s="81"/>
      <c r="W8" s="81"/>
      <c r="X8" s="81"/>
      <c r="Y8" s="81"/>
      <c r="Z8" s="81"/>
      <c r="AA8" s="81"/>
      <c r="AB8" s="81"/>
    </row>
    <row r="9" spans="1:28" s="11" customFormat="1" ht="18.75" x14ac:dyDescent="0.2">
      <c r="A9" s="323" t="s">
        <v>6</v>
      </c>
      <c r="B9" s="323"/>
      <c r="C9" s="323"/>
      <c r="D9" s="323"/>
      <c r="E9" s="323"/>
      <c r="F9" s="323"/>
      <c r="G9" s="323"/>
      <c r="H9" s="323"/>
      <c r="I9" s="323"/>
      <c r="J9" s="323"/>
      <c r="K9" s="323"/>
      <c r="L9" s="323"/>
      <c r="M9" s="323"/>
      <c r="N9" s="323"/>
      <c r="O9" s="323"/>
      <c r="P9" s="323"/>
      <c r="Q9" s="323"/>
      <c r="R9" s="323"/>
      <c r="S9" s="323"/>
      <c r="T9" s="81"/>
      <c r="U9" s="81"/>
      <c r="V9" s="81"/>
      <c r="W9" s="81"/>
      <c r="X9" s="81"/>
      <c r="Y9" s="81"/>
      <c r="Z9" s="81"/>
      <c r="AA9" s="81"/>
      <c r="AB9" s="81"/>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81"/>
      <c r="U10" s="81"/>
      <c r="V10" s="81"/>
      <c r="W10" s="81"/>
      <c r="X10" s="81"/>
      <c r="Y10" s="81"/>
      <c r="Z10" s="81"/>
      <c r="AA10" s="81"/>
      <c r="AB10" s="81"/>
    </row>
    <row r="11" spans="1:28" s="11" customFormat="1" ht="18.75" x14ac:dyDescent="0.2">
      <c r="A11" s="332" t="s">
        <v>430</v>
      </c>
      <c r="B11" s="332"/>
      <c r="C11" s="332"/>
      <c r="D11" s="332"/>
      <c r="E11" s="332"/>
      <c r="F11" s="332"/>
      <c r="G11" s="332"/>
      <c r="H11" s="332"/>
      <c r="I11" s="332"/>
      <c r="J11" s="332"/>
      <c r="K11" s="332"/>
      <c r="L11" s="332"/>
      <c r="M11" s="332"/>
      <c r="N11" s="332"/>
      <c r="O11" s="332"/>
      <c r="P11" s="332"/>
      <c r="Q11" s="332"/>
      <c r="R11" s="332"/>
      <c r="S11" s="332"/>
      <c r="T11" s="81"/>
      <c r="U11" s="81"/>
      <c r="V11" s="81"/>
      <c r="W11" s="81"/>
      <c r="X11" s="81"/>
      <c r="Y11" s="81"/>
      <c r="Z11" s="81"/>
      <c r="AA11" s="81"/>
      <c r="AB11" s="81"/>
    </row>
    <row r="12" spans="1:28" s="11" customFormat="1" ht="18.75" x14ac:dyDescent="0.2">
      <c r="A12" s="323" t="s">
        <v>5</v>
      </c>
      <c r="B12" s="323"/>
      <c r="C12" s="323"/>
      <c r="D12" s="323"/>
      <c r="E12" s="323"/>
      <c r="F12" s="323"/>
      <c r="G12" s="323"/>
      <c r="H12" s="323"/>
      <c r="I12" s="323"/>
      <c r="J12" s="323"/>
      <c r="K12" s="323"/>
      <c r="L12" s="323"/>
      <c r="M12" s="323"/>
      <c r="N12" s="323"/>
      <c r="O12" s="323"/>
      <c r="P12" s="323"/>
      <c r="Q12" s="323"/>
      <c r="R12" s="323"/>
      <c r="S12" s="323"/>
      <c r="T12" s="81"/>
      <c r="U12" s="81"/>
      <c r="V12" s="81"/>
      <c r="W12" s="81"/>
      <c r="X12" s="81"/>
      <c r="Y12" s="81"/>
      <c r="Z12" s="81"/>
      <c r="AA12" s="81"/>
      <c r="AB12" s="81"/>
    </row>
    <row r="13" spans="1:28" s="8"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264"/>
      <c r="U13" s="264"/>
      <c r="V13" s="264"/>
      <c r="W13" s="264"/>
      <c r="X13" s="264"/>
      <c r="Y13" s="264"/>
      <c r="Z13" s="264"/>
      <c r="AA13" s="264"/>
      <c r="AB13" s="264"/>
    </row>
    <row r="14" spans="1:28" s="2" customFormat="1" ht="15.75" x14ac:dyDescent="0.2">
      <c r="A14" s="332" t="s">
        <v>626</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23" t="s">
        <v>4</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263"/>
      <c r="U16" s="263"/>
      <c r="V16" s="263"/>
      <c r="W16" s="263"/>
      <c r="X16" s="263"/>
      <c r="Y16" s="263"/>
    </row>
    <row r="17" spans="1:28" s="2" customFormat="1" ht="45.75" customHeight="1" x14ac:dyDescent="0.2">
      <c r="A17" s="324" t="s">
        <v>354</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263"/>
      <c r="U18" s="263"/>
      <c r="V18" s="263"/>
      <c r="W18" s="263"/>
      <c r="X18" s="263"/>
      <c r="Y18" s="263"/>
    </row>
    <row r="19" spans="1:28" s="2" customFormat="1" ht="54" customHeight="1" x14ac:dyDescent="0.2">
      <c r="A19" s="334" t="s">
        <v>3</v>
      </c>
      <c r="B19" s="334" t="s">
        <v>97</v>
      </c>
      <c r="C19" s="336" t="s">
        <v>263</v>
      </c>
      <c r="D19" s="334" t="s">
        <v>262</v>
      </c>
      <c r="E19" s="334" t="s">
        <v>96</v>
      </c>
      <c r="F19" s="334" t="s">
        <v>95</v>
      </c>
      <c r="G19" s="334" t="s">
        <v>258</v>
      </c>
      <c r="H19" s="334" t="s">
        <v>94</v>
      </c>
      <c r="I19" s="334" t="s">
        <v>93</v>
      </c>
      <c r="J19" s="334" t="s">
        <v>92</v>
      </c>
      <c r="K19" s="334" t="s">
        <v>91</v>
      </c>
      <c r="L19" s="334" t="s">
        <v>90</v>
      </c>
      <c r="M19" s="334" t="s">
        <v>89</v>
      </c>
      <c r="N19" s="334" t="s">
        <v>88</v>
      </c>
      <c r="O19" s="334" t="s">
        <v>87</v>
      </c>
      <c r="P19" s="334" t="s">
        <v>86</v>
      </c>
      <c r="Q19" s="334" t="s">
        <v>261</v>
      </c>
      <c r="R19" s="334"/>
      <c r="S19" s="348" t="s">
        <v>347</v>
      </c>
      <c r="T19" s="263"/>
      <c r="U19" s="263"/>
      <c r="V19" s="263"/>
      <c r="W19" s="263"/>
      <c r="X19" s="263"/>
      <c r="Y19" s="263"/>
    </row>
    <row r="20" spans="1:28" s="2" customFormat="1" ht="180.75" customHeight="1" x14ac:dyDescent="0.2">
      <c r="A20" s="334"/>
      <c r="B20" s="334"/>
      <c r="C20" s="337"/>
      <c r="D20" s="334"/>
      <c r="E20" s="334"/>
      <c r="F20" s="334"/>
      <c r="G20" s="334"/>
      <c r="H20" s="334"/>
      <c r="I20" s="334"/>
      <c r="J20" s="334"/>
      <c r="K20" s="334"/>
      <c r="L20" s="334"/>
      <c r="M20" s="334"/>
      <c r="N20" s="334"/>
      <c r="O20" s="334"/>
      <c r="P20" s="334"/>
      <c r="Q20" s="265" t="s">
        <v>259</v>
      </c>
      <c r="R20" s="36" t="s">
        <v>260</v>
      </c>
      <c r="S20" s="348"/>
      <c r="T20" s="27"/>
      <c r="U20" s="27"/>
      <c r="V20" s="27"/>
      <c r="W20" s="27"/>
      <c r="X20" s="27"/>
      <c r="Y20" s="27"/>
      <c r="Z20" s="26"/>
      <c r="AA20" s="26"/>
      <c r="AB20" s="26"/>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
      <c r="U21" s="27"/>
      <c r="V21" s="27"/>
      <c r="W21" s="27"/>
      <c r="X21" s="27"/>
      <c r="Y21" s="27"/>
      <c r="Z21" s="26"/>
      <c r="AA21" s="26"/>
      <c r="AB21" s="26"/>
    </row>
    <row r="22" spans="1:28" s="2" customFormat="1" ht="77.25" customHeight="1" x14ac:dyDescent="0.2">
      <c r="A22" s="336">
        <v>1</v>
      </c>
      <c r="B22" s="336" t="s">
        <v>631</v>
      </c>
      <c r="C22" s="336" t="s">
        <v>403</v>
      </c>
      <c r="D22" s="336" t="s">
        <v>632</v>
      </c>
      <c r="E22" s="336" t="s">
        <v>420</v>
      </c>
      <c r="F22" s="338" t="s">
        <v>421</v>
      </c>
      <c r="G22" s="266" t="s">
        <v>348</v>
      </c>
      <c r="H22" s="162">
        <f t="shared" ref="H22:I22" si="0">H23+H24</f>
        <v>6.74</v>
      </c>
      <c r="I22" s="162">
        <f t="shared" si="0"/>
        <v>0</v>
      </c>
      <c r="J22" s="162">
        <f>J23+J24</f>
        <v>6.74</v>
      </c>
      <c r="K22" s="162">
        <v>10</v>
      </c>
      <c r="L22" s="162" t="s">
        <v>404</v>
      </c>
      <c r="M22" s="162">
        <f>M23+M24</f>
        <v>10</v>
      </c>
      <c r="N22" s="162">
        <f>N23+N24</f>
        <v>4</v>
      </c>
      <c r="O22" s="266" t="s">
        <v>403</v>
      </c>
      <c r="P22" s="266" t="s">
        <v>403</v>
      </c>
      <c r="Q22" s="31"/>
      <c r="R22" s="342" t="s">
        <v>483</v>
      </c>
      <c r="S22" s="345">
        <v>0.47645799999999999</v>
      </c>
      <c r="T22" s="27"/>
      <c r="U22" s="27"/>
      <c r="V22" s="27"/>
      <c r="W22" s="27"/>
      <c r="X22" s="27"/>
      <c r="Y22" s="27"/>
      <c r="Z22" s="26"/>
      <c r="AA22" s="26"/>
      <c r="AB22" s="26"/>
    </row>
    <row r="23" spans="1:28" s="2" customFormat="1" ht="18.75" x14ac:dyDescent="0.25">
      <c r="A23" s="341"/>
      <c r="B23" s="341"/>
      <c r="C23" s="341"/>
      <c r="D23" s="341"/>
      <c r="E23" s="341"/>
      <c r="F23" s="339"/>
      <c r="G23" s="161" t="s">
        <v>422</v>
      </c>
      <c r="H23" s="163">
        <v>3.37</v>
      </c>
      <c r="I23" s="164">
        <v>0</v>
      </c>
      <c r="J23" s="164">
        <v>3.37</v>
      </c>
      <c r="K23" s="161">
        <v>10</v>
      </c>
      <c r="L23" s="161" t="s">
        <v>404</v>
      </c>
      <c r="M23" s="164">
        <v>5</v>
      </c>
      <c r="N23" s="164">
        <v>2</v>
      </c>
      <c r="O23" s="266" t="s">
        <v>403</v>
      </c>
      <c r="P23" s="266" t="s">
        <v>403</v>
      </c>
      <c r="Q23" s="31"/>
      <c r="R23" s="343"/>
      <c r="S23" s="346"/>
      <c r="T23" s="27"/>
      <c r="U23" s="27"/>
      <c r="V23" s="27"/>
      <c r="W23" s="27"/>
      <c r="X23" s="26"/>
      <c r="Y23" s="26"/>
      <c r="Z23" s="26"/>
      <c r="AA23" s="26"/>
      <c r="AB23" s="26"/>
    </row>
    <row r="24" spans="1:28" s="2" customFormat="1" ht="18.75" x14ac:dyDescent="0.25">
      <c r="A24" s="337"/>
      <c r="B24" s="337"/>
      <c r="C24" s="337"/>
      <c r="D24" s="337"/>
      <c r="E24" s="337"/>
      <c r="F24" s="340"/>
      <c r="G24" s="161" t="s">
        <v>423</v>
      </c>
      <c r="H24" s="163">
        <v>3.37</v>
      </c>
      <c r="I24" s="164">
        <v>0</v>
      </c>
      <c r="J24" s="164">
        <v>3.37</v>
      </c>
      <c r="K24" s="161">
        <v>10</v>
      </c>
      <c r="L24" s="161" t="s">
        <v>404</v>
      </c>
      <c r="M24" s="164">
        <v>5</v>
      </c>
      <c r="N24" s="164">
        <v>2</v>
      </c>
      <c r="O24" s="266" t="s">
        <v>403</v>
      </c>
      <c r="P24" s="266" t="s">
        <v>403</v>
      </c>
      <c r="Q24" s="31" t="s">
        <v>403</v>
      </c>
      <c r="R24" s="344"/>
      <c r="S24" s="347"/>
      <c r="T24" s="27"/>
      <c r="U24" s="27"/>
      <c r="V24" s="27"/>
      <c r="W24" s="27"/>
      <c r="X24" s="26"/>
      <c r="Y24" s="26"/>
      <c r="Z24" s="26"/>
      <c r="AA24" s="26"/>
      <c r="AB24" s="26"/>
    </row>
    <row r="25" spans="1:28" s="2" customFormat="1" ht="18.75" x14ac:dyDescent="0.2">
      <c r="A25" s="38"/>
      <c r="B25" s="266"/>
      <c r="C25" s="266"/>
      <c r="D25" s="266"/>
      <c r="E25" s="266"/>
      <c r="F25" s="266"/>
      <c r="G25" s="266"/>
      <c r="H25" s="165"/>
      <c r="I25" s="165"/>
      <c r="J25" s="165"/>
      <c r="K25" s="165"/>
      <c r="L25" s="165"/>
      <c r="M25" s="165"/>
      <c r="N25" s="165"/>
      <c r="O25" s="29"/>
      <c r="P25" s="29"/>
      <c r="Q25" s="29"/>
      <c r="R25" s="121"/>
      <c r="S25" s="121"/>
      <c r="T25" s="27"/>
      <c r="U25" s="27"/>
      <c r="V25" s="27"/>
      <c r="W25" s="27"/>
      <c r="X25" s="26"/>
      <c r="Y25" s="26"/>
      <c r="Z25" s="26"/>
      <c r="AA25" s="26"/>
      <c r="AB25" s="26"/>
    </row>
    <row r="26" spans="1:28" s="2" customFormat="1" ht="18.75" x14ac:dyDescent="0.2">
      <c r="A26" s="38"/>
      <c r="B26" s="266"/>
      <c r="C26" s="266"/>
      <c r="D26" s="266"/>
      <c r="E26" s="266"/>
      <c r="F26" s="266"/>
      <c r="G26" s="266"/>
      <c r="H26" s="165"/>
      <c r="I26" s="165"/>
      <c r="J26" s="165"/>
      <c r="K26" s="165"/>
      <c r="L26" s="165"/>
      <c r="M26" s="165"/>
      <c r="N26" s="165"/>
      <c r="O26" s="29"/>
      <c r="P26" s="29"/>
      <c r="Q26" s="29"/>
      <c r="R26" s="121"/>
      <c r="S26" s="121"/>
      <c r="T26" s="27"/>
      <c r="U26" s="27"/>
      <c r="V26" s="27"/>
      <c r="W26" s="27"/>
      <c r="X26" s="26"/>
      <c r="Y26" s="26"/>
      <c r="Z26" s="26"/>
      <c r="AA26" s="26"/>
      <c r="AB26" s="26"/>
    </row>
    <row r="27" spans="1:28" s="2" customFormat="1" ht="18.75" x14ac:dyDescent="0.2">
      <c r="A27" s="38"/>
      <c r="B27" s="266"/>
      <c r="C27" s="266"/>
      <c r="D27" s="266"/>
      <c r="E27" s="266"/>
      <c r="F27" s="266"/>
      <c r="G27" s="266"/>
      <c r="H27" s="165"/>
      <c r="I27" s="165"/>
      <c r="J27" s="165"/>
      <c r="K27" s="165"/>
      <c r="L27" s="165"/>
      <c r="M27" s="165"/>
      <c r="N27" s="165"/>
      <c r="O27" s="29"/>
      <c r="P27" s="29"/>
      <c r="Q27" s="29"/>
      <c r="R27" s="121"/>
      <c r="S27" s="121"/>
      <c r="T27" s="27"/>
      <c r="U27" s="27"/>
      <c r="V27" s="27"/>
      <c r="W27" s="27"/>
      <c r="X27" s="26"/>
      <c r="Y27" s="26"/>
      <c r="Z27" s="26"/>
      <c r="AA27" s="26"/>
      <c r="AB27" s="26"/>
    </row>
    <row r="28" spans="1:28" s="2" customFormat="1" ht="18.75" x14ac:dyDescent="0.2">
      <c r="A28" s="29"/>
      <c r="B28" s="29"/>
      <c r="C28" s="29"/>
      <c r="D28" s="29"/>
      <c r="E28" s="29"/>
      <c r="F28" s="29"/>
      <c r="G28" s="29"/>
      <c r="H28" s="165"/>
      <c r="I28" s="165"/>
      <c r="J28" s="165"/>
      <c r="K28" s="165"/>
      <c r="L28" s="165"/>
      <c r="M28" s="165"/>
      <c r="N28" s="165"/>
      <c r="O28" s="29"/>
      <c r="P28" s="29"/>
      <c r="Q28" s="29"/>
      <c r="R28" s="121"/>
      <c r="S28" s="121"/>
      <c r="T28" s="27"/>
      <c r="U28" s="27"/>
      <c r="V28" s="27"/>
      <c r="W28" s="27"/>
      <c r="X28" s="26"/>
      <c r="Y28" s="26"/>
      <c r="Z28" s="26"/>
      <c r="AA28" s="26"/>
      <c r="AB28" s="26"/>
    </row>
    <row r="29" spans="1:28" ht="20.25" customHeight="1" x14ac:dyDescent="0.25">
      <c r="A29" s="41"/>
      <c r="B29" s="266" t="s">
        <v>256</v>
      </c>
      <c r="C29" s="266"/>
      <c r="D29" s="266"/>
      <c r="E29" s="41" t="s">
        <v>257</v>
      </c>
      <c r="F29" s="41" t="s">
        <v>257</v>
      </c>
      <c r="G29" s="41" t="s">
        <v>257</v>
      </c>
      <c r="H29" s="166">
        <f t="shared" ref="H29:I29" si="1">H23+H24</f>
        <v>6.74</v>
      </c>
      <c r="I29" s="166">
        <f t="shared" si="1"/>
        <v>0</v>
      </c>
      <c r="J29" s="166">
        <f>J23+J24</f>
        <v>6.74</v>
      </c>
      <c r="K29" s="166"/>
      <c r="L29" s="166"/>
      <c r="M29" s="166">
        <f>M23+M24</f>
        <v>10</v>
      </c>
      <c r="N29" s="166">
        <f>N23+N24</f>
        <v>4</v>
      </c>
      <c r="O29" s="41"/>
      <c r="P29" s="41"/>
      <c r="Q29" s="122"/>
      <c r="R29" s="123"/>
      <c r="S29" s="262"/>
      <c r="T29" s="22"/>
      <c r="U29" s="22"/>
      <c r="V29" s="22"/>
      <c r="W29" s="22"/>
      <c r="X29" s="22"/>
      <c r="Y29" s="22"/>
      <c r="Z29" s="22"/>
      <c r="AA29" s="22"/>
      <c r="AB29" s="22"/>
    </row>
    <row r="30" spans="1:28" ht="15" customHeight="1" x14ac:dyDescent="0.25">
      <c r="A30" s="22"/>
      <c r="B30" s="22"/>
      <c r="C30" s="22"/>
      <c r="D30" s="22"/>
      <c r="E30" s="22"/>
      <c r="F30" s="22"/>
      <c r="G30" s="22"/>
      <c r="H30" s="22"/>
      <c r="I30" s="22"/>
      <c r="J30" s="22"/>
      <c r="K30" s="22"/>
      <c r="L30" s="22"/>
      <c r="M30" s="22"/>
      <c r="N30" s="22"/>
      <c r="O30" s="22"/>
      <c r="P30" s="22"/>
      <c r="Q30" s="22"/>
      <c r="R30" s="22"/>
      <c r="S30" s="169"/>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170"/>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R22:R24"/>
    <mergeCell ref="S22:S24"/>
    <mergeCell ref="O19:O20"/>
    <mergeCell ref="P19:P20"/>
    <mergeCell ref="Q19:R19"/>
    <mergeCell ref="S19:S20"/>
    <mergeCell ref="A22:A24"/>
    <mergeCell ref="B22:B24"/>
    <mergeCell ref="C22:C24"/>
    <mergeCell ref="D22:D24"/>
    <mergeCell ref="E22:E24"/>
    <mergeCell ref="F22:F24"/>
    <mergeCell ref="I19:I20"/>
    <mergeCell ref="J19:J20"/>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3" zoomScale="60" zoomScaleNormal="60" workbookViewId="0">
      <selection activeCell="C30" sqref="C30:C3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16.85546875" style="42" customWidth="1"/>
    <col min="6" max="6" width="1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26" t="s">
        <v>7</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1" customFormat="1" ht="18.75" customHeight="1" x14ac:dyDescent="0.2">
      <c r="A11" s="323" t="s">
        <v>6</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32" t="str">
        <f>'1. паспорт местоположение'!A12:C12</f>
        <v>L_NS1500.VL.0005</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23" t="s">
        <v>5</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2" customFormat="1" ht="40.5" customHeight="1" x14ac:dyDescent="0.2">
      <c r="A16" s="329"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6" s="329"/>
      <c r="C16" s="329"/>
      <c r="D16" s="329"/>
      <c r="E16" s="329"/>
      <c r="F16" s="329"/>
      <c r="G16" s="329"/>
      <c r="H16" s="329"/>
      <c r="I16" s="329"/>
      <c r="J16" s="329"/>
      <c r="K16" s="329"/>
      <c r="L16" s="329"/>
      <c r="M16" s="329"/>
      <c r="N16" s="329"/>
      <c r="O16" s="329"/>
      <c r="P16" s="329"/>
      <c r="Q16" s="329"/>
      <c r="R16" s="329"/>
      <c r="S16" s="329"/>
      <c r="T16" s="329"/>
    </row>
    <row r="17" spans="1:113" s="2" customFormat="1" ht="15" customHeight="1" x14ac:dyDescent="0.2">
      <c r="A17" s="323" t="s">
        <v>4</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2" customFormat="1" ht="15" customHeight="1" x14ac:dyDescent="0.2">
      <c r="A19" s="325" t="s">
        <v>359</v>
      </c>
      <c r="B19" s="325"/>
      <c r="C19" s="325"/>
      <c r="D19" s="325"/>
      <c r="E19" s="325"/>
      <c r="F19" s="325"/>
      <c r="G19" s="325"/>
      <c r="H19" s="325"/>
      <c r="I19" s="325"/>
      <c r="J19" s="325"/>
      <c r="K19" s="325"/>
      <c r="L19" s="325"/>
      <c r="M19" s="325"/>
      <c r="N19" s="325"/>
      <c r="O19" s="325"/>
      <c r="P19" s="325"/>
      <c r="Q19" s="325"/>
      <c r="R19" s="325"/>
      <c r="S19" s="325"/>
      <c r="T19" s="325"/>
    </row>
    <row r="20" spans="1:113" s="49"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7" t="s">
        <v>3</v>
      </c>
      <c r="B21" s="350" t="s">
        <v>180</v>
      </c>
      <c r="C21" s="351"/>
      <c r="D21" s="354" t="s">
        <v>119</v>
      </c>
      <c r="E21" s="350" t="s">
        <v>388</v>
      </c>
      <c r="F21" s="351"/>
      <c r="G21" s="350" t="s">
        <v>194</v>
      </c>
      <c r="H21" s="351"/>
      <c r="I21" s="350" t="s">
        <v>118</v>
      </c>
      <c r="J21" s="351"/>
      <c r="K21" s="354" t="s">
        <v>117</v>
      </c>
      <c r="L21" s="350" t="s">
        <v>116</v>
      </c>
      <c r="M21" s="351"/>
      <c r="N21" s="350" t="s">
        <v>384</v>
      </c>
      <c r="O21" s="351"/>
      <c r="P21" s="354" t="s">
        <v>115</v>
      </c>
      <c r="Q21" s="360" t="s">
        <v>114</v>
      </c>
      <c r="R21" s="361"/>
      <c r="S21" s="360" t="s">
        <v>113</v>
      </c>
      <c r="T21" s="362"/>
    </row>
    <row r="22" spans="1:113" ht="204.75" customHeight="1" x14ac:dyDescent="0.25">
      <c r="A22" s="358"/>
      <c r="B22" s="352"/>
      <c r="C22" s="353"/>
      <c r="D22" s="356"/>
      <c r="E22" s="352"/>
      <c r="F22" s="353"/>
      <c r="G22" s="352"/>
      <c r="H22" s="353"/>
      <c r="I22" s="352"/>
      <c r="J22" s="353"/>
      <c r="K22" s="355"/>
      <c r="L22" s="352"/>
      <c r="M22" s="353"/>
      <c r="N22" s="352"/>
      <c r="O22" s="353"/>
      <c r="P22" s="355"/>
      <c r="Q22" s="71" t="s">
        <v>112</v>
      </c>
      <c r="R22" s="71" t="s">
        <v>358</v>
      </c>
      <c r="S22" s="71" t="s">
        <v>111</v>
      </c>
      <c r="T22" s="71" t="s">
        <v>110</v>
      </c>
    </row>
    <row r="23" spans="1:113" ht="51.75" customHeight="1" x14ac:dyDescent="0.25">
      <c r="A23" s="359"/>
      <c r="B23" s="84" t="s">
        <v>108</v>
      </c>
      <c r="C23" s="84" t="s">
        <v>109</v>
      </c>
      <c r="D23" s="355"/>
      <c r="E23" s="84" t="s">
        <v>108</v>
      </c>
      <c r="F23" s="84" t="s">
        <v>109</v>
      </c>
      <c r="G23" s="84" t="s">
        <v>108</v>
      </c>
      <c r="H23" s="84" t="s">
        <v>109</v>
      </c>
      <c r="I23" s="84" t="s">
        <v>108</v>
      </c>
      <c r="J23" s="84" t="s">
        <v>109</v>
      </c>
      <c r="K23" s="84" t="s">
        <v>108</v>
      </c>
      <c r="L23" s="84" t="s">
        <v>108</v>
      </c>
      <c r="M23" s="84" t="s">
        <v>109</v>
      </c>
      <c r="N23" s="84" t="s">
        <v>108</v>
      </c>
      <c r="O23" s="84" t="s">
        <v>109</v>
      </c>
      <c r="P23" s="85" t="s">
        <v>108</v>
      </c>
      <c r="Q23" s="71" t="s">
        <v>108</v>
      </c>
      <c r="R23" s="71" t="s">
        <v>108</v>
      </c>
      <c r="S23" s="71" t="s">
        <v>108</v>
      </c>
      <c r="T23" s="71" t="s">
        <v>108</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75" x14ac:dyDescent="0.25">
      <c r="A25" s="50">
        <v>1</v>
      </c>
      <c r="B25" s="50" t="s">
        <v>407</v>
      </c>
      <c r="C25" s="92" t="s">
        <v>424</v>
      </c>
      <c r="D25" s="50" t="s">
        <v>426</v>
      </c>
      <c r="E25" s="50" t="s">
        <v>407</v>
      </c>
      <c r="F25" s="160" t="s">
        <v>427</v>
      </c>
      <c r="G25" s="50" t="s">
        <v>407</v>
      </c>
      <c r="H25" s="92" t="s">
        <v>424</v>
      </c>
      <c r="I25" s="50" t="s">
        <v>407</v>
      </c>
      <c r="J25" s="50" t="s">
        <v>257</v>
      </c>
      <c r="K25" s="50" t="s">
        <v>407</v>
      </c>
      <c r="L25" s="50" t="s">
        <v>257</v>
      </c>
      <c r="M25" s="50">
        <v>10</v>
      </c>
      <c r="N25" s="50" t="s">
        <v>407</v>
      </c>
      <c r="O25" s="92" t="s">
        <v>424</v>
      </c>
      <c r="P25" s="50" t="s">
        <v>407</v>
      </c>
      <c r="Q25" s="50" t="s">
        <v>407</v>
      </c>
      <c r="R25" s="50" t="s">
        <v>407</v>
      </c>
      <c r="S25" s="50" t="s">
        <v>407</v>
      </c>
      <c r="T25" s="50" t="s">
        <v>407</v>
      </c>
    </row>
    <row r="26" spans="1:113" ht="75" x14ac:dyDescent="0.25">
      <c r="A26" s="50">
        <v>2</v>
      </c>
      <c r="B26" s="50" t="s">
        <v>407</v>
      </c>
      <c r="C26" s="92" t="s">
        <v>424</v>
      </c>
      <c r="D26" s="50" t="s">
        <v>428</v>
      </c>
      <c r="E26" s="50" t="s">
        <v>407</v>
      </c>
      <c r="F26" s="160" t="s">
        <v>429</v>
      </c>
      <c r="G26" s="50" t="s">
        <v>407</v>
      </c>
      <c r="H26" s="92" t="s">
        <v>424</v>
      </c>
      <c r="I26" s="50" t="s">
        <v>407</v>
      </c>
      <c r="J26" s="50" t="s">
        <v>257</v>
      </c>
      <c r="K26" s="50" t="s">
        <v>407</v>
      </c>
      <c r="L26" s="50" t="s">
        <v>257</v>
      </c>
      <c r="M26" s="50">
        <v>10</v>
      </c>
      <c r="N26" s="50" t="s">
        <v>407</v>
      </c>
      <c r="O26" s="92" t="s">
        <v>424</v>
      </c>
      <c r="P26" s="50" t="s">
        <v>407</v>
      </c>
      <c r="Q26" s="50" t="s">
        <v>407</v>
      </c>
      <c r="R26" s="50" t="s">
        <v>407</v>
      </c>
      <c r="S26" s="50" t="s">
        <v>407</v>
      </c>
      <c r="T26" s="50" t="s">
        <v>407</v>
      </c>
    </row>
    <row r="27" spans="1:113" s="48" customFormat="1" x14ac:dyDescent="0.25">
      <c r="B27" s="46" t="s">
        <v>107</v>
      </c>
      <c r="C27" s="46"/>
      <c r="D27" s="46"/>
      <c r="E27" s="46"/>
      <c r="F27" s="46"/>
      <c r="G27" s="46"/>
      <c r="H27" s="46"/>
      <c r="I27" s="46"/>
      <c r="J27" s="46"/>
      <c r="K27" s="46"/>
      <c r="L27" s="46"/>
      <c r="M27" s="46"/>
      <c r="N27" s="46"/>
      <c r="O27" s="46"/>
      <c r="P27" s="46"/>
      <c r="Q27" s="46"/>
      <c r="R27" s="46"/>
    </row>
    <row r="28" spans="1:113" x14ac:dyDescent="0.25">
      <c r="B28" s="349" t="s">
        <v>394</v>
      </c>
      <c r="C28" s="349"/>
      <c r="D28" s="349"/>
      <c r="E28" s="349"/>
      <c r="F28" s="349"/>
      <c r="G28" s="349"/>
      <c r="H28" s="349"/>
      <c r="I28" s="349"/>
      <c r="J28" s="349"/>
      <c r="K28" s="349"/>
      <c r="L28" s="349"/>
      <c r="M28" s="349"/>
      <c r="N28" s="349"/>
      <c r="O28" s="349"/>
      <c r="P28" s="349"/>
      <c r="Q28" s="349"/>
      <c r="R28" s="349"/>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357</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106</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105</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104</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98</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1" zoomScale="60" workbookViewId="0">
      <selection activeCell="I31" sqref="I31"/>
    </sheetView>
  </sheetViews>
  <sheetFormatPr defaultColWidth="10.7109375" defaultRowHeight="15.75" x14ac:dyDescent="0.25"/>
  <cols>
    <col min="1" max="1" width="10.7109375" style="95"/>
    <col min="2" max="3" width="10.7109375" style="42"/>
    <col min="4" max="4" width="12.7109375" style="42" customWidth="1"/>
    <col min="5" max="5" width="24.71093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9.42578125" style="42" customWidth="1"/>
    <col min="23" max="23" width="9.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66</v>
      </c>
    </row>
    <row r="2" spans="1:27" s="11" customFormat="1" ht="18.75" customHeight="1" x14ac:dyDescent="0.3">
      <c r="A2" s="96"/>
      <c r="E2" s="17"/>
      <c r="Q2" s="15"/>
      <c r="R2" s="15"/>
      <c r="AA2" s="14" t="s">
        <v>8</v>
      </c>
    </row>
    <row r="3" spans="1:27" s="11" customFormat="1" ht="18.75" customHeight="1" x14ac:dyDescent="0.3">
      <c r="A3" s="96"/>
      <c r="E3" s="17"/>
      <c r="Q3" s="15"/>
      <c r="R3" s="15"/>
      <c r="AA3" s="14" t="s">
        <v>65</v>
      </c>
    </row>
    <row r="4" spans="1:27" s="11" customFormat="1" x14ac:dyDescent="0.2">
      <c r="A4" s="96"/>
      <c r="E4" s="16"/>
      <c r="Q4" s="15"/>
      <c r="R4" s="15"/>
    </row>
    <row r="5" spans="1:27" s="11"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90"/>
      <c r="B6" s="87"/>
      <c r="C6" s="87"/>
      <c r="D6" s="87"/>
      <c r="E6" s="87"/>
      <c r="F6" s="87"/>
      <c r="G6" s="87"/>
      <c r="H6" s="87"/>
      <c r="I6" s="87"/>
      <c r="J6" s="87"/>
      <c r="K6" s="87"/>
      <c r="L6" s="87"/>
      <c r="M6" s="87"/>
      <c r="N6" s="87"/>
      <c r="O6" s="87"/>
      <c r="P6" s="87"/>
      <c r="Q6" s="87"/>
      <c r="R6" s="87"/>
      <c r="S6" s="87"/>
      <c r="T6" s="87"/>
    </row>
    <row r="7" spans="1:27" s="11" customFormat="1" ht="18.75" x14ac:dyDescent="0.2">
      <c r="A7" s="96"/>
      <c r="E7" s="326" t="s">
        <v>7</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A8" s="96"/>
      <c r="E8" s="13"/>
      <c r="F8" s="13"/>
      <c r="G8" s="13"/>
      <c r="H8" s="13"/>
      <c r="I8" s="13"/>
      <c r="J8" s="13"/>
      <c r="K8" s="13"/>
      <c r="L8" s="13"/>
      <c r="M8" s="13"/>
      <c r="N8" s="13"/>
      <c r="O8" s="13"/>
      <c r="P8" s="13"/>
      <c r="Q8" s="13"/>
      <c r="R8" s="13"/>
      <c r="S8" s="12"/>
      <c r="T8" s="12"/>
      <c r="U8" s="12"/>
      <c r="V8" s="12"/>
      <c r="W8" s="12"/>
    </row>
    <row r="9" spans="1:27" s="11" customFormat="1" ht="18.75" customHeight="1" x14ac:dyDescent="0.2">
      <c r="A9" s="96"/>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1" customFormat="1" ht="18.75" customHeight="1" x14ac:dyDescent="0.2">
      <c r="A10" s="96"/>
      <c r="E10" s="323" t="s">
        <v>6</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A11" s="96"/>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96"/>
      <c r="E12" s="332" t="str">
        <f>'1. паспорт местоположение'!A12</f>
        <v>L_NS1500.VL.0005</v>
      </c>
      <c r="F12" s="332"/>
      <c r="G12" s="332"/>
      <c r="H12" s="332"/>
      <c r="I12" s="332"/>
      <c r="J12" s="332"/>
      <c r="K12" s="332"/>
      <c r="L12" s="332"/>
      <c r="M12" s="332"/>
      <c r="N12" s="332"/>
      <c r="O12" s="332"/>
      <c r="P12" s="332"/>
      <c r="Q12" s="332"/>
      <c r="R12" s="332"/>
      <c r="S12" s="332"/>
      <c r="T12" s="332"/>
      <c r="U12" s="332"/>
      <c r="V12" s="332"/>
      <c r="W12" s="332"/>
      <c r="X12" s="332"/>
      <c r="Y12" s="332"/>
    </row>
    <row r="13" spans="1:27" s="11" customFormat="1" ht="18.75" customHeight="1" x14ac:dyDescent="0.2">
      <c r="A13" s="96"/>
      <c r="E13" s="323" t="s">
        <v>5</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A14" s="97"/>
      <c r="E14" s="9"/>
      <c r="F14" s="9"/>
      <c r="G14" s="9"/>
      <c r="H14" s="9"/>
      <c r="I14" s="9"/>
      <c r="J14" s="9"/>
      <c r="K14" s="9"/>
      <c r="L14" s="9"/>
      <c r="M14" s="9"/>
      <c r="N14" s="9"/>
      <c r="O14" s="9"/>
      <c r="P14" s="9"/>
      <c r="Q14" s="9"/>
      <c r="R14" s="9"/>
      <c r="S14" s="9"/>
      <c r="T14" s="9"/>
      <c r="U14" s="9"/>
      <c r="V14" s="9"/>
      <c r="W14" s="9"/>
    </row>
    <row r="15" spans="1:27" s="2" customFormat="1" ht="31.5" customHeight="1" x14ac:dyDescent="0.2">
      <c r="A15" s="98"/>
      <c r="E15" s="329" t="str">
        <f>'1. паспорт местоположение'!A15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F15" s="329"/>
      <c r="G15" s="329"/>
      <c r="H15" s="329"/>
      <c r="I15" s="329"/>
      <c r="J15" s="329"/>
      <c r="K15" s="329"/>
      <c r="L15" s="329"/>
      <c r="M15" s="329"/>
      <c r="N15" s="329"/>
      <c r="O15" s="329"/>
      <c r="P15" s="329"/>
      <c r="Q15" s="329"/>
      <c r="R15" s="329"/>
      <c r="S15" s="329"/>
      <c r="T15" s="329"/>
      <c r="U15" s="329"/>
      <c r="V15" s="329"/>
      <c r="W15" s="329"/>
      <c r="X15" s="329"/>
      <c r="Y15" s="329"/>
    </row>
    <row r="16" spans="1:27" s="2" customFormat="1" ht="15" customHeight="1" x14ac:dyDescent="0.2">
      <c r="A16" s="98"/>
      <c r="E16" s="323" t="s">
        <v>4</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A17" s="98"/>
      <c r="E17" s="3"/>
      <c r="F17" s="3"/>
      <c r="G17" s="3"/>
      <c r="H17" s="3"/>
      <c r="I17" s="3"/>
      <c r="J17" s="3"/>
      <c r="K17" s="3"/>
      <c r="L17" s="3"/>
      <c r="M17" s="3"/>
      <c r="N17" s="3"/>
      <c r="O17" s="3"/>
      <c r="P17" s="3"/>
      <c r="Q17" s="3"/>
      <c r="R17" s="3"/>
      <c r="S17" s="3"/>
      <c r="T17" s="3"/>
      <c r="U17" s="3"/>
      <c r="V17" s="3"/>
      <c r="W17" s="3"/>
    </row>
    <row r="18" spans="1:27" s="2" customFormat="1" ht="15" customHeight="1" x14ac:dyDescent="0.2">
      <c r="A18" s="98"/>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361</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9" customFormat="1" ht="21" customHeight="1" x14ac:dyDescent="0.25">
      <c r="A20" s="99"/>
    </row>
    <row r="21" spans="1:27" ht="15.75" customHeight="1" x14ac:dyDescent="0.25">
      <c r="A21" s="364" t="s">
        <v>3</v>
      </c>
      <c r="B21" s="367" t="s">
        <v>368</v>
      </c>
      <c r="C21" s="368"/>
      <c r="D21" s="367" t="s">
        <v>370</v>
      </c>
      <c r="E21" s="368"/>
      <c r="F21" s="360" t="s">
        <v>91</v>
      </c>
      <c r="G21" s="362"/>
      <c r="H21" s="362"/>
      <c r="I21" s="361"/>
      <c r="J21" s="364" t="s">
        <v>371</v>
      </c>
      <c r="K21" s="367" t="s">
        <v>372</v>
      </c>
      <c r="L21" s="368"/>
      <c r="M21" s="367" t="s">
        <v>373</v>
      </c>
      <c r="N21" s="368"/>
      <c r="O21" s="367" t="s">
        <v>360</v>
      </c>
      <c r="P21" s="368"/>
      <c r="Q21" s="367" t="s">
        <v>124</v>
      </c>
      <c r="R21" s="368"/>
      <c r="S21" s="364" t="s">
        <v>123</v>
      </c>
      <c r="T21" s="364" t="s">
        <v>374</v>
      </c>
      <c r="U21" s="364" t="s">
        <v>369</v>
      </c>
      <c r="V21" s="367" t="s">
        <v>122</v>
      </c>
      <c r="W21" s="368"/>
      <c r="X21" s="360" t="s">
        <v>114</v>
      </c>
      <c r="Y21" s="362"/>
      <c r="Z21" s="360" t="s">
        <v>113</v>
      </c>
      <c r="AA21" s="362"/>
    </row>
    <row r="22" spans="1:27" ht="216" customHeight="1" x14ac:dyDescent="0.25">
      <c r="A22" s="365"/>
      <c r="B22" s="369"/>
      <c r="C22" s="370"/>
      <c r="D22" s="369"/>
      <c r="E22" s="370"/>
      <c r="F22" s="360" t="s">
        <v>121</v>
      </c>
      <c r="G22" s="361"/>
      <c r="H22" s="360" t="s">
        <v>120</v>
      </c>
      <c r="I22" s="361"/>
      <c r="J22" s="366"/>
      <c r="K22" s="369"/>
      <c r="L22" s="370"/>
      <c r="M22" s="369"/>
      <c r="N22" s="370"/>
      <c r="O22" s="369"/>
      <c r="P22" s="370"/>
      <c r="Q22" s="369"/>
      <c r="R22" s="370"/>
      <c r="S22" s="366"/>
      <c r="T22" s="366"/>
      <c r="U22" s="366"/>
      <c r="V22" s="369"/>
      <c r="W22" s="370"/>
      <c r="X22" s="71" t="s">
        <v>112</v>
      </c>
      <c r="Y22" s="71" t="s">
        <v>358</v>
      </c>
      <c r="Z22" s="71" t="s">
        <v>111</v>
      </c>
      <c r="AA22" s="71" t="s">
        <v>110</v>
      </c>
    </row>
    <row r="23" spans="1:27" ht="60" customHeight="1" x14ac:dyDescent="0.25">
      <c r="A23" s="366"/>
      <c r="B23" s="82" t="s">
        <v>108</v>
      </c>
      <c r="C23" s="82" t="s">
        <v>109</v>
      </c>
      <c r="D23" s="72" t="s">
        <v>108</v>
      </c>
      <c r="E23" s="72" t="s">
        <v>109</v>
      </c>
      <c r="F23" s="72" t="s">
        <v>108</v>
      </c>
      <c r="G23" s="72" t="s">
        <v>109</v>
      </c>
      <c r="H23" s="72" t="s">
        <v>108</v>
      </c>
      <c r="I23" s="72" t="s">
        <v>109</v>
      </c>
      <c r="J23" s="72" t="s">
        <v>108</v>
      </c>
      <c r="K23" s="72" t="s">
        <v>108</v>
      </c>
      <c r="L23" s="72" t="s">
        <v>109</v>
      </c>
      <c r="M23" s="72" t="s">
        <v>108</v>
      </c>
      <c r="N23" s="72" t="s">
        <v>109</v>
      </c>
      <c r="O23" s="72" t="s">
        <v>108</v>
      </c>
      <c r="P23" s="72" t="s">
        <v>109</v>
      </c>
      <c r="Q23" s="72" t="s">
        <v>108</v>
      </c>
      <c r="R23" s="72" t="s">
        <v>109</v>
      </c>
      <c r="S23" s="72" t="s">
        <v>108</v>
      </c>
      <c r="T23" s="72" t="s">
        <v>108</v>
      </c>
      <c r="U23" s="72" t="s">
        <v>108</v>
      </c>
      <c r="V23" s="72" t="s">
        <v>108</v>
      </c>
      <c r="W23" s="72" t="s">
        <v>109</v>
      </c>
      <c r="X23" s="72" t="s">
        <v>108</v>
      </c>
      <c r="Y23" s="72" t="s">
        <v>108</v>
      </c>
      <c r="Z23" s="71" t="s">
        <v>108</v>
      </c>
      <c r="AA23" s="71" t="s">
        <v>108</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132" customHeight="1" x14ac:dyDescent="0.25">
      <c r="A25" s="92">
        <v>1</v>
      </c>
      <c r="B25" s="92" t="s">
        <v>407</v>
      </c>
      <c r="C25" s="92" t="s">
        <v>424</v>
      </c>
      <c r="D25" s="92" t="s">
        <v>407</v>
      </c>
      <c r="E25" s="92" t="s">
        <v>484</v>
      </c>
      <c r="F25" s="92" t="s">
        <v>407</v>
      </c>
      <c r="G25" s="92">
        <v>10</v>
      </c>
      <c r="H25" s="92" t="s">
        <v>407</v>
      </c>
      <c r="I25" s="92">
        <v>10</v>
      </c>
      <c r="J25" s="93" t="s">
        <v>257</v>
      </c>
      <c r="K25" s="93" t="s">
        <v>257</v>
      </c>
      <c r="L25" s="93" t="s">
        <v>61</v>
      </c>
      <c r="M25" s="93" t="s">
        <v>257</v>
      </c>
      <c r="N25" s="93" t="s">
        <v>487</v>
      </c>
      <c r="O25" s="94" t="s">
        <v>257</v>
      </c>
      <c r="P25" s="94" t="s">
        <v>419</v>
      </c>
      <c r="Q25" s="94" t="s">
        <v>257</v>
      </c>
      <c r="R25" s="94" t="s">
        <v>485</v>
      </c>
      <c r="S25" s="93" t="s">
        <v>407</v>
      </c>
      <c r="T25" s="93" t="s">
        <v>407</v>
      </c>
      <c r="U25" s="93" t="s">
        <v>407</v>
      </c>
      <c r="V25" s="93" t="s">
        <v>407</v>
      </c>
      <c r="W25" s="93" t="s">
        <v>425</v>
      </c>
      <c r="X25" s="93" t="s">
        <v>407</v>
      </c>
      <c r="Y25" s="93" t="s">
        <v>407</v>
      </c>
      <c r="Z25" s="93" t="s">
        <v>407</v>
      </c>
      <c r="AA25" s="93" t="s">
        <v>407</v>
      </c>
    </row>
    <row r="26" spans="1:27" s="48" customFormat="1" ht="96" customHeight="1" x14ac:dyDescent="0.2">
      <c r="A26" s="92">
        <v>2</v>
      </c>
      <c r="B26" s="92" t="s">
        <v>407</v>
      </c>
      <c r="C26" s="92" t="s">
        <v>424</v>
      </c>
      <c r="D26" s="92" t="s">
        <v>407</v>
      </c>
      <c r="E26" s="92" t="s">
        <v>486</v>
      </c>
      <c r="F26" s="92" t="s">
        <v>407</v>
      </c>
      <c r="G26" s="92">
        <v>10</v>
      </c>
      <c r="H26" s="92" t="s">
        <v>407</v>
      </c>
      <c r="I26" s="92">
        <v>10</v>
      </c>
      <c r="J26" s="93" t="s">
        <v>257</v>
      </c>
      <c r="K26" s="93" t="s">
        <v>257</v>
      </c>
      <c r="L26" s="93" t="s">
        <v>61</v>
      </c>
      <c r="M26" s="93" t="s">
        <v>257</v>
      </c>
      <c r="N26" s="93" t="s">
        <v>488</v>
      </c>
      <c r="O26" s="94" t="s">
        <v>257</v>
      </c>
      <c r="P26" s="94" t="s">
        <v>419</v>
      </c>
      <c r="Q26" s="94" t="s">
        <v>257</v>
      </c>
      <c r="R26" s="94" t="s">
        <v>489</v>
      </c>
      <c r="S26" s="93" t="s">
        <v>407</v>
      </c>
      <c r="T26" s="93" t="s">
        <v>407</v>
      </c>
      <c r="U26" s="93" t="s">
        <v>407</v>
      </c>
      <c r="V26" s="93" t="s">
        <v>407</v>
      </c>
      <c r="W26" s="93" t="s">
        <v>425</v>
      </c>
      <c r="X26" s="93" t="s">
        <v>407</v>
      </c>
      <c r="Y26" s="93" t="s">
        <v>407</v>
      </c>
      <c r="Z26" s="93" t="s">
        <v>407</v>
      </c>
      <c r="AA26" s="93" t="s">
        <v>407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22" t="str">
        <f>'1. паспорт местоположение'!A5:C5</f>
        <v>Год раскрытия информации: 2025 год</v>
      </c>
      <c r="B5" s="322"/>
      <c r="C5" s="322"/>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11" customFormat="1" ht="18.75" x14ac:dyDescent="0.3">
      <c r="A6" s="16"/>
      <c r="E6" s="15"/>
      <c r="F6" s="15"/>
      <c r="G6" s="14"/>
    </row>
    <row r="7" spans="1:29" s="11" customFormat="1" ht="18.75" x14ac:dyDescent="0.2">
      <c r="A7" s="326" t="s">
        <v>7</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31" t="str">
        <f>'1. паспорт местоположение'!A9:C9</f>
        <v>АО "Россети Тюмень"</v>
      </c>
      <c r="B9" s="331"/>
      <c r="C9" s="331"/>
      <c r="D9" s="7"/>
      <c r="E9" s="7"/>
      <c r="F9" s="7"/>
      <c r="G9" s="7"/>
      <c r="H9" s="12"/>
      <c r="I9" s="12"/>
      <c r="J9" s="12"/>
      <c r="K9" s="12"/>
      <c r="L9" s="12"/>
      <c r="M9" s="12"/>
      <c r="N9" s="12"/>
      <c r="O9" s="12"/>
      <c r="P9" s="12"/>
      <c r="Q9" s="12"/>
      <c r="R9" s="12"/>
      <c r="S9" s="12"/>
      <c r="T9" s="12"/>
      <c r="U9" s="12"/>
    </row>
    <row r="10" spans="1:29" s="11" customFormat="1" ht="18.75" x14ac:dyDescent="0.2">
      <c r="A10" s="323" t="s">
        <v>6</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32" t="str">
        <f>'1. паспорт местоположение'!A12:C12</f>
        <v>L_NS1500.VL.0005</v>
      </c>
      <c r="B12" s="332"/>
      <c r="C12" s="332"/>
      <c r="D12" s="7"/>
      <c r="E12" s="7"/>
      <c r="F12" s="7"/>
      <c r="G12" s="7"/>
      <c r="H12" s="12"/>
      <c r="I12" s="12"/>
      <c r="J12" s="12"/>
      <c r="K12" s="12"/>
      <c r="L12" s="12"/>
      <c r="M12" s="12"/>
      <c r="N12" s="12"/>
      <c r="O12" s="12"/>
      <c r="P12" s="12"/>
      <c r="Q12" s="12"/>
      <c r="R12" s="12"/>
      <c r="S12" s="12"/>
      <c r="T12" s="12"/>
      <c r="U12" s="12"/>
    </row>
    <row r="13" spans="1:29" s="11" customFormat="1" ht="18.75" x14ac:dyDescent="0.2">
      <c r="A13" s="323" t="s">
        <v>5</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3"/>
      <c r="B14" s="333"/>
      <c r="C14" s="333"/>
      <c r="D14" s="9"/>
      <c r="E14" s="9"/>
      <c r="F14" s="9"/>
      <c r="G14" s="9"/>
      <c r="H14" s="9"/>
      <c r="I14" s="9"/>
      <c r="J14" s="9"/>
      <c r="K14" s="9"/>
      <c r="L14" s="9"/>
      <c r="M14" s="9"/>
      <c r="N14" s="9"/>
      <c r="O14" s="9"/>
      <c r="P14" s="9"/>
      <c r="Q14" s="9"/>
      <c r="R14" s="9"/>
      <c r="S14" s="9"/>
      <c r="T14" s="9"/>
      <c r="U14" s="9"/>
    </row>
    <row r="15" spans="1:29" s="2" customFormat="1" ht="51.75" customHeight="1" x14ac:dyDescent="0.2">
      <c r="A15" s="329"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323" t="s">
        <v>4</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0"/>
      <c r="B17" s="330"/>
      <c r="C17" s="330"/>
      <c r="D17" s="3"/>
      <c r="E17" s="3"/>
      <c r="F17" s="3"/>
      <c r="G17" s="3"/>
      <c r="H17" s="3"/>
      <c r="I17" s="3"/>
      <c r="J17" s="3"/>
      <c r="K17" s="3"/>
      <c r="L17" s="3"/>
      <c r="M17" s="3"/>
      <c r="N17" s="3"/>
      <c r="O17" s="3"/>
      <c r="P17" s="3"/>
      <c r="Q17" s="3"/>
      <c r="R17" s="3"/>
    </row>
    <row r="18" spans="1:21" s="2" customFormat="1" ht="27.75" customHeight="1" x14ac:dyDescent="0.2">
      <c r="A18" s="324" t="s">
        <v>353</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64</v>
      </c>
      <c r="C20" s="31"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62</v>
      </c>
      <c r="B22" s="29" t="s">
        <v>366</v>
      </c>
      <c r="C22" s="112" t="s">
        <v>482</v>
      </c>
      <c r="D22" s="28"/>
      <c r="E22" s="28"/>
      <c r="F22" s="27"/>
      <c r="G22" s="27"/>
      <c r="H22" s="27"/>
      <c r="I22" s="27"/>
      <c r="J22" s="27"/>
      <c r="K22" s="27"/>
      <c r="L22" s="27"/>
      <c r="M22" s="27"/>
      <c r="N22" s="27"/>
      <c r="O22" s="27"/>
      <c r="P22" s="27"/>
      <c r="Q22" s="26"/>
      <c r="R22" s="26"/>
      <c r="S22" s="26"/>
      <c r="T22" s="26"/>
      <c r="U22" s="26"/>
    </row>
    <row r="23" spans="1:21" ht="189" customHeight="1" x14ac:dyDescent="0.25">
      <c r="A23" s="23" t="s">
        <v>61</v>
      </c>
      <c r="B23" s="25" t="s">
        <v>58</v>
      </c>
      <c r="C23" s="91"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386</v>
      </c>
      <c r="C24" s="91" t="s">
        <v>715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387</v>
      </c>
      <c r="C25" s="91" t="s">
        <v>716</v>
      </c>
      <c r="D25" s="22"/>
      <c r="E25" s="293"/>
      <c r="F25" s="22"/>
      <c r="G25" s="22"/>
      <c r="H25" s="22"/>
      <c r="I25" s="22"/>
      <c r="J25" s="22"/>
      <c r="K25" s="22"/>
      <c r="L25" s="22"/>
      <c r="M25" s="22"/>
      <c r="N25" s="22"/>
      <c r="O25" s="22"/>
      <c r="P25" s="22"/>
      <c r="Q25" s="22"/>
      <c r="R25" s="22"/>
      <c r="S25" s="22"/>
      <c r="T25" s="22"/>
      <c r="U25" s="22"/>
    </row>
    <row r="26" spans="1:21" ht="71.25" customHeight="1" x14ac:dyDescent="0.25">
      <c r="A26" s="23" t="s">
        <v>57</v>
      </c>
      <c r="B26" s="25" t="s">
        <v>182</v>
      </c>
      <c r="C26" s="91" t="s">
        <v>717</v>
      </c>
      <c r="D26" s="22"/>
      <c r="E26" s="22"/>
      <c r="F26" s="22"/>
      <c r="G26" s="22"/>
      <c r="H26" s="22"/>
      <c r="I26" s="22"/>
      <c r="J26" s="22"/>
      <c r="K26" s="22"/>
      <c r="L26" s="22"/>
      <c r="M26" s="22"/>
      <c r="N26" s="22"/>
      <c r="O26" s="22"/>
      <c r="P26" s="22"/>
      <c r="Q26" s="22"/>
      <c r="R26" s="22"/>
      <c r="S26" s="22"/>
      <c r="T26" s="22"/>
      <c r="U26" s="22"/>
    </row>
    <row r="27" spans="1:21" ht="31.5" x14ac:dyDescent="0.25">
      <c r="A27" s="23" t="s">
        <v>56</v>
      </c>
      <c r="B27" s="25" t="s">
        <v>367</v>
      </c>
      <c r="C27" s="91" t="s">
        <v>718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9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91" t="s">
        <v>407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91" t="s">
        <v>711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Z1" sqref="Z1:Z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8</v>
      </c>
    </row>
    <row r="3" spans="1:28" ht="18.75" x14ac:dyDescent="0.3">
      <c r="Z3" s="14" t="s">
        <v>65</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81"/>
      <c r="AB6" s="8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81"/>
      <c r="AB7" s="81"/>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7"/>
      <c r="AB8" s="7"/>
    </row>
    <row r="9" spans="1:28" ht="15.75"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5"/>
      <c r="AB9" s="5"/>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81"/>
      <c r="AB10" s="81"/>
    </row>
    <row r="11" spans="1:28" x14ac:dyDescent="0.25">
      <c r="A11" s="377" t="str">
        <f>'1. паспорт местоположение'!A12:C12</f>
        <v>L_NS1500.VL.0005</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
      <c r="AB11" s="7"/>
    </row>
    <row r="12" spans="1:28" ht="15.75"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5"/>
      <c r="AB12" s="5"/>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0"/>
      <c r="AB13" s="10"/>
    </row>
    <row r="14" spans="1:28" ht="47.25" customHeight="1" x14ac:dyDescent="0.25">
      <c r="A14" s="377"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
      <c r="AB14" s="7"/>
    </row>
    <row r="15" spans="1:28" ht="15.75"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5"/>
      <c r="AB15" s="5"/>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241"/>
      <c r="AB16" s="241"/>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241"/>
      <c r="AB17" s="241"/>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241"/>
      <c r="AB18" s="241"/>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241"/>
      <c r="AB19" s="241"/>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242"/>
      <c r="AB20" s="242"/>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242"/>
      <c r="AB21" s="242"/>
    </row>
    <row r="22" spans="1:28" x14ac:dyDescent="0.25">
      <c r="A22" s="378" t="s">
        <v>385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243"/>
      <c r="AB22" s="243"/>
    </row>
    <row r="23" spans="1:28" ht="32.25" customHeight="1" x14ac:dyDescent="0.25">
      <c r="A23" s="373" t="s">
        <v>254</v>
      </c>
      <c r="B23" s="374"/>
      <c r="C23" s="374"/>
      <c r="D23" s="374"/>
      <c r="E23" s="374"/>
      <c r="F23" s="374"/>
      <c r="G23" s="374"/>
      <c r="H23" s="374"/>
      <c r="I23" s="374"/>
      <c r="J23" s="374"/>
      <c r="K23" s="374"/>
      <c r="L23" s="375"/>
      <c r="M23" s="376" t="s">
        <v>255</v>
      </c>
      <c r="N23" s="376"/>
      <c r="O23" s="376"/>
      <c r="P23" s="376"/>
      <c r="Q23" s="376"/>
      <c r="R23" s="376"/>
      <c r="S23" s="376"/>
      <c r="T23" s="376"/>
      <c r="U23" s="376"/>
      <c r="V23" s="376"/>
      <c r="W23" s="376"/>
      <c r="X23" s="376"/>
      <c r="Y23" s="376"/>
      <c r="Z23" s="376"/>
    </row>
    <row r="24" spans="1:28" ht="151.5" customHeight="1" x14ac:dyDescent="0.25">
      <c r="A24" s="102" t="s">
        <v>185</v>
      </c>
      <c r="B24" s="70" t="s">
        <v>192</v>
      </c>
      <c r="C24" s="102" t="s">
        <v>565</v>
      </c>
      <c r="D24" s="102" t="s">
        <v>566</v>
      </c>
      <c r="E24" s="102" t="s">
        <v>250</v>
      </c>
      <c r="F24" s="102" t="s">
        <v>252</v>
      </c>
      <c r="G24" s="102" t="s">
        <v>251</v>
      </c>
      <c r="H24" s="102" t="s">
        <v>186</v>
      </c>
      <c r="I24" s="102" t="s">
        <v>567</v>
      </c>
      <c r="J24" s="102" t="s">
        <v>568</v>
      </c>
      <c r="K24" s="70" t="s">
        <v>191</v>
      </c>
      <c r="L24" s="70" t="s">
        <v>187</v>
      </c>
      <c r="M24" s="244" t="s">
        <v>569</v>
      </c>
      <c r="N24" s="70" t="s">
        <v>570</v>
      </c>
      <c r="O24" s="102" t="s">
        <v>571</v>
      </c>
      <c r="P24" s="102" t="s">
        <v>197</v>
      </c>
      <c r="Q24" s="102" t="s">
        <v>196</v>
      </c>
      <c r="R24" s="102" t="s">
        <v>186</v>
      </c>
      <c r="S24" s="102" t="s">
        <v>572</v>
      </c>
      <c r="T24" s="102" t="s">
        <v>573</v>
      </c>
      <c r="U24" s="102" t="s">
        <v>249</v>
      </c>
      <c r="V24" s="102" t="s">
        <v>196</v>
      </c>
      <c r="W24" s="74" t="s">
        <v>190</v>
      </c>
      <c r="X24" s="74" t="s">
        <v>200</v>
      </c>
      <c r="Y24" s="74" t="s">
        <v>201</v>
      </c>
      <c r="Z24" s="75" t="s">
        <v>198</v>
      </c>
    </row>
    <row r="25" spans="1:28" ht="16.5" customHeight="1" x14ac:dyDescent="0.25">
      <c r="A25" s="102">
        <v>1</v>
      </c>
      <c r="B25" s="70">
        <v>2</v>
      </c>
      <c r="C25" s="102">
        <v>3</v>
      </c>
      <c r="D25" s="70">
        <v>4</v>
      </c>
      <c r="E25" s="102">
        <v>5</v>
      </c>
      <c r="F25" s="70">
        <v>6</v>
      </c>
      <c r="G25" s="102">
        <v>7</v>
      </c>
      <c r="H25" s="70">
        <v>8</v>
      </c>
      <c r="I25" s="102">
        <v>9</v>
      </c>
      <c r="J25" s="70">
        <v>10</v>
      </c>
      <c r="K25" s="102">
        <v>11</v>
      </c>
      <c r="L25" s="70">
        <v>12</v>
      </c>
      <c r="M25" s="102">
        <v>13</v>
      </c>
      <c r="N25" s="70">
        <v>14</v>
      </c>
      <c r="O25" s="102">
        <v>15</v>
      </c>
      <c r="P25" s="70">
        <v>16</v>
      </c>
      <c r="Q25" s="102">
        <v>17</v>
      </c>
      <c r="R25" s="70">
        <v>18</v>
      </c>
      <c r="S25" s="102">
        <v>19</v>
      </c>
      <c r="T25" s="70">
        <v>20</v>
      </c>
      <c r="U25" s="102">
        <v>21</v>
      </c>
      <c r="V25" s="70">
        <v>22</v>
      </c>
      <c r="W25" s="102">
        <v>23</v>
      </c>
      <c r="X25" s="70">
        <v>24</v>
      </c>
      <c r="Y25" s="102">
        <v>25</v>
      </c>
      <c r="Z25" s="70">
        <v>26</v>
      </c>
    </row>
    <row r="26" spans="1:28" ht="45.75" customHeight="1" x14ac:dyDescent="0.25">
      <c r="A26" s="245" t="s">
        <v>242</v>
      </c>
      <c r="B26" s="69"/>
      <c r="C26" s="246" t="s">
        <v>243</v>
      </c>
      <c r="D26" s="246" t="s">
        <v>244</v>
      </c>
      <c r="E26" s="246" t="s">
        <v>245</v>
      </c>
      <c r="F26" s="246" t="s">
        <v>193</v>
      </c>
      <c r="G26" s="246" t="s">
        <v>246</v>
      </c>
      <c r="H26" s="246" t="s">
        <v>186</v>
      </c>
      <c r="I26" s="246" t="s">
        <v>247</v>
      </c>
      <c r="J26" s="246" t="s">
        <v>248</v>
      </c>
      <c r="K26" s="68"/>
      <c r="L26" s="247" t="s">
        <v>188</v>
      </c>
      <c r="M26" s="248" t="s">
        <v>195</v>
      </c>
      <c r="N26" s="68"/>
      <c r="O26" s="68"/>
      <c r="P26" s="68"/>
      <c r="Q26" s="68"/>
      <c r="R26" s="68"/>
      <c r="S26" s="68"/>
      <c r="T26" s="68"/>
      <c r="U26" s="68"/>
      <c r="V26" s="68"/>
      <c r="W26" s="68"/>
      <c r="X26" s="68"/>
      <c r="Y26" s="68"/>
      <c r="Z26" s="249" t="s">
        <v>199</v>
      </c>
    </row>
    <row r="27" spans="1:28" ht="68.25" customHeight="1" x14ac:dyDescent="0.25">
      <c r="A27" s="68" t="s">
        <v>574</v>
      </c>
      <c r="B27" s="68" t="s">
        <v>575</v>
      </c>
      <c r="C27" s="68" t="s">
        <v>576</v>
      </c>
      <c r="D27" s="68" t="s">
        <v>577</v>
      </c>
      <c r="E27" s="68" t="s">
        <v>578</v>
      </c>
      <c r="F27" s="246" t="s">
        <v>579</v>
      </c>
      <c r="G27" s="246" t="s">
        <v>580</v>
      </c>
      <c r="H27" s="68" t="s">
        <v>186</v>
      </c>
      <c r="I27" s="246" t="s">
        <v>581</v>
      </c>
      <c r="J27" s="246" t="s">
        <v>582</v>
      </c>
      <c r="K27" s="247" t="s">
        <v>583</v>
      </c>
      <c r="L27" s="68"/>
      <c r="M27" s="247" t="s">
        <v>584</v>
      </c>
      <c r="N27" s="68"/>
      <c r="O27" s="68"/>
      <c r="P27" s="68"/>
      <c r="Q27" s="68"/>
      <c r="R27" s="68"/>
      <c r="S27" s="68"/>
      <c r="T27" s="68"/>
      <c r="U27" s="68"/>
      <c r="V27" s="68"/>
      <c r="W27" s="68"/>
      <c r="X27" s="68"/>
      <c r="Y27" s="68"/>
      <c r="Z27" s="68"/>
    </row>
    <row r="28" spans="1:28" ht="20.25" customHeight="1" x14ac:dyDescent="0.25">
      <c r="A28" s="68" t="s">
        <v>574</v>
      </c>
      <c r="B28" s="68" t="s">
        <v>585</v>
      </c>
      <c r="C28" s="68" t="s">
        <v>586</v>
      </c>
      <c r="D28" s="68" t="s">
        <v>587</v>
      </c>
      <c r="E28" s="68" t="s">
        <v>588</v>
      </c>
      <c r="F28" s="246" t="s">
        <v>589</v>
      </c>
      <c r="G28" s="246" t="s">
        <v>590</v>
      </c>
      <c r="H28" s="68" t="s">
        <v>186</v>
      </c>
      <c r="I28" s="246" t="s">
        <v>591</v>
      </c>
      <c r="J28" s="246" t="s">
        <v>592</v>
      </c>
      <c r="K28" s="247" t="s">
        <v>593</v>
      </c>
      <c r="L28" s="250"/>
      <c r="M28" s="247" t="s">
        <v>594</v>
      </c>
      <c r="N28" s="247"/>
      <c r="O28" s="247"/>
      <c r="P28" s="247"/>
      <c r="Q28" s="247"/>
      <c r="R28" s="247"/>
      <c r="S28" s="247"/>
      <c r="T28" s="247"/>
      <c r="U28" s="247"/>
      <c r="V28" s="247"/>
      <c r="W28" s="247"/>
      <c r="X28" s="247"/>
      <c r="Y28" s="247"/>
      <c r="Z28" s="247"/>
    </row>
    <row r="29" spans="1:28" x14ac:dyDescent="0.25">
      <c r="A29" s="68" t="s">
        <v>574</v>
      </c>
      <c r="B29" s="68" t="s">
        <v>595</v>
      </c>
      <c r="C29" s="68" t="s">
        <v>596</v>
      </c>
      <c r="D29" s="68" t="s">
        <v>597</v>
      </c>
      <c r="E29" s="68" t="s">
        <v>598</v>
      </c>
      <c r="F29" s="246" t="s">
        <v>599</v>
      </c>
      <c r="G29" s="246" t="s">
        <v>600</v>
      </c>
      <c r="H29" s="68" t="s">
        <v>186</v>
      </c>
      <c r="I29" s="246" t="s">
        <v>601</v>
      </c>
      <c r="J29" s="246" t="s">
        <v>602</v>
      </c>
      <c r="K29" s="247" t="s">
        <v>603</v>
      </c>
      <c r="L29" s="250"/>
      <c r="M29" s="68"/>
      <c r="N29" s="68"/>
      <c r="O29" s="68"/>
      <c r="P29" s="68"/>
      <c r="Q29" s="68"/>
      <c r="R29" s="68"/>
      <c r="S29" s="68"/>
      <c r="T29" s="68"/>
      <c r="U29" s="68"/>
      <c r="V29" s="68"/>
      <c r="W29" s="68"/>
      <c r="X29" s="68"/>
      <c r="Y29" s="68"/>
      <c r="Z29" s="68"/>
    </row>
    <row r="30" spans="1:28" x14ac:dyDescent="0.25">
      <c r="A30" s="68" t="s">
        <v>574</v>
      </c>
      <c r="B30" s="68" t="s">
        <v>604</v>
      </c>
      <c r="C30" s="68" t="s">
        <v>605</v>
      </c>
      <c r="D30" s="68" t="s">
        <v>606</v>
      </c>
      <c r="E30" s="68" t="s">
        <v>607</v>
      </c>
      <c r="F30" s="246" t="s">
        <v>608</v>
      </c>
      <c r="G30" s="246" t="s">
        <v>609</v>
      </c>
      <c r="H30" s="68" t="s">
        <v>186</v>
      </c>
      <c r="I30" s="246" t="s">
        <v>610</v>
      </c>
      <c r="J30" s="246" t="s">
        <v>611</v>
      </c>
      <c r="K30" s="247" t="s">
        <v>612</v>
      </c>
      <c r="L30" s="250"/>
      <c r="M30" s="68"/>
      <c r="N30" s="68"/>
      <c r="O30" s="68"/>
      <c r="P30" s="68"/>
      <c r="Q30" s="68"/>
      <c r="R30" s="68"/>
      <c r="S30" s="68"/>
      <c r="T30" s="68"/>
      <c r="U30" s="68"/>
      <c r="V30" s="68"/>
      <c r="W30" s="68"/>
      <c r="X30" s="68"/>
      <c r="Y30" s="68"/>
      <c r="Z30" s="68"/>
    </row>
    <row r="31" spans="1:28" x14ac:dyDescent="0.25">
      <c r="A31" s="68" t="s">
        <v>594</v>
      </c>
      <c r="B31" s="68" t="s">
        <v>594</v>
      </c>
      <c r="C31" s="68" t="s">
        <v>594</v>
      </c>
      <c r="D31" s="68" t="s">
        <v>594</v>
      </c>
      <c r="E31" s="68" t="s">
        <v>594</v>
      </c>
      <c r="F31" s="68" t="s">
        <v>594</v>
      </c>
      <c r="G31" s="68" t="s">
        <v>594</v>
      </c>
      <c r="H31" s="68" t="s">
        <v>594</v>
      </c>
      <c r="I31" s="68" t="s">
        <v>594</v>
      </c>
      <c r="J31" s="68" t="s">
        <v>594</v>
      </c>
      <c r="K31" s="68" t="s">
        <v>594</v>
      </c>
      <c r="L31" s="250"/>
      <c r="M31" s="68"/>
      <c r="N31" s="68"/>
      <c r="O31" s="68"/>
      <c r="P31" s="68"/>
      <c r="Q31" s="68"/>
      <c r="R31" s="68"/>
      <c r="S31" s="68"/>
      <c r="T31" s="68"/>
      <c r="U31" s="68"/>
      <c r="V31" s="68"/>
      <c r="W31" s="68"/>
      <c r="X31" s="68"/>
      <c r="Y31" s="68"/>
      <c r="Z31" s="68"/>
    </row>
    <row r="32" spans="1:28" ht="30" x14ac:dyDescent="0.25">
      <c r="A32" s="69" t="s">
        <v>613</v>
      </c>
      <c r="B32" s="69"/>
      <c r="C32" s="246" t="s">
        <v>614</v>
      </c>
      <c r="D32" s="246" t="s">
        <v>615</v>
      </c>
      <c r="E32" s="246" t="s">
        <v>616</v>
      </c>
      <c r="F32" s="246" t="s">
        <v>617</v>
      </c>
      <c r="G32" s="246" t="s">
        <v>618</v>
      </c>
      <c r="H32" s="246" t="s">
        <v>186</v>
      </c>
      <c r="I32" s="246" t="s">
        <v>619</v>
      </c>
      <c r="J32" s="246" t="s">
        <v>620</v>
      </c>
      <c r="K32" s="68"/>
      <c r="L32" s="68"/>
      <c r="M32" s="68"/>
      <c r="N32" s="68"/>
      <c r="O32" s="68"/>
      <c r="P32" s="68"/>
      <c r="Q32" s="68"/>
      <c r="R32" s="68"/>
      <c r="S32" s="68"/>
      <c r="T32" s="68"/>
      <c r="U32" s="68"/>
      <c r="V32" s="68"/>
      <c r="W32" s="68"/>
      <c r="X32" s="68"/>
      <c r="Y32" s="68"/>
      <c r="Z32" s="68"/>
    </row>
    <row r="33" spans="1:26" x14ac:dyDescent="0.25">
      <c r="A33" s="68" t="s">
        <v>594</v>
      </c>
      <c r="B33" s="68" t="s">
        <v>594</v>
      </c>
      <c r="C33" s="68" t="s">
        <v>594</v>
      </c>
      <c r="D33" s="68" t="s">
        <v>594</v>
      </c>
      <c r="E33" s="68" t="s">
        <v>594</v>
      </c>
      <c r="F33" s="68" t="s">
        <v>594</v>
      </c>
      <c r="G33" s="68" t="s">
        <v>594</v>
      </c>
      <c r="H33" s="68" t="s">
        <v>594</v>
      </c>
      <c r="I33" s="68" t="s">
        <v>594</v>
      </c>
      <c r="J33" s="68" t="s">
        <v>594</v>
      </c>
      <c r="K33" s="68" t="s">
        <v>594</v>
      </c>
      <c r="L33" s="68"/>
      <c r="M33" s="68"/>
      <c r="N33" s="68"/>
      <c r="O33" s="68"/>
      <c r="P33" s="68"/>
      <c r="Q33" s="68"/>
      <c r="R33" s="68"/>
      <c r="S33" s="68"/>
      <c r="T33" s="68"/>
      <c r="U33" s="68"/>
      <c r="V33" s="68"/>
      <c r="W33" s="68"/>
      <c r="X33" s="68"/>
      <c r="Y33" s="68"/>
      <c r="Z33" s="68"/>
    </row>
    <row r="37" spans="1:26" x14ac:dyDescent="0.25">
      <c r="A37" s="251"/>
    </row>
  </sheetData>
  <mergeCells count="20">
    <mergeCell ref="A4:Z4"/>
    <mergeCell ref="A6:Z6"/>
    <mergeCell ref="A7:Z7"/>
    <mergeCell ref="A8:Z8"/>
    <mergeCell ref="A9:Z9"/>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88"/>
      <c r="Q5" s="88"/>
      <c r="R5" s="88"/>
      <c r="S5" s="88"/>
      <c r="T5" s="88"/>
      <c r="U5" s="88"/>
      <c r="V5" s="88"/>
      <c r="W5" s="88"/>
      <c r="X5" s="88"/>
      <c r="Y5" s="88"/>
      <c r="Z5" s="88"/>
      <c r="AA5" s="88"/>
      <c r="AB5" s="88"/>
    </row>
    <row r="6" spans="1:28" s="11" customFormat="1" ht="15.75" x14ac:dyDescent="0.25">
      <c r="A6" s="16"/>
      <c r="B6" s="16"/>
      <c r="L6" s="66"/>
    </row>
    <row r="7" spans="1:28" s="11" customFormat="1" ht="18.75" x14ac:dyDescent="0.2">
      <c r="A7" s="382" t="s">
        <v>7</v>
      </c>
      <c r="B7" s="382"/>
      <c r="C7" s="382"/>
      <c r="D7" s="382"/>
      <c r="E7" s="382"/>
      <c r="F7" s="382"/>
      <c r="G7" s="382"/>
      <c r="H7" s="382"/>
      <c r="I7" s="382"/>
      <c r="J7" s="382"/>
      <c r="K7" s="382"/>
      <c r="L7" s="382"/>
      <c r="M7" s="382"/>
      <c r="N7" s="382"/>
      <c r="O7" s="382"/>
      <c r="P7" s="81"/>
      <c r="Q7" s="81"/>
      <c r="R7" s="81"/>
      <c r="S7" s="81"/>
      <c r="T7" s="81"/>
      <c r="U7" s="81"/>
      <c r="V7" s="81"/>
      <c r="W7" s="81"/>
      <c r="X7" s="81"/>
      <c r="Y7" s="81"/>
      <c r="Z7" s="81"/>
    </row>
    <row r="8" spans="1:28" s="11" customFormat="1" ht="18.75" x14ac:dyDescent="0.2">
      <c r="A8" s="382"/>
      <c r="B8" s="382"/>
      <c r="C8" s="382"/>
      <c r="D8" s="382"/>
      <c r="E8" s="382"/>
      <c r="F8" s="382"/>
      <c r="G8" s="382"/>
      <c r="H8" s="382"/>
      <c r="I8" s="382"/>
      <c r="J8" s="382"/>
      <c r="K8" s="382"/>
      <c r="L8" s="382"/>
      <c r="M8" s="382"/>
      <c r="N8" s="382"/>
      <c r="O8" s="382"/>
      <c r="P8" s="81"/>
      <c r="Q8" s="81"/>
      <c r="R8" s="81"/>
      <c r="S8" s="81"/>
      <c r="T8" s="81"/>
      <c r="U8" s="81"/>
      <c r="V8" s="81"/>
      <c r="W8" s="81"/>
      <c r="X8" s="81"/>
      <c r="Y8" s="81"/>
      <c r="Z8" s="81"/>
    </row>
    <row r="9" spans="1:28" s="11"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81"/>
      <c r="Q9" s="81"/>
      <c r="R9" s="81"/>
      <c r="S9" s="81"/>
      <c r="T9" s="81"/>
      <c r="U9" s="81"/>
      <c r="V9" s="81"/>
      <c r="W9" s="81"/>
      <c r="X9" s="81"/>
      <c r="Y9" s="81"/>
      <c r="Z9" s="81"/>
    </row>
    <row r="10" spans="1:28" s="11" customFormat="1" ht="18.75" x14ac:dyDescent="0.2">
      <c r="A10" s="323" t="s">
        <v>6</v>
      </c>
      <c r="B10" s="323"/>
      <c r="C10" s="323"/>
      <c r="D10" s="323"/>
      <c r="E10" s="323"/>
      <c r="F10" s="323"/>
      <c r="G10" s="323"/>
      <c r="H10" s="323"/>
      <c r="I10" s="323"/>
      <c r="J10" s="323"/>
      <c r="K10" s="323"/>
      <c r="L10" s="323"/>
      <c r="M10" s="323"/>
      <c r="N10" s="323"/>
      <c r="O10" s="323"/>
      <c r="P10" s="81"/>
      <c r="Q10" s="81"/>
      <c r="R10" s="81"/>
      <c r="S10" s="81"/>
      <c r="T10" s="81"/>
      <c r="U10" s="81"/>
      <c r="V10" s="81"/>
      <c r="W10" s="81"/>
      <c r="X10" s="81"/>
      <c r="Y10" s="81"/>
      <c r="Z10" s="81"/>
    </row>
    <row r="11" spans="1:28" s="11" customFormat="1" ht="18.75" x14ac:dyDescent="0.2">
      <c r="A11" s="382"/>
      <c r="B11" s="382"/>
      <c r="C11" s="382"/>
      <c r="D11" s="382"/>
      <c r="E11" s="382"/>
      <c r="F11" s="382"/>
      <c r="G11" s="382"/>
      <c r="H11" s="382"/>
      <c r="I11" s="382"/>
      <c r="J11" s="382"/>
      <c r="K11" s="382"/>
      <c r="L11" s="382"/>
      <c r="M11" s="382"/>
      <c r="N11" s="382"/>
      <c r="O11" s="382"/>
      <c r="P11" s="81"/>
      <c r="Q11" s="81"/>
      <c r="R11" s="81"/>
      <c r="S11" s="81"/>
      <c r="T11" s="81"/>
      <c r="U11" s="81"/>
      <c r="V11" s="81"/>
      <c r="W11" s="81"/>
      <c r="X11" s="81"/>
      <c r="Y11" s="81"/>
      <c r="Z11" s="81"/>
    </row>
    <row r="12" spans="1:28" s="11" customFormat="1" ht="18.75" x14ac:dyDescent="0.2">
      <c r="A12" s="331" t="str">
        <f>'1. паспорт местоположение'!A12:C12</f>
        <v>L_NS1500.VL.0005</v>
      </c>
      <c r="B12" s="331"/>
      <c r="C12" s="331"/>
      <c r="D12" s="331"/>
      <c r="E12" s="331"/>
      <c r="F12" s="331"/>
      <c r="G12" s="331"/>
      <c r="H12" s="331"/>
      <c r="I12" s="331"/>
      <c r="J12" s="331"/>
      <c r="K12" s="331"/>
      <c r="L12" s="331"/>
      <c r="M12" s="331"/>
      <c r="N12" s="331"/>
      <c r="O12" s="331"/>
      <c r="P12" s="81"/>
      <c r="Q12" s="81"/>
      <c r="R12" s="81"/>
      <c r="S12" s="81"/>
      <c r="T12" s="81"/>
      <c r="U12" s="81"/>
      <c r="V12" s="81"/>
      <c r="W12" s="81"/>
      <c r="X12" s="81"/>
      <c r="Y12" s="81"/>
      <c r="Z12" s="81"/>
    </row>
    <row r="13" spans="1:28" s="11" customFormat="1" ht="18.75" x14ac:dyDescent="0.2">
      <c r="A13" s="323" t="s">
        <v>5</v>
      </c>
      <c r="B13" s="323"/>
      <c r="C13" s="323"/>
      <c r="D13" s="323"/>
      <c r="E13" s="323"/>
      <c r="F13" s="323"/>
      <c r="G13" s="323"/>
      <c r="H13" s="323"/>
      <c r="I13" s="323"/>
      <c r="J13" s="323"/>
      <c r="K13" s="323"/>
      <c r="L13" s="323"/>
      <c r="M13" s="323"/>
      <c r="N13" s="323"/>
      <c r="O13" s="323"/>
      <c r="P13" s="81"/>
      <c r="Q13" s="81"/>
      <c r="R13" s="81"/>
      <c r="S13" s="81"/>
      <c r="T13" s="81"/>
      <c r="U13" s="81"/>
      <c r="V13" s="81"/>
      <c r="W13" s="81"/>
      <c r="X13" s="81"/>
      <c r="Y13" s="81"/>
      <c r="Z13" s="81"/>
    </row>
    <row r="14" spans="1:28" s="8" customFormat="1" ht="15.75" customHeight="1" x14ac:dyDescent="0.2">
      <c r="A14" s="383"/>
      <c r="B14" s="383"/>
      <c r="C14" s="383"/>
      <c r="D14" s="383"/>
      <c r="E14" s="383"/>
      <c r="F14" s="383"/>
      <c r="G14" s="383"/>
      <c r="H14" s="383"/>
      <c r="I14" s="383"/>
      <c r="J14" s="383"/>
      <c r="K14" s="383"/>
      <c r="L14" s="383"/>
      <c r="M14" s="383"/>
      <c r="N14" s="383"/>
      <c r="O14" s="383"/>
      <c r="P14" s="239"/>
      <c r="Q14" s="239"/>
      <c r="R14" s="239"/>
      <c r="S14" s="239"/>
      <c r="T14" s="239"/>
      <c r="U14" s="239"/>
      <c r="V14" s="239"/>
      <c r="W14" s="239"/>
      <c r="X14" s="239"/>
      <c r="Y14" s="239"/>
      <c r="Z14" s="239"/>
    </row>
    <row r="15" spans="1:28" s="2" customFormat="1" ht="59.25" customHeight="1" x14ac:dyDescent="0.2">
      <c r="A15" s="384"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23" t="s">
        <v>4</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30"/>
      <c r="B17" s="330"/>
      <c r="C17" s="330"/>
      <c r="D17" s="330"/>
      <c r="E17" s="330"/>
      <c r="F17" s="330"/>
      <c r="G17" s="330"/>
      <c r="H17" s="330"/>
      <c r="I17" s="330"/>
      <c r="J17" s="330"/>
      <c r="K17" s="330"/>
      <c r="L17" s="330"/>
      <c r="M17" s="330"/>
      <c r="N17" s="330"/>
      <c r="O17" s="330"/>
      <c r="P17" s="238"/>
      <c r="Q17" s="238"/>
      <c r="R17" s="238"/>
      <c r="S17" s="238"/>
      <c r="T17" s="238"/>
      <c r="U17" s="238"/>
      <c r="V17" s="238"/>
      <c r="W17" s="238"/>
    </row>
    <row r="18" spans="1:26" s="2" customFormat="1" ht="91.5" customHeight="1" x14ac:dyDescent="0.2">
      <c r="A18" s="385" t="s">
        <v>362</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34" t="s">
        <v>3</v>
      </c>
      <c r="B19" s="334" t="s">
        <v>85</v>
      </c>
      <c r="C19" s="334" t="s">
        <v>84</v>
      </c>
      <c r="D19" s="334" t="s">
        <v>73</v>
      </c>
      <c r="E19" s="379" t="s">
        <v>83</v>
      </c>
      <c r="F19" s="380"/>
      <c r="G19" s="380"/>
      <c r="H19" s="380"/>
      <c r="I19" s="381"/>
      <c r="J19" s="334" t="s">
        <v>82</v>
      </c>
      <c r="K19" s="334"/>
      <c r="L19" s="334"/>
      <c r="M19" s="334"/>
      <c r="N19" s="334"/>
      <c r="O19" s="334"/>
      <c r="P19" s="238"/>
      <c r="Q19" s="238"/>
      <c r="R19" s="238"/>
      <c r="S19" s="238"/>
      <c r="T19" s="238"/>
      <c r="U19" s="238"/>
      <c r="V19" s="238"/>
      <c r="W19" s="238"/>
    </row>
    <row r="20" spans="1:26" s="2" customFormat="1" ht="51" customHeight="1" x14ac:dyDescent="0.2">
      <c r="A20" s="334"/>
      <c r="B20" s="334"/>
      <c r="C20" s="334"/>
      <c r="D20" s="334"/>
      <c r="E20" s="240" t="s">
        <v>81</v>
      </c>
      <c r="F20" s="240" t="s">
        <v>80</v>
      </c>
      <c r="G20" s="240" t="s">
        <v>79</v>
      </c>
      <c r="H20" s="240" t="s">
        <v>78</v>
      </c>
      <c r="I20" s="240" t="s">
        <v>77</v>
      </c>
      <c r="J20" s="240" t="s">
        <v>76</v>
      </c>
      <c r="K20" s="240" t="s">
        <v>2</v>
      </c>
      <c r="L20" s="41" t="s">
        <v>1</v>
      </c>
      <c r="M20" s="40" t="s">
        <v>183</v>
      </c>
      <c r="N20" s="40" t="s">
        <v>75</v>
      </c>
      <c r="O20" s="40"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W103"/>
  <sheetViews>
    <sheetView topLeftCell="AN1" zoomScale="70" zoomScaleNormal="70" workbookViewId="0">
      <selection activeCell="AY10" sqref="AY10"/>
    </sheetView>
  </sheetViews>
  <sheetFormatPr defaultRowHeight="15.75" outlineLevelRow="1" x14ac:dyDescent="0.25"/>
  <cols>
    <col min="1" max="1" width="61.7109375" style="128" customWidth="1"/>
    <col min="2" max="3" width="4.140625" style="128" customWidth="1"/>
    <col min="4" max="4" width="4.28515625" style="128" customWidth="1"/>
    <col min="5" max="22" width="4.140625" style="128" hidden="1" customWidth="1"/>
    <col min="23" max="36" width="5" style="128" hidden="1" customWidth="1"/>
    <col min="37" max="37" width="5" style="128" customWidth="1"/>
    <col min="38" max="38" width="11.7109375" style="128" customWidth="1"/>
    <col min="39" max="39" width="16.7109375" style="128" customWidth="1"/>
    <col min="40" max="40" width="22.140625" style="128" customWidth="1"/>
    <col min="41" max="41" width="20.28515625" style="128" customWidth="1"/>
    <col min="42" max="79" width="16.7109375" style="128" customWidth="1"/>
    <col min="80" max="16384" width="9.140625" style="128"/>
  </cols>
  <sheetData>
    <row r="1" spans="1:49" x14ac:dyDescent="0.25">
      <c r="AW1" s="280" t="s">
        <v>66</v>
      </c>
    </row>
    <row r="2" spans="1:49" x14ac:dyDescent="0.25">
      <c r="AW2" s="280" t="s">
        <v>8</v>
      </c>
    </row>
    <row r="3" spans="1:49" x14ac:dyDescent="0.25">
      <c r="AW3" s="280" t="s">
        <v>65</v>
      </c>
    </row>
    <row r="4" spans="1:49" s="11" customFormat="1" ht="18.75" customHeight="1" x14ac:dyDescent="0.2">
      <c r="A4" s="322" t="s">
        <v>712</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row>
    <row r="5" spans="1:49" s="11" customFormat="1" ht="18.75" x14ac:dyDescent="0.3">
      <c r="A5" s="16"/>
      <c r="I5" s="15"/>
      <c r="J5" s="15"/>
      <c r="K5" s="14"/>
    </row>
    <row r="6" spans="1:49" s="11" customFormat="1" ht="18.75" x14ac:dyDescent="0.2">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row>
    <row r="7" spans="1:49" s="11" customFormat="1" ht="18.75" x14ac:dyDescent="0.2">
      <c r="A7" s="311"/>
      <c r="B7" s="311"/>
      <c r="C7" s="311"/>
      <c r="D7" s="311"/>
      <c r="E7" s="311"/>
      <c r="F7" s="311"/>
      <c r="G7" s="311"/>
      <c r="H7" s="311"/>
      <c r="I7" s="311"/>
      <c r="J7" s="311"/>
      <c r="K7" s="311"/>
      <c r="L7" s="81"/>
      <c r="M7" s="81"/>
      <c r="N7" s="81"/>
      <c r="O7" s="81"/>
      <c r="P7" s="81"/>
      <c r="Q7" s="81"/>
      <c r="R7" s="81"/>
      <c r="S7" s="81"/>
      <c r="T7" s="81"/>
      <c r="U7" s="81"/>
      <c r="V7" s="81"/>
      <c r="W7" s="81"/>
      <c r="X7" s="81"/>
      <c r="Y7" s="81"/>
    </row>
    <row r="8" spans="1:49" s="11" customFormat="1" ht="18.75" customHeight="1" x14ac:dyDescent="0.2">
      <c r="A8" s="377" t="s">
        <v>417</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row>
    <row r="9" spans="1:49" s="11" customFormat="1" ht="18.75" customHeight="1" x14ac:dyDescent="0.2">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9" s="11" customFormat="1" ht="18.75" x14ac:dyDescent="0.2">
      <c r="A10" s="311"/>
      <c r="B10" s="311"/>
      <c r="C10" s="311"/>
      <c r="D10" s="311"/>
      <c r="E10" s="311"/>
      <c r="F10" s="311"/>
      <c r="G10" s="311"/>
      <c r="H10" s="311"/>
      <c r="I10" s="311"/>
      <c r="J10" s="311"/>
      <c r="K10" s="311"/>
      <c r="L10" s="81"/>
      <c r="M10" s="81"/>
      <c r="N10" s="81"/>
      <c r="O10" s="81"/>
      <c r="P10" s="81"/>
      <c r="Q10" s="81"/>
      <c r="R10" s="81"/>
      <c r="S10" s="81"/>
      <c r="T10" s="81"/>
      <c r="U10" s="81"/>
      <c r="V10" s="81"/>
      <c r="W10" s="81"/>
      <c r="X10" s="81"/>
      <c r="Y10" s="81"/>
    </row>
    <row r="11" spans="1:49" s="11" customFormat="1" ht="18.75" customHeight="1" x14ac:dyDescent="0.2">
      <c r="A11" s="460" t="s">
        <v>430</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row>
    <row r="12" spans="1:49" s="11" customFormat="1" ht="18.75" customHeight="1" x14ac:dyDescent="0.2">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9" s="8"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row>
    <row r="14" spans="1:49" s="2" customFormat="1" ht="12" x14ac:dyDescent="0.2">
      <c r="A14" s="460" t="s">
        <v>713</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row>
    <row r="15" spans="1:49" s="2" customFormat="1" ht="15" customHeight="1" x14ac:dyDescent="0.2">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9"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312"/>
      <c r="U16" s="312"/>
      <c r="V16" s="312"/>
    </row>
    <row r="17" spans="1:49" s="2" customFormat="1" ht="15" customHeight="1" x14ac:dyDescent="0.2">
      <c r="A17" s="325" t="s">
        <v>363</v>
      </c>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row>
    <row r="18" spans="1:49" s="11" customFormat="1" ht="18.75" customHeight="1" x14ac:dyDescent="0.2">
      <c r="A18" s="17"/>
      <c r="I18" s="15"/>
      <c r="J18" s="15"/>
      <c r="K18" s="33"/>
      <c r="AR18" s="33"/>
    </row>
    <row r="19" spans="1:49" s="11" customFormat="1" ht="18.75" customHeight="1" x14ac:dyDescent="0.3">
      <c r="A19" s="17"/>
      <c r="I19" s="15"/>
      <c r="J19" s="15"/>
      <c r="K19" s="14"/>
      <c r="AR19" s="14"/>
    </row>
    <row r="20" spans="1:49" s="11" customFormat="1" ht="18.75" x14ac:dyDescent="0.3">
      <c r="A20" s="16"/>
      <c r="I20" s="15"/>
      <c r="J20" s="15"/>
      <c r="K20" s="14"/>
      <c r="AR20" s="14"/>
    </row>
    <row r="21" spans="1:49" s="11" customFormat="1" ht="18.75" x14ac:dyDescent="0.3">
      <c r="A21" s="16"/>
      <c r="I21" s="15"/>
      <c r="J21" s="15"/>
      <c r="K21" s="14"/>
    </row>
    <row r="22" spans="1:49" x14ac:dyDescent="0.25">
      <c r="A22" s="129"/>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U22" s="280"/>
    </row>
    <row r="23" spans="1:49"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U23" s="280"/>
    </row>
    <row r="24" spans="1:49" ht="18.75" customHeight="1" thickBot="1" x14ac:dyDescent="0.3">
      <c r="A24" s="282" t="s">
        <v>239</v>
      </c>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N24" s="131"/>
      <c r="AO24" s="132"/>
      <c r="AP24" s="132"/>
      <c r="AQ24" s="132"/>
      <c r="AR24" s="132"/>
    </row>
    <row r="25" spans="1:49" ht="18.75" customHeight="1" x14ac:dyDescent="0.25">
      <c r="A25" s="461" t="s">
        <v>408</v>
      </c>
      <c r="B25" s="462"/>
      <c r="C25" s="462"/>
      <c r="D25" s="462"/>
      <c r="E25" s="462"/>
      <c r="F25" s="462"/>
      <c r="G25" s="462"/>
      <c r="H25" s="462"/>
      <c r="I25" s="462"/>
      <c r="J25" s="462"/>
      <c r="K25" s="462"/>
      <c r="L25" s="462"/>
      <c r="M25" s="462"/>
      <c r="N25" s="462"/>
      <c r="O25" s="462"/>
      <c r="P25" s="462"/>
      <c r="Q25" s="462"/>
      <c r="R25" s="462"/>
      <c r="S25" s="462"/>
      <c r="T25" s="462"/>
      <c r="U25" s="462"/>
      <c r="V25" s="462"/>
      <c r="W25" s="462"/>
      <c r="X25" s="462"/>
      <c r="Y25" s="462"/>
      <c r="Z25" s="462"/>
      <c r="AA25" s="462"/>
      <c r="AB25" s="462"/>
      <c r="AC25" s="462"/>
      <c r="AD25" s="462"/>
      <c r="AE25" s="462"/>
      <c r="AF25" s="462"/>
      <c r="AG25" s="462"/>
      <c r="AH25" s="462"/>
      <c r="AI25" s="462"/>
      <c r="AJ25" s="463"/>
      <c r="AK25" s="464">
        <f>'6.2. Паспорт фин осв ввод'!D30*1000000</f>
        <v>186420522.69000006</v>
      </c>
      <c r="AL25" s="465"/>
      <c r="AN25" s="129" t="s">
        <v>238</v>
      </c>
      <c r="AO25" s="133"/>
      <c r="AP25" s="133"/>
    </row>
    <row r="26" spans="1:49" ht="15.75" customHeight="1" x14ac:dyDescent="0.25">
      <c r="A26" s="386" t="s">
        <v>237</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8"/>
      <c r="AK26" s="389"/>
      <c r="AL26" s="390"/>
      <c r="AN26" s="391" t="s">
        <v>236</v>
      </c>
      <c r="AO26" s="392"/>
      <c r="AP26" s="134">
        <v>4.6586618872863133</v>
      </c>
    </row>
    <row r="27" spans="1:49" x14ac:dyDescent="0.25">
      <c r="A27" s="386" t="s">
        <v>235</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5">
        <v>8</v>
      </c>
      <c r="AL27" s="396"/>
      <c r="AN27" s="391" t="s">
        <v>234</v>
      </c>
      <c r="AO27" s="392"/>
      <c r="AP27" s="134">
        <v>6.3940660528998485</v>
      </c>
    </row>
    <row r="28" spans="1:49" ht="15" customHeight="1" x14ac:dyDescent="0.25">
      <c r="A28" s="386" t="s">
        <v>233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95">
        <v>1</v>
      </c>
      <c r="AL28" s="396"/>
      <c r="AN28" s="391" t="s">
        <v>410</v>
      </c>
      <c r="AO28" s="392"/>
      <c r="AP28" s="137">
        <v>298598442.0593245</v>
      </c>
      <c r="AU28" s="135"/>
      <c r="AW28" s="136"/>
    </row>
    <row r="29" spans="1:49" ht="15" customHeight="1" x14ac:dyDescent="0.25">
      <c r="A29" s="386" t="s">
        <v>232</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93">
        <v>59246.820289280004</v>
      </c>
      <c r="AL29" s="394"/>
      <c r="AN29" s="391" t="s">
        <v>411</v>
      </c>
      <c r="AO29" s="392"/>
      <c r="AP29" s="256" t="s">
        <v>627</v>
      </c>
      <c r="AU29" s="135"/>
    </row>
    <row r="30" spans="1:49" ht="15" customHeight="1" x14ac:dyDescent="0.25">
      <c r="A30" s="386" t="s">
        <v>409</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393">
        <v>1</v>
      </c>
      <c r="AL30" s="394"/>
      <c r="AU30" s="135"/>
    </row>
    <row r="31" spans="1:49" x14ac:dyDescent="0.25">
      <c r="A31" s="386" t="s">
        <v>231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397">
        <v>1</v>
      </c>
      <c r="AL31" s="398"/>
      <c r="AU31" s="135"/>
    </row>
    <row r="32" spans="1:49" x14ac:dyDescent="0.25">
      <c r="A32" s="386" t="s">
        <v>215</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397">
        <v>59246.820289280004</v>
      </c>
      <c r="AL32" s="398"/>
    </row>
    <row r="33" spans="1:49" x14ac:dyDescent="0.25">
      <c r="A33" s="386" t="s">
        <v>230</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397">
        <v>1</v>
      </c>
      <c r="AL33" s="398"/>
    </row>
    <row r="34" spans="1:49" x14ac:dyDescent="0.25">
      <c r="A34" s="386" t="s">
        <v>229</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397">
        <v>1</v>
      </c>
      <c r="AL34" s="398"/>
    </row>
    <row r="35" spans="1:49"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399"/>
      <c r="AL35" s="400"/>
    </row>
    <row r="36" spans="1:49" x14ac:dyDescent="0.25">
      <c r="A36" s="386" t="s">
        <v>208</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1">
        <v>0.2</v>
      </c>
      <c r="AL36" s="402"/>
    </row>
    <row r="37" spans="1:49" x14ac:dyDescent="0.25">
      <c r="A37" s="386" t="s">
        <v>412</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397">
        <v>0</v>
      </c>
      <c r="AL37" s="398"/>
    </row>
    <row r="38" spans="1:49" x14ac:dyDescent="0.25">
      <c r="A38" s="386" t="s">
        <v>228</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399"/>
      <c r="AL38" s="400"/>
    </row>
    <row r="39" spans="1:49" x14ac:dyDescent="0.25">
      <c r="A39" s="386" t="s">
        <v>227</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03">
        <v>0</v>
      </c>
      <c r="AL39" s="404"/>
    </row>
    <row r="40" spans="1:49" x14ac:dyDescent="0.25">
      <c r="A40" s="386" t="s">
        <v>671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399"/>
      <c r="AL40" s="400"/>
    </row>
    <row r="41" spans="1:49" x14ac:dyDescent="0.25">
      <c r="A41" s="386" t="s">
        <v>226</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1">
        <v>0</v>
      </c>
      <c r="AL41" s="402"/>
    </row>
    <row r="42" spans="1:49" x14ac:dyDescent="0.25">
      <c r="A42" s="386" t="s">
        <v>225</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01">
        <v>0</v>
      </c>
      <c r="AL42" s="402"/>
    </row>
    <row r="43" spans="1:49" x14ac:dyDescent="0.25">
      <c r="A43" s="386" t="s">
        <v>224</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01">
        <v>0</v>
      </c>
      <c r="AL43" s="402"/>
    </row>
    <row r="44" spans="1:49" x14ac:dyDescent="0.25">
      <c r="A44" s="386" t="s">
        <v>223</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401">
        <v>0.13500000000000001</v>
      </c>
      <c r="AL44" s="402"/>
    </row>
    <row r="45" spans="1:49" x14ac:dyDescent="0.25">
      <c r="A45" s="386" t="s">
        <v>222</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401">
        <v>1</v>
      </c>
      <c r="AL45" s="402"/>
    </row>
    <row r="46" spans="1:49" ht="16.5" thickBot="1" x14ac:dyDescent="0.3">
      <c r="A46" s="405" t="s">
        <v>672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08">
        <v>0.13500000000000001</v>
      </c>
      <c r="AL46" s="409"/>
    </row>
    <row r="47" spans="1:49" x14ac:dyDescent="0.25">
      <c r="A47" s="410" t="s">
        <v>221</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v>2024</v>
      </c>
      <c r="AL47" s="414"/>
      <c r="AM47" s="283">
        <v>2025</v>
      </c>
      <c r="AN47" s="257">
        <v>2026</v>
      </c>
      <c r="AO47" s="257">
        <v>2027</v>
      </c>
      <c r="AP47" s="257">
        <v>2028</v>
      </c>
      <c r="AQ47" s="257">
        <v>2029</v>
      </c>
      <c r="AR47" s="257">
        <v>2030</v>
      </c>
      <c r="AS47" s="257">
        <v>2031</v>
      </c>
      <c r="AT47" s="257">
        <v>2032</v>
      </c>
      <c r="AU47" s="257">
        <v>2033</v>
      </c>
      <c r="AV47" s="257">
        <v>2034</v>
      </c>
      <c r="AW47" s="257">
        <v>2035</v>
      </c>
    </row>
    <row r="48" spans="1:49" outlineLevel="1" x14ac:dyDescent="0.25">
      <c r="A48" s="386" t="s">
        <v>220</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8"/>
      <c r="AK48" s="415">
        <v>4.7E-2</v>
      </c>
      <c r="AL48" s="416"/>
      <c r="AM48" s="284">
        <v>0.04</v>
      </c>
      <c r="AN48" s="138">
        <v>0.04</v>
      </c>
      <c r="AO48" s="138">
        <v>0.04</v>
      </c>
      <c r="AP48" s="138">
        <v>0.04</v>
      </c>
      <c r="AQ48" s="138">
        <v>0.04</v>
      </c>
      <c r="AR48" s="138">
        <v>0.04</v>
      </c>
      <c r="AS48" s="138">
        <v>0.04</v>
      </c>
      <c r="AT48" s="138">
        <v>0.04</v>
      </c>
      <c r="AU48" s="138">
        <v>0.04</v>
      </c>
      <c r="AV48" s="138">
        <v>0.04</v>
      </c>
      <c r="AW48" s="138">
        <v>0.04</v>
      </c>
    </row>
    <row r="49" spans="1:49" outlineLevel="1" x14ac:dyDescent="0.25">
      <c r="A49" s="386" t="s">
        <v>219</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415">
        <v>4.7E-2</v>
      </c>
      <c r="AL49" s="416"/>
      <c r="AM49" s="284">
        <v>8.888000000000007E-2</v>
      </c>
      <c r="AN49" s="138">
        <v>0.1324352000000002</v>
      </c>
      <c r="AO49" s="138">
        <v>0.17773260800000035</v>
      </c>
      <c r="AP49" s="138">
        <v>0.2248419123200005</v>
      </c>
      <c r="AQ49" s="138">
        <v>0.27383558881280057</v>
      </c>
      <c r="AR49" s="138">
        <v>0.32478901236531255</v>
      </c>
      <c r="AS49" s="138">
        <v>0.37778057285992506</v>
      </c>
      <c r="AT49" s="138">
        <v>0.43289179577432213</v>
      </c>
      <c r="AU49" s="138">
        <v>0.49020746760529499</v>
      </c>
      <c r="AV49" s="138">
        <v>0.5498157663095069</v>
      </c>
      <c r="AW49" s="138">
        <v>0.61180839696188727</v>
      </c>
    </row>
    <row r="50" spans="1:49" s="129" customFormat="1" ht="16.5" thickBot="1" x14ac:dyDescent="0.3">
      <c r="A50" s="426" t="s">
        <v>413</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8"/>
      <c r="AK50" s="429">
        <v>397500</v>
      </c>
      <c r="AL50" s="430"/>
      <c r="AM50" s="285">
        <v>0</v>
      </c>
      <c r="AN50" s="139">
        <v>0</v>
      </c>
      <c r="AO50" s="139">
        <v>0</v>
      </c>
      <c r="AP50" s="139">
        <v>220030617.47002432</v>
      </c>
      <c r="AQ50" s="139">
        <v>226631536.06348547</v>
      </c>
      <c r="AR50" s="139">
        <v>233430482.41022068</v>
      </c>
      <c r="AS50" s="139">
        <v>240433396.91405475</v>
      </c>
      <c r="AT50" s="139">
        <v>247646399.05477962</v>
      </c>
      <c r="AU50" s="139">
        <v>255075791.17144933</v>
      </c>
      <c r="AV50" s="139">
        <v>262728064.76787192</v>
      </c>
      <c r="AW50" s="139">
        <v>270609906.81810147</v>
      </c>
    </row>
    <row r="51" spans="1:49" hidden="1" x14ac:dyDescent="0.25">
      <c r="A51" s="431" t="s">
        <v>414</v>
      </c>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432"/>
      <c r="AK51" s="433">
        <v>397.5</v>
      </c>
      <c r="AL51" s="433"/>
      <c r="AM51" s="286">
        <v>0</v>
      </c>
      <c r="AN51" s="258">
        <v>0</v>
      </c>
      <c r="AO51" s="258">
        <v>0</v>
      </c>
      <c r="AP51" s="258">
        <v>220030.61747002433</v>
      </c>
      <c r="AQ51" s="258">
        <v>226631.53606348549</v>
      </c>
      <c r="AR51" s="258">
        <v>233430.48241022069</v>
      </c>
      <c r="AS51" s="258">
        <v>240433.39691405476</v>
      </c>
      <c r="AT51" s="258">
        <v>247646.39905477961</v>
      </c>
      <c r="AU51" s="258">
        <v>255075.79117144932</v>
      </c>
      <c r="AV51" s="258">
        <v>262728.06476787193</v>
      </c>
      <c r="AW51" s="258">
        <v>270609.90681810147</v>
      </c>
    </row>
    <row r="52" spans="1:49" hidden="1" x14ac:dyDescent="0.25">
      <c r="A52" s="420" t="s">
        <v>415</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c r="AL52" s="422"/>
      <c r="AM52" s="287">
        <v>71.096184347136003</v>
      </c>
      <c r="AN52" s="260">
        <v>73.940031721021455</v>
      </c>
      <c r="AO52" s="260">
        <v>76.897632989862302</v>
      </c>
      <c r="AP52" s="260">
        <v>79.973538309456799</v>
      </c>
      <c r="AQ52" s="260">
        <v>83.172479841835084</v>
      </c>
      <c r="AR52" s="260">
        <v>86.499379035508483</v>
      </c>
      <c r="AS52" s="260">
        <v>89.959354196928828</v>
      </c>
      <c r="AT52" s="260">
        <v>93.55772836480601</v>
      </c>
      <c r="AU52" s="260">
        <v>0</v>
      </c>
      <c r="AV52" s="260">
        <v>655.09632880655499</v>
      </c>
      <c r="AW52" s="260">
        <v>0</v>
      </c>
    </row>
    <row r="53" spans="1:49" hidden="1" x14ac:dyDescent="0.25">
      <c r="A53" s="420" t="s">
        <v>416</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3">
        <v>0</v>
      </c>
      <c r="AL53" s="423"/>
      <c r="AM53" s="288">
        <v>71.096184347136003</v>
      </c>
      <c r="AN53" s="261">
        <v>73.940031721021455</v>
      </c>
      <c r="AO53" s="261">
        <v>76.897632989862302</v>
      </c>
      <c r="AP53" s="261">
        <v>79.973538309456799</v>
      </c>
      <c r="AQ53" s="261">
        <v>83.172479841835084</v>
      </c>
      <c r="AR53" s="261">
        <v>86.499379035508483</v>
      </c>
      <c r="AS53" s="261">
        <v>89.959354196928828</v>
      </c>
      <c r="AT53" s="261">
        <v>93.55772836480601</v>
      </c>
      <c r="AU53" s="261">
        <v>0</v>
      </c>
      <c r="AV53" s="261">
        <v>655.09632880655499</v>
      </c>
      <c r="AW53" s="261">
        <v>0</v>
      </c>
    </row>
    <row r="54" spans="1:49" ht="16.5" hidden="1" thickBot="1" x14ac:dyDescent="0.3">
      <c r="A54" s="424" t="s">
        <v>628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2"/>
      <c r="AL54" s="422"/>
      <c r="AM54" s="289"/>
      <c r="AN54" s="259"/>
      <c r="AO54" s="259"/>
      <c r="AP54" s="259"/>
      <c r="AQ54" s="259"/>
      <c r="AR54" s="259"/>
      <c r="AS54" s="259"/>
      <c r="AT54" s="259"/>
      <c r="AU54" s="259"/>
      <c r="AV54" s="259"/>
      <c r="AW54" s="259"/>
    </row>
    <row r="55" spans="1:49" hidden="1" x14ac:dyDescent="0.25"/>
    <row r="56" spans="1:49" hidden="1" x14ac:dyDescent="0.25"/>
    <row r="57" spans="1:49" hidden="1" x14ac:dyDescent="0.25"/>
    <row r="58" spans="1:49" hidden="1" x14ac:dyDescent="0.25"/>
    <row r="59" spans="1:49" hidden="1" x14ac:dyDescent="0.25"/>
    <row r="60" spans="1:49" hidden="1" x14ac:dyDescent="0.25"/>
    <row r="61" spans="1:49" hidden="1" x14ac:dyDescent="0.25"/>
    <row r="62" spans="1:49" ht="16.5" thickBot="1" x14ac:dyDescent="0.3">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1"/>
      <c r="AM62" s="141"/>
      <c r="AN62" s="141"/>
      <c r="AO62" s="141"/>
      <c r="AP62" s="141"/>
      <c r="AQ62" s="141"/>
      <c r="AR62" s="141"/>
      <c r="AS62" s="141"/>
      <c r="AT62" s="141"/>
      <c r="AU62" s="141"/>
      <c r="AV62" s="142"/>
      <c r="AW62" s="142"/>
    </row>
    <row r="63" spans="1:49" s="135" customFormat="1" x14ac:dyDescent="0.25">
      <c r="A63" s="417" t="s">
        <v>673</v>
      </c>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v>2024</v>
      </c>
      <c r="AL63" s="413"/>
      <c r="AM63" s="314">
        <v>2025</v>
      </c>
      <c r="AN63" s="314">
        <v>2026</v>
      </c>
      <c r="AO63" s="314">
        <v>2027</v>
      </c>
      <c r="AP63" s="314">
        <v>2028</v>
      </c>
      <c r="AQ63" s="314">
        <v>2029</v>
      </c>
      <c r="AR63" s="314">
        <v>2030</v>
      </c>
      <c r="AS63" s="314">
        <v>2031</v>
      </c>
      <c r="AT63" s="314">
        <v>2032</v>
      </c>
      <c r="AU63" s="314">
        <v>2033</v>
      </c>
      <c r="AV63" s="314">
        <v>2034</v>
      </c>
      <c r="AW63" s="314">
        <v>2035</v>
      </c>
    </row>
    <row r="64" spans="1:49" s="129" customFormat="1" ht="15" x14ac:dyDescent="0.25">
      <c r="A64" s="434" t="s">
        <v>218</v>
      </c>
      <c r="B64" s="435"/>
      <c r="C64" s="435"/>
      <c r="D64" s="435"/>
      <c r="E64" s="435"/>
      <c r="F64" s="435"/>
      <c r="G64" s="435"/>
      <c r="H64" s="435"/>
      <c r="I64" s="435"/>
      <c r="J64" s="435"/>
      <c r="K64" s="435"/>
      <c r="L64" s="435"/>
      <c r="M64" s="435"/>
      <c r="N64" s="435"/>
      <c r="O64" s="435"/>
      <c r="P64" s="435"/>
      <c r="Q64" s="435"/>
      <c r="R64" s="435"/>
      <c r="S64" s="435"/>
      <c r="T64" s="435"/>
      <c r="U64" s="435"/>
      <c r="V64" s="435"/>
      <c r="W64" s="435"/>
      <c r="X64" s="435"/>
      <c r="Y64" s="435"/>
      <c r="Z64" s="435"/>
      <c r="AA64" s="435"/>
      <c r="AB64" s="435"/>
      <c r="AC64" s="435"/>
      <c r="AD64" s="435"/>
      <c r="AE64" s="435"/>
      <c r="AF64" s="435"/>
      <c r="AG64" s="435"/>
      <c r="AH64" s="435"/>
      <c r="AI64" s="435"/>
      <c r="AJ64" s="435"/>
      <c r="AK64" s="438">
        <v>397500</v>
      </c>
      <c r="AL64" s="439"/>
      <c r="AM64" s="143">
        <v>0</v>
      </c>
      <c r="AN64" s="143">
        <v>0</v>
      </c>
      <c r="AO64" s="143">
        <v>0</v>
      </c>
      <c r="AP64" s="143">
        <v>220030617.47002432</v>
      </c>
      <c r="AQ64" s="143">
        <v>226631536.06348547</v>
      </c>
      <c r="AR64" s="143">
        <v>233430482.41022068</v>
      </c>
      <c r="AS64" s="143">
        <v>240433396.91405475</v>
      </c>
      <c r="AT64" s="143">
        <v>247646399.05477962</v>
      </c>
      <c r="AU64" s="143">
        <v>255075791.17144933</v>
      </c>
      <c r="AV64" s="143">
        <v>262728064.76787192</v>
      </c>
      <c r="AW64" s="143">
        <v>270609906.81810147</v>
      </c>
    </row>
    <row r="65" spans="1:49" x14ac:dyDescent="0.25">
      <c r="A65" s="434" t="s">
        <v>217</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v>0</v>
      </c>
      <c r="AL65" s="437"/>
      <c r="AM65" s="144">
        <v>-6399645.3718285598</v>
      </c>
      <c r="AN65" s="144">
        <v>-5985641.6687017027</v>
      </c>
      <c r="AO65" s="144">
        <v>-5571827.5553997708</v>
      </c>
      <c r="AP65" s="144">
        <v>-5158210.615515762</v>
      </c>
      <c r="AQ65" s="144">
        <v>-4744798.735986392</v>
      </c>
      <c r="AR65" s="144">
        <v>-4331600.1192258475</v>
      </c>
      <c r="AS65" s="144">
        <v>-3918623.2957448815</v>
      </c>
      <c r="AT65" s="144">
        <v>-3505877.1372746769</v>
      </c>
      <c r="AU65" s="144">
        <v>-3349947.5900000003</v>
      </c>
      <c r="AV65" s="144">
        <v>-4441774.8046775926</v>
      </c>
      <c r="AW65" s="144">
        <v>-3349947.5900000003</v>
      </c>
    </row>
    <row r="66" spans="1:49" x14ac:dyDescent="0.25">
      <c r="A66" s="434" t="s">
        <v>216</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5"/>
      <c r="AK66" s="436">
        <v>0</v>
      </c>
      <c r="AL66" s="437"/>
      <c r="AM66" s="144">
        <v>-59246.820289280004</v>
      </c>
      <c r="AN66" s="144">
        <v>-61616.693100851218</v>
      </c>
      <c r="AO66" s="144">
        <v>-64081.360824885262</v>
      </c>
      <c r="AP66" s="144">
        <v>-66644.615257880665</v>
      </c>
      <c r="AQ66" s="144">
        <v>-69310.399868195906</v>
      </c>
      <c r="AR66" s="144">
        <v>-72082.81586292373</v>
      </c>
      <c r="AS66" s="144">
        <v>-74966.128497440703</v>
      </c>
      <c r="AT66" s="144">
        <v>-77964.773637338352</v>
      </c>
      <c r="AU66" s="144">
        <v>0</v>
      </c>
      <c r="AV66" s="144">
        <v>-545913.6073387959</v>
      </c>
      <c r="AW66" s="144">
        <v>0</v>
      </c>
    </row>
    <row r="67" spans="1:49" x14ac:dyDescent="0.25">
      <c r="A67" s="434" t="s">
        <v>215</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6">
        <v>0</v>
      </c>
      <c r="AL67" s="437"/>
      <c r="AM67" s="144">
        <v>-59246.820289280004</v>
      </c>
      <c r="AN67" s="144">
        <v>-61616.693100851218</v>
      </c>
      <c r="AO67" s="144">
        <v>-64081.360824885262</v>
      </c>
      <c r="AP67" s="144">
        <v>-66644.615257880665</v>
      </c>
      <c r="AQ67" s="144">
        <v>-69310.399868195906</v>
      </c>
      <c r="AR67" s="144">
        <v>-72082.81586292373</v>
      </c>
      <c r="AS67" s="144">
        <v>-74966.128497440703</v>
      </c>
      <c r="AT67" s="144">
        <v>-77964.773637338352</v>
      </c>
      <c r="AU67" s="144">
        <v>0</v>
      </c>
      <c r="AV67" s="144">
        <v>-545913.6073387959</v>
      </c>
      <c r="AW67" s="144">
        <v>0</v>
      </c>
    </row>
    <row r="68" spans="1:49" x14ac:dyDescent="0.25">
      <c r="A68" s="434" t="s">
        <v>412</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5"/>
      <c r="AK68" s="436">
        <v>0</v>
      </c>
      <c r="AL68" s="437"/>
      <c r="AM68" s="144">
        <v>0</v>
      </c>
      <c r="AN68" s="144">
        <v>0</v>
      </c>
      <c r="AO68" s="144">
        <v>0</v>
      </c>
      <c r="AP68" s="144">
        <v>0</v>
      </c>
      <c r="AQ68" s="144">
        <v>0</v>
      </c>
      <c r="AR68" s="144">
        <v>0</v>
      </c>
      <c r="AS68" s="144">
        <v>0</v>
      </c>
      <c r="AT68" s="144">
        <v>0</v>
      </c>
      <c r="AU68" s="144">
        <v>0</v>
      </c>
      <c r="AV68" s="144">
        <v>0</v>
      </c>
      <c r="AW68" s="144">
        <v>0</v>
      </c>
    </row>
    <row r="69" spans="1:49" x14ac:dyDescent="0.25">
      <c r="A69" s="434" t="s">
        <v>412</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40"/>
      <c r="AL69" s="441"/>
      <c r="AM69" s="144">
        <v>0</v>
      </c>
      <c r="AN69" s="144">
        <v>0</v>
      </c>
      <c r="AO69" s="144">
        <v>0</v>
      </c>
      <c r="AP69" s="144">
        <v>0</v>
      </c>
      <c r="AQ69" s="144">
        <v>0</v>
      </c>
      <c r="AR69" s="144">
        <v>0</v>
      </c>
      <c r="AS69" s="144">
        <v>0</v>
      </c>
      <c r="AT69" s="144">
        <v>0</v>
      </c>
      <c r="AU69" s="144">
        <v>0</v>
      </c>
      <c r="AV69" s="144">
        <v>0</v>
      </c>
      <c r="AW69" s="144">
        <v>0</v>
      </c>
    </row>
    <row r="70" spans="1:49" x14ac:dyDescent="0.25">
      <c r="A70" s="434" t="s">
        <v>214</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40"/>
      <c r="AL70" s="441"/>
      <c r="AM70" s="144">
        <v>-6281151.7312500002</v>
      </c>
      <c r="AN70" s="144">
        <v>-5862408.2825000007</v>
      </c>
      <c r="AO70" s="144">
        <v>-5443664.8337500002</v>
      </c>
      <c r="AP70" s="144">
        <v>-5024921.3850000007</v>
      </c>
      <c r="AQ70" s="144">
        <v>-4606177.9362500003</v>
      </c>
      <c r="AR70" s="144">
        <v>-4187434.4875000003</v>
      </c>
      <c r="AS70" s="144">
        <v>-3768691.0387500003</v>
      </c>
      <c r="AT70" s="144">
        <v>-3349947.5900000003</v>
      </c>
      <c r="AU70" s="144">
        <v>-3349947.5900000003</v>
      </c>
      <c r="AV70" s="144">
        <v>-3349947.5900000003</v>
      </c>
      <c r="AW70" s="144">
        <v>-3349947.5900000003</v>
      </c>
    </row>
    <row r="71" spans="1:49" s="129" customFormat="1" ht="15" x14ac:dyDescent="0.25">
      <c r="A71" s="434" t="s">
        <v>674</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38">
        <v>397500</v>
      </c>
      <c r="AL71" s="439"/>
      <c r="AM71" s="143">
        <v>-6399645.3718285598</v>
      </c>
      <c r="AN71" s="143">
        <v>-5985641.6687017027</v>
      </c>
      <c r="AO71" s="143">
        <v>-5571827.5553997708</v>
      </c>
      <c r="AP71" s="143">
        <v>214872406.85450855</v>
      </c>
      <c r="AQ71" s="143">
        <v>221886737.32749909</v>
      </c>
      <c r="AR71" s="143">
        <v>229098882.29099482</v>
      </c>
      <c r="AS71" s="143">
        <v>236514773.61830986</v>
      </c>
      <c r="AT71" s="143">
        <v>244140521.91750494</v>
      </c>
      <c r="AU71" s="143">
        <v>251725843.58144933</v>
      </c>
      <c r="AV71" s="143">
        <v>258286289.96319431</v>
      </c>
      <c r="AW71" s="143">
        <v>267259959.22810146</v>
      </c>
    </row>
    <row r="72" spans="1:49" x14ac:dyDescent="0.25">
      <c r="A72" s="434" t="s">
        <v>210</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5"/>
      <c r="AK72" s="436">
        <v>0</v>
      </c>
      <c r="AL72" s="437"/>
      <c r="AM72" s="144">
        <v>-38067586.25</v>
      </c>
      <c r="AN72" s="144">
        <v>-38067586.25</v>
      </c>
      <c r="AO72" s="144">
        <v>-38067586.25</v>
      </c>
      <c r="AP72" s="144">
        <v>-38067586.25</v>
      </c>
      <c r="AQ72" s="144">
        <v>-38067586.25</v>
      </c>
      <c r="AR72" s="144">
        <v>-38067586.25</v>
      </c>
      <c r="AS72" s="144">
        <v>-38067586.25</v>
      </c>
      <c r="AT72" s="144">
        <v>-38067586.25</v>
      </c>
      <c r="AU72" s="144">
        <v>0</v>
      </c>
      <c r="AV72" s="144">
        <v>0</v>
      </c>
      <c r="AW72" s="144">
        <v>0</v>
      </c>
    </row>
    <row r="73" spans="1:49" s="129" customFormat="1" ht="15" x14ac:dyDescent="0.25">
      <c r="A73" s="434" t="s">
        <v>675</v>
      </c>
      <c r="B73" s="435"/>
      <c r="C73" s="435"/>
      <c r="D73" s="435"/>
      <c r="E73" s="435"/>
      <c r="F73" s="435"/>
      <c r="G73" s="435"/>
      <c r="H73" s="435"/>
      <c r="I73" s="435"/>
      <c r="J73" s="435"/>
      <c r="K73" s="435"/>
      <c r="L73" s="435"/>
      <c r="M73" s="435"/>
      <c r="N73" s="435"/>
      <c r="O73" s="435"/>
      <c r="P73" s="435"/>
      <c r="Q73" s="435"/>
      <c r="R73" s="435"/>
      <c r="S73" s="435"/>
      <c r="T73" s="435"/>
      <c r="U73" s="435"/>
      <c r="V73" s="435"/>
      <c r="W73" s="435"/>
      <c r="X73" s="435"/>
      <c r="Y73" s="435"/>
      <c r="Z73" s="435"/>
      <c r="AA73" s="435"/>
      <c r="AB73" s="435"/>
      <c r="AC73" s="435"/>
      <c r="AD73" s="435"/>
      <c r="AE73" s="435"/>
      <c r="AF73" s="435"/>
      <c r="AG73" s="435"/>
      <c r="AH73" s="435"/>
      <c r="AI73" s="435"/>
      <c r="AJ73" s="435"/>
      <c r="AK73" s="438">
        <v>397500</v>
      </c>
      <c r="AL73" s="439"/>
      <c r="AM73" s="143">
        <v>-44467231.621828556</v>
      </c>
      <c r="AN73" s="143">
        <v>-44053227.918701701</v>
      </c>
      <c r="AO73" s="143">
        <v>-43639413.805399768</v>
      </c>
      <c r="AP73" s="143">
        <v>176804820.60450855</v>
      </c>
      <c r="AQ73" s="143">
        <v>183819151.07749909</v>
      </c>
      <c r="AR73" s="143">
        <v>191031296.04099482</v>
      </c>
      <c r="AS73" s="143">
        <v>198447187.36830986</v>
      </c>
      <c r="AT73" s="143">
        <v>206072935.66750494</v>
      </c>
      <c r="AU73" s="143">
        <v>251725843.58144933</v>
      </c>
      <c r="AV73" s="143">
        <v>258286289.96319431</v>
      </c>
      <c r="AW73" s="143">
        <v>267259959.22810146</v>
      </c>
    </row>
    <row r="74" spans="1:49" x14ac:dyDescent="0.25">
      <c r="A74" s="434" t="s">
        <v>209</v>
      </c>
      <c r="B74" s="435"/>
      <c r="C74" s="435"/>
      <c r="D74" s="435"/>
      <c r="E74" s="435"/>
      <c r="F74" s="435"/>
      <c r="G74" s="435"/>
      <c r="H74" s="435"/>
      <c r="I74" s="435"/>
      <c r="J74" s="435"/>
      <c r="K74" s="435"/>
      <c r="L74" s="435"/>
      <c r="M74" s="435"/>
      <c r="N74" s="435"/>
      <c r="O74" s="435"/>
      <c r="P74" s="435"/>
      <c r="Q74" s="435"/>
      <c r="R74" s="435"/>
      <c r="S74" s="435"/>
      <c r="T74" s="435"/>
      <c r="U74" s="435"/>
      <c r="V74" s="435"/>
      <c r="W74" s="435"/>
      <c r="X74" s="435"/>
      <c r="Y74" s="435"/>
      <c r="Z74" s="435"/>
      <c r="AA74" s="435"/>
      <c r="AB74" s="435"/>
      <c r="AC74" s="435"/>
      <c r="AD74" s="435"/>
      <c r="AE74" s="435"/>
      <c r="AF74" s="435"/>
      <c r="AG74" s="435"/>
      <c r="AH74" s="435"/>
      <c r="AI74" s="435"/>
      <c r="AJ74" s="435"/>
      <c r="AK74" s="436">
        <v>0</v>
      </c>
      <c r="AL74" s="437"/>
      <c r="AM74" s="144">
        <v>0</v>
      </c>
      <c r="AN74" s="144">
        <v>0</v>
      </c>
      <c r="AO74" s="144">
        <v>0</v>
      </c>
      <c r="AP74" s="144">
        <v>0</v>
      </c>
      <c r="AQ74" s="144">
        <v>0</v>
      </c>
      <c r="AR74" s="144">
        <v>0</v>
      </c>
      <c r="AS74" s="144">
        <v>0</v>
      </c>
      <c r="AT74" s="144">
        <v>0</v>
      </c>
      <c r="AU74" s="144">
        <v>0</v>
      </c>
      <c r="AV74" s="144">
        <v>0</v>
      </c>
      <c r="AW74" s="144">
        <v>0</v>
      </c>
    </row>
    <row r="75" spans="1:49" s="129" customFormat="1" ht="15" x14ac:dyDescent="0.25">
      <c r="A75" s="434" t="s">
        <v>213</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5"/>
      <c r="AK75" s="438">
        <v>397500</v>
      </c>
      <c r="AL75" s="439"/>
      <c r="AM75" s="143">
        <v>-44467231.621828556</v>
      </c>
      <c r="AN75" s="143">
        <v>-44053227.918701701</v>
      </c>
      <c r="AO75" s="143">
        <v>-43639413.805399768</v>
      </c>
      <c r="AP75" s="143">
        <v>176804820.60450855</v>
      </c>
      <c r="AQ75" s="143">
        <v>183819151.07749909</v>
      </c>
      <c r="AR75" s="143">
        <v>191031296.04099482</v>
      </c>
      <c r="AS75" s="143">
        <v>198447187.36830986</v>
      </c>
      <c r="AT75" s="143">
        <v>206072935.66750494</v>
      </c>
      <c r="AU75" s="143">
        <v>251725843.58144933</v>
      </c>
      <c r="AV75" s="143">
        <v>258286289.96319431</v>
      </c>
      <c r="AW75" s="143">
        <v>267259959.22810146</v>
      </c>
    </row>
    <row r="76" spans="1:49" x14ac:dyDescent="0.25">
      <c r="A76" s="434" t="s">
        <v>208</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40"/>
      <c r="AL76" s="441"/>
      <c r="AM76" s="144">
        <v>8893446.3243657108</v>
      </c>
      <c r="AN76" s="144">
        <v>8810645.5837403405</v>
      </c>
      <c r="AO76" s="144">
        <v>8727882.761079954</v>
      </c>
      <c r="AP76" s="144">
        <v>-35360964.120901711</v>
      </c>
      <c r="AQ76" s="144">
        <v>-36763830.215499818</v>
      </c>
      <c r="AR76" s="144">
        <v>-38206259.208198965</v>
      </c>
      <c r="AS76" s="144">
        <v>-39689437.473661974</v>
      </c>
      <c r="AT76" s="144">
        <v>-41214587.133500993</v>
      </c>
      <c r="AU76" s="144">
        <v>-50345168.71628987</v>
      </c>
      <c r="AV76" s="144">
        <v>-51657257.992638864</v>
      </c>
      <c r="AW76" s="144">
        <v>-53451991.845620297</v>
      </c>
    </row>
    <row r="77" spans="1:49" ht="16.5" thickBot="1" x14ac:dyDescent="0.3">
      <c r="A77" s="443" t="s">
        <v>212</v>
      </c>
      <c r="B77" s="444"/>
      <c r="C77" s="444"/>
      <c r="D77" s="444"/>
      <c r="E77" s="444"/>
      <c r="F77" s="444"/>
      <c r="G77" s="444"/>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5">
        <v>397500</v>
      </c>
      <c r="AL77" s="446"/>
      <c r="AM77" s="145">
        <v>-35573785.297462843</v>
      </c>
      <c r="AN77" s="145">
        <v>-35242582.334961362</v>
      </c>
      <c r="AO77" s="145">
        <v>-34911531.044319816</v>
      </c>
      <c r="AP77" s="145">
        <v>141443856.48360685</v>
      </c>
      <c r="AQ77" s="145">
        <v>147055320.86199927</v>
      </c>
      <c r="AR77" s="145">
        <v>152825036.83279586</v>
      </c>
      <c r="AS77" s="145">
        <v>158757749.8946479</v>
      </c>
      <c r="AT77" s="145">
        <v>164858348.53400394</v>
      </c>
      <c r="AU77" s="145">
        <v>201380674.86515945</v>
      </c>
      <c r="AV77" s="145">
        <v>206629031.97055545</v>
      </c>
      <c r="AW77" s="145">
        <v>213807967.38248116</v>
      </c>
    </row>
    <row r="78" spans="1:49" s="148" customFormat="1" ht="16.5" thickBot="1" x14ac:dyDescent="0.3">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c r="AC78" s="146"/>
      <c r="AD78" s="146"/>
      <c r="AE78" s="146"/>
      <c r="AF78" s="146"/>
      <c r="AG78" s="146"/>
      <c r="AH78" s="146"/>
      <c r="AI78" s="146"/>
      <c r="AJ78" s="146"/>
      <c r="AK78" s="442">
        <v>0</v>
      </c>
      <c r="AL78" s="442"/>
      <c r="AM78" s="147">
        <v>1</v>
      </c>
      <c r="AN78" s="147">
        <v>2</v>
      </c>
      <c r="AO78" s="147">
        <v>3</v>
      </c>
      <c r="AP78" s="147">
        <v>4</v>
      </c>
      <c r="AQ78" s="147">
        <v>5</v>
      </c>
      <c r="AR78" s="147">
        <v>6</v>
      </c>
      <c r="AS78" s="147">
        <v>7</v>
      </c>
      <c r="AT78" s="147">
        <v>8</v>
      </c>
      <c r="AU78" s="147">
        <v>9</v>
      </c>
      <c r="AV78" s="147">
        <v>10</v>
      </c>
      <c r="AW78" s="147">
        <v>11</v>
      </c>
    </row>
    <row r="79" spans="1:49" x14ac:dyDescent="0.25">
      <c r="A79" s="417" t="s">
        <v>211</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9">
        <v>2024</v>
      </c>
      <c r="AL79" s="413"/>
      <c r="AM79" s="314">
        <v>2025</v>
      </c>
      <c r="AN79" s="314">
        <v>2026</v>
      </c>
      <c r="AO79" s="314">
        <v>2027</v>
      </c>
      <c r="AP79" s="314">
        <v>2028</v>
      </c>
      <c r="AQ79" s="314">
        <v>2029</v>
      </c>
      <c r="AR79" s="314">
        <v>2030</v>
      </c>
      <c r="AS79" s="314">
        <v>2031</v>
      </c>
      <c r="AT79" s="314">
        <v>2032</v>
      </c>
      <c r="AU79" s="314">
        <v>2033</v>
      </c>
      <c r="AV79" s="314">
        <v>2034</v>
      </c>
      <c r="AW79" s="314">
        <v>2035</v>
      </c>
    </row>
    <row r="80" spans="1:49" s="129" customFormat="1" ht="15" x14ac:dyDescent="0.25">
      <c r="A80" s="434" t="s">
        <v>675</v>
      </c>
      <c r="B80" s="435"/>
      <c r="C80" s="435"/>
      <c r="D80" s="435"/>
      <c r="E80" s="435"/>
      <c r="F80" s="435"/>
      <c r="G80" s="435"/>
      <c r="H80" s="435"/>
      <c r="I80" s="435"/>
      <c r="J80" s="435"/>
      <c r="K80" s="435"/>
      <c r="L80" s="435"/>
      <c r="M80" s="435"/>
      <c r="N80" s="435"/>
      <c r="O80" s="435"/>
      <c r="P80" s="435"/>
      <c r="Q80" s="435"/>
      <c r="R80" s="435"/>
      <c r="S80" s="435"/>
      <c r="T80" s="435"/>
      <c r="U80" s="435"/>
      <c r="V80" s="435"/>
      <c r="W80" s="435"/>
      <c r="X80" s="435"/>
      <c r="Y80" s="435"/>
      <c r="Z80" s="435"/>
      <c r="AA80" s="435"/>
      <c r="AB80" s="435"/>
      <c r="AC80" s="435"/>
      <c r="AD80" s="435"/>
      <c r="AE80" s="435"/>
      <c r="AF80" s="435"/>
      <c r="AG80" s="435"/>
      <c r="AH80" s="435"/>
      <c r="AI80" s="435"/>
      <c r="AJ80" s="435"/>
      <c r="AK80" s="438">
        <v>397500</v>
      </c>
      <c r="AL80" s="439"/>
      <c r="AM80" s="143">
        <v>-44467231.621828556</v>
      </c>
      <c r="AN80" s="143">
        <v>-44053227.918701701</v>
      </c>
      <c r="AO80" s="143">
        <v>-43639413.805399768</v>
      </c>
      <c r="AP80" s="143">
        <v>176804820.60450855</v>
      </c>
      <c r="AQ80" s="143">
        <v>183819151.07749909</v>
      </c>
      <c r="AR80" s="143">
        <v>191031296.04099482</v>
      </c>
      <c r="AS80" s="143">
        <v>198447187.36830986</v>
      </c>
      <c r="AT80" s="143">
        <v>206072935.66750494</v>
      </c>
      <c r="AU80" s="143">
        <v>251725843.58144933</v>
      </c>
      <c r="AV80" s="143">
        <v>258286289.96319431</v>
      </c>
      <c r="AW80" s="143">
        <v>267259959.22810146</v>
      </c>
    </row>
    <row r="81" spans="1:49" x14ac:dyDescent="0.25">
      <c r="A81" s="434" t="s">
        <v>210</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v>0</v>
      </c>
      <c r="AL81" s="437"/>
      <c r="AM81" s="144">
        <v>38067586.25</v>
      </c>
      <c r="AN81" s="144">
        <v>38067586.25</v>
      </c>
      <c r="AO81" s="144">
        <v>38067586.25</v>
      </c>
      <c r="AP81" s="144">
        <v>38067586.25</v>
      </c>
      <c r="AQ81" s="144">
        <v>38067586.25</v>
      </c>
      <c r="AR81" s="144">
        <v>38067586.25</v>
      </c>
      <c r="AS81" s="144">
        <v>38067586.25</v>
      </c>
      <c r="AT81" s="144">
        <v>38067586.25</v>
      </c>
      <c r="AU81" s="144">
        <v>0</v>
      </c>
      <c r="AV81" s="144">
        <v>0</v>
      </c>
      <c r="AW81" s="144">
        <v>0</v>
      </c>
    </row>
    <row r="82" spans="1:49" x14ac:dyDescent="0.25">
      <c r="A82" s="434" t="s">
        <v>209</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6">
        <v>0</v>
      </c>
      <c r="AL82" s="437"/>
      <c r="AM82" s="144">
        <v>0</v>
      </c>
      <c r="AN82" s="144">
        <v>0</v>
      </c>
      <c r="AO82" s="144">
        <v>0</v>
      </c>
      <c r="AP82" s="144">
        <v>0</v>
      </c>
      <c r="AQ82" s="144">
        <v>0</v>
      </c>
      <c r="AR82" s="144">
        <v>0</v>
      </c>
      <c r="AS82" s="144">
        <v>0</v>
      </c>
      <c r="AT82" s="144">
        <v>0</v>
      </c>
      <c r="AU82" s="144">
        <v>0</v>
      </c>
      <c r="AV82" s="144">
        <v>0</v>
      </c>
      <c r="AW82" s="144">
        <v>0</v>
      </c>
    </row>
    <row r="83" spans="1:49" x14ac:dyDescent="0.25">
      <c r="A83" s="434" t="s">
        <v>208</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6">
        <v>0</v>
      </c>
      <c r="AL83" s="437"/>
      <c r="AM83" s="144">
        <v>0</v>
      </c>
      <c r="AN83" s="144">
        <v>0</v>
      </c>
      <c r="AO83" s="144">
        <v>0</v>
      </c>
      <c r="AP83" s="144">
        <v>-8928989.4517157078</v>
      </c>
      <c r="AQ83" s="144">
        <v>-36763830.215499818</v>
      </c>
      <c r="AR83" s="144">
        <v>-38206259.208198965</v>
      </c>
      <c r="AS83" s="144">
        <v>-39689437.473661974</v>
      </c>
      <c r="AT83" s="144">
        <v>-41214587.133500978</v>
      </c>
      <c r="AU83" s="144">
        <v>-50345168.716289878</v>
      </c>
      <c r="AV83" s="144">
        <v>-51657257.992638856</v>
      </c>
      <c r="AW83" s="144">
        <v>-53451991.845620304</v>
      </c>
    </row>
    <row r="84" spans="1:49" x14ac:dyDescent="0.25">
      <c r="A84" s="434" t="s">
        <v>207</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68">
        <v>-60828638</v>
      </c>
      <c r="AL84" s="469"/>
      <c r="AM84" s="149">
        <v>-23698.728115715086</v>
      </c>
      <c r="AN84" s="149">
        <v>-24646.677240334451</v>
      </c>
      <c r="AO84" s="149">
        <v>-25632.544329956174</v>
      </c>
      <c r="AP84" s="149">
        <v>43979465.647901714</v>
      </c>
      <c r="AQ84" s="149">
        <v>16923150.301784292</v>
      </c>
      <c r="AR84" s="149">
        <v>0</v>
      </c>
      <c r="AS84" s="149">
        <v>0</v>
      </c>
      <c r="AT84" s="149">
        <v>0</v>
      </c>
      <c r="AU84" s="149">
        <v>0</v>
      </c>
      <c r="AV84" s="149">
        <v>0</v>
      </c>
      <c r="AW84" s="149">
        <v>0</v>
      </c>
    </row>
    <row r="85" spans="1:49" x14ac:dyDescent="0.25">
      <c r="A85" s="434" t="s">
        <v>206</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36">
        <v>0</v>
      </c>
      <c r="AL85" s="437"/>
      <c r="AM85" s="144">
        <v>0</v>
      </c>
      <c r="AN85" s="144">
        <v>0</v>
      </c>
      <c r="AO85" s="144">
        <v>0</v>
      </c>
      <c r="AP85" s="144">
        <v>0</v>
      </c>
      <c r="AQ85" s="144">
        <v>0</v>
      </c>
      <c r="AR85" s="144">
        <v>0</v>
      </c>
      <c r="AS85" s="144">
        <v>0</v>
      </c>
      <c r="AT85" s="144">
        <v>0</v>
      </c>
      <c r="AU85" s="144">
        <v>0</v>
      </c>
      <c r="AV85" s="144">
        <v>0</v>
      </c>
      <c r="AW85" s="144">
        <v>0</v>
      </c>
    </row>
    <row r="86" spans="1:49" x14ac:dyDescent="0.25">
      <c r="A86" s="434" t="s">
        <v>205</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5"/>
      <c r="AK86" s="436">
        <v>-304540690</v>
      </c>
      <c r="AL86" s="437"/>
      <c r="AM86" s="144">
        <v>0</v>
      </c>
      <c r="AN86" s="144">
        <v>0</v>
      </c>
      <c r="AO86" s="144">
        <v>0</v>
      </c>
      <c r="AP86" s="144">
        <v>0</v>
      </c>
      <c r="AQ86" s="144">
        <v>0</v>
      </c>
      <c r="AR86" s="144">
        <v>0</v>
      </c>
      <c r="AS86" s="144">
        <v>0</v>
      </c>
      <c r="AT86" s="144">
        <v>0</v>
      </c>
      <c r="AU86" s="144">
        <v>0</v>
      </c>
      <c r="AV86" s="144">
        <v>0</v>
      </c>
      <c r="AW86" s="144">
        <v>0</v>
      </c>
    </row>
    <row r="87" spans="1:49" x14ac:dyDescent="0.25">
      <c r="A87" s="434" t="s">
        <v>204</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5"/>
      <c r="AK87" s="436">
        <v>0</v>
      </c>
      <c r="AL87" s="437"/>
      <c r="AM87" s="144">
        <v>0</v>
      </c>
      <c r="AN87" s="144">
        <v>0</v>
      </c>
      <c r="AO87" s="144">
        <v>0</v>
      </c>
      <c r="AP87" s="144">
        <v>0</v>
      </c>
      <c r="AQ87" s="144">
        <v>0</v>
      </c>
      <c r="AR87" s="144">
        <v>0</v>
      </c>
      <c r="AS87" s="144">
        <v>0</v>
      </c>
      <c r="AT87" s="144">
        <v>0</v>
      </c>
      <c r="AU87" s="144">
        <v>0</v>
      </c>
      <c r="AV87" s="144">
        <v>0</v>
      </c>
      <c r="AW87" s="144">
        <v>0</v>
      </c>
    </row>
    <row r="88" spans="1:49" s="129" customFormat="1" ht="15" x14ac:dyDescent="0.25">
      <c r="A88" s="434" t="s">
        <v>203</v>
      </c>
      <c r="B88" s="435"/>
      <c r="C88" s="435"/>
      <c r="D88" s="435"/>
      <c r="E88" s="435"/>
      <c r="F88" s="435"/>
      <c r="G88" s="435"/>
      <c r="H88" s="435"/>
      <c r="I88" s="435"/>
      <c r="J88" s="435"/>
      <c r="K88" s="435"/>
      <c r="L88" s="435"/>
      <c r="M88" s="435"/>
      <c r="N88" s="435"/>
      <c r="O88" s="435"/>
      <c r="P88" s="435"/>
      <c r="Q88" s="435"/>
      <c r="R88" s="435"/>
      <c r="S88" s="435"/>
      <c r="T88" s="435"/>
      <c r="U88" s="435"/>
      <c r="V88" s="435"/>
      <c r="W88" s="435"/>
      <c r="X88" s="435"/>
      <c r="Y88" s="435"/>
      <c r="Z88" s="435"/>
      <c r="AA88" s="435"/>
      <c r="AB88" s="435"/>
      <c r="AC88" s="435"/>
      <c r="AD88" s="435"/>
      <c r="AE88" s="435"/>
      <c r="AF88" s="435"/>
      <c r="AG88" s="435"/>
      <c r="AH88" s="435"/>
      <c r="AI88" s="435"/>
      <c r="AJ88" s="435"/>
      <c r="AK88" s="438">
        <v>-364971828</v>
      </c>
      <c r="AL88" s="439"/>
      <c r="AM88" s="143">
        <v>-6423344.0999442711</v>
      </c>
      <c r="AN88" s="143">
        <v>-6010288.3459420353</v>
      </c>
      <c r="AO88" s="143">
        <v>-5597460.0997297242</v>
      </c>
      <c r="AP88" s="143">
        <v>249922883.05069456</v>
      </c>
      <c r="AQ88" s="143">
        <v>202046057.41378355</v>
      </c>
      <c r="AR88" s="143">
        <v>190892623.08279586</v>
      </c>
      <c r="AS88" s="143">
        <v>196825336.1446479</v>
      </c>
      <c r="AT88" s="143">
        <v>202925934.78400397</v>
      </c>
      <c r="AU88" s="143">
        <v>201380674.86515945</v>
      </c>
      <c r="AV88" s="143">
        <v>206629031.97055545</v>
      </c>
      <c r="AW88" s="143">
        <v>213807967.38248116</v>
      </c>
    </row>
    <row r="89" spans="1:49" s="129" customFormat="1" ht="15" x14ac:dyDescent="0.25">
      <c r="A89" s="434" t="s">
        <v>676</v>
      </c>
      <c r="B89" s="435"/>
      <c r="C89" s="435"/>
      <c r="D89" s="435"/>
      <c r="E89" s="435"/>
      <c r="F89" s="435"/>
      <c r="G89" s="435"/>
      <c r="H89" s="435"/>
      <c r="I89" s="435"/>
      <c r="J89" s="435"/>
      <c r="K89" s="435"/>
      <c r="L89" s="435"/>
      <c r="M89" s="435"/>
      <c r="N89" s="435"/>
      <c r="O89" s="435"/>
      <c r="P89" s="435"/>
      <c r="Q89" s="435"/>
      <c r="R89" s="435"/>
      <c r="S89" s="435"/>
      <c r="T89" s="435"/>
      <c r="U89" s="435"/>
      <c r="V89" s="435"/>
      <c r="W89" s="435"/>
      <c r="X89" s="435"/>
      <c r="Y89" s="435"/>
      <c r="Z89" s="435"/>
      <c r="AA89" s="435"/>
      <c r="AB89" s="435"/>
      <c r="AC89" s="435"/>
      <c r="AD89" s="435"/>
      <c r="AE89" s="435"/>
      <c r="AF89" s="435"/>
      <c r="AG89" s="435"/>
      <c r="AH89" s="435"/>
      <c r="AI89" s="435"/>
      <c r="AJ89" s="435"/>
      <c r="AK89" s="438">
        <v>-364971828</v>
      </c>
      <c r="AL89" s="439"/>
      <c r="AM89" s="143">
        <v>-371395172.09994429</v>
      </c>
      <c r="AN89" s="143">
        <v>-377405460.44588631</v>
      </c>
      <c r="AO89" s="143">
        <v>-383002920.54561603</v>
      </c>
      <c r="AP89" s="143">
        <v>-133080037.49492148</v>
      </c>
      <c r="AQ89" s="143">
        <v>68966019.918862075</v>
      </c>
      <c r="AR89" s="143">
        <v>259858643.00165793</v>
      </c>
      <c r="AS89" s="143">
        <v>456683979.1463058</v>
      </c>
      <c r="AT89" s="143">
        <v>659609913.93030977</v>
      </c>
      <c r="AU89" s="143">
        <v>860990588.79546928</v>
      </c>
      <c r="AV89" s="143">
        <v>1067619620.7660247</v>
      </c>
      <c r="AW89" s="143">
        <v>1281427588.1485059</v>
      </c>
    </row>
    <row r="90" spans="1:49" x14ac:dyDescent="0.25">
      <c r="A90" s="434" t="s">
        <v>202</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56">
        <v>1</v>
      </c>
      <c r="AL90" s="457"/>
      <c r="AM90" s="150">
        <v>0.88105726872246692</v>
      </c>
      <c r="AN90" s="150">
        <v>0.77626191076869333</v>
      </c>
      <c r="AO90" s="150">
        <v>0.68393119891514842</v>
      </c>
      <c r="AP90" s="150">
        <v>0.60258255411026285</v>
      </c>
      <c r="AQ90" s="150">
        <v>0.53090973930419638</v>
      </c>
      <c r="AR90" s="150">
        <v>0.4677618848495122</v>
      </c>
      <c r="AS90" s="150">
        <v>0.41212500867798435</v>
      </c>
      <c r="AT90" s="150">
        <v>0.3631057345180479</v>
      </c>
      <c r="AU90" s="150">
        <v>0.31991694671193649</v>
      </c>
      <c r="AV90" s="150">
        <v>0.28186515128804979</v>
      </c>
      <c r="AW90" s="150">
        <v>0.24833934034189409</v>
      </c>
    </row>
    <row r="91" spans="1:49" s="129" customFormat="1" ht="14.25" x14ac:dyDescent="0.25">
      <c r="A91" s="447" t="s">
        <v>677</v>
      </c>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c r="AB91" s="448"/>
      <c r="AC91" s="448"/>
      <c r="AD91" s="448"/>
      <c r="AE91" s="448"/>
      <c r="AF91" s="448"/>
      <c r="AG91" s="448"/>
      <c r="AH91" s="448"/>
      <c r="AI91" s="448"/>
      <c r="AJ91" s="448"/>
      <c r="AK91" s="458">
        <v>-364971828</v>
      </c>
      <c r="AL91" s="459"/>
      <c r="AM91" s="151">
        <v>-5659334.0087614721</v>
      </c>
      <c r="AN91" s="151">
        <v>-4665557.9156917734</v>
      </c>
      <c r="AO91" s="151">
        <v>-3828277.5968878567</v>
      </c>
      <c r="AP91" s="151">
        <v>150599169.19928804</v>
      </c>
      <c r="AQ91" s="151">
        <v>107268219.66899252</v>
      </c>
      <c r="AR91" s="151">
        <v>89292293.177076086</v>
      </c>
      <c r="AS91" s="151">
        <v>81116643.366660208</v>
      </c>
      <c r="AT91" s="151">
        <v>73683570.602507249</v>
      </c>
      <c r="AU91" s="151">
        <v>64425090.629651025</v>
      </c>
      <c r="AV91" s="151">
        <v>58241523.356883891</v>
      </c>
      <c r="AW91" s="151">
        <v>53096929.579606578</v>
      </c>
    </row>
    <row r="92" spans="1:49" s="129" customFormat="1" ht="14.25" x14ac:dyDescent="0.25">
      <c r="A92" s="447" t="s">
        <v>678</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58">
        <v>-364971828</v>
      </c>
      <c r="AL92" s="459"/>
      <c r="AM92" s="151">
        <v>-370631162.00876147</v>
      </c>
      <c r="AN92" s="151">
        <v>-375296719.92445326</v>
      </c>
      <c r="AO92" s="151">
        <v>-379124997.52134109</v>
      </c>
      <c r="AP92" s="151">
        <v>-228525828.32205305</v>
      </c>
      <c r="AQ92" s="151">
        <v>-121257608.65306053</v>
      </c>
      <c r="AR92" s="151">
        <v>-31965315.475984439</v>
      </c>
      <c r="AS92" s="151">
        <v>49151327.890675768</v>
      </c>
      <c r="AT92" s="151">
        <v>122834898.49318302</v>
      </c>
      <c r="AU92" s="151">
        <v>187259989.12283403</v>
      </c>
      <c r="AV92" s="151">
        <v>245501512.47971791</v>
      </c>
      <c r="AW92" s="151">
        <v>298598442.0593245</v>
      </c>
    </row>
    <row r="93" spans="1:49" s="129" customFormat="1" ht="14.25" x14ac:dyDescent="0.25">
      <c r="A93" s="447" t="s">
        <v>679</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8"/>
      <c r="AK93" s="466">
        <v>0</v>
      </c>
      <c r="AL93" s="467"/>
      <c r="AM93" s="152">
        <v>0</v>
      </c>
      <c r="AN93" s="152">
        <v>0</v>
      </c>
      <c r="AO93" s="152">
        <v>0</v>
      </c>
      <c r="AP93" s="152">
        <v>0</v>
      </c>
      <c r="AQ93" s="152">
        <v>3.8758852688088208E-2</v>
      </c>
      <c r="AR93" s="152">
        <v>0.11418313569127303</v>
      </c>
      <c r="AS93" s="152">
        <v>0.16217209125731746</v>
      </c>
      <c r="AT93" s="152">
        <v>0.19415473881095724</v>
      </c>
      <c r="AU93" s="152">
        <v>0.21548173398473258</v>
      </c>
      <c r="AV93" s="152">
        <v>0.23063588426039972</v>
      </c>
      <c r="AW93" s="152">
        <v>0.2417162697154609</v>
      </c>
    </row>
    <row r="94" spans="1:49" s="129" customFormat="1" ht="14.25" x14ac:dyDescent="0.25">
      <c r="A94" s="447" t="s">
        <v>680</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8"/>
      <c r="AK94" s="449">
        <v>0</v>
      </c>
      <c r="AL94" s="450"/>
      <c r="AM94" s="153">
        <v>0</v>
      </c>
      <c r="AN94" s="153">
        <v>0</v>
      </c>
      <c r="AO94" s="153">
        <v>0</v>
      </c>
      <c r="AP94" s="153">
        <v>0</v>
      </c>
      <c r="AQ94" s="153">
        <v>4.6586618872863133</v>
      </c>
      <c r="AR94" s="153">
        <v>0</v>
      </c>
      <c r="AS94" s="153">
        <v>0</v>
      </c>
      <c r="AT94" s="153">
        <v>0</v>
      </c>
      <c r="AU94" s="153">
        <v>0</v>
      </c>
      <c r="AV94" s="153">
        <v>0</v>
      </c>
      <c r="AW94" s="153">
        <v>0</v>
      </c>
    </row>
    <row r="95" spans="1:49" s="129" customFormat="1" ht="15" thickBot="1" x14ac:dyDescent="0.3">
      <c r="A95" s="451" t="s">
        <v>681</v>
      </c>
      <c r="B95" s="452"/>
      <c r="C95" s="452"/>
      <c r="D95" s="452"/>
      <c r="E95" s="452"/>
      <c r="F95" s="452"/>
      <c r="G95" s="452"/>
      <c r="H95" s="452"/>
      <c r="I95" s="452"/>
      <c r="J95" s="452"/>
      <c r="K95" s="452"/>
      <c r="L95" s="452"/>
      <c r="M95" s="452"/>
      <c r="N95" s="452"/>
      <c r="O95" s="452"/>
      <c r="P95" s="452"/>
      <c r="Q95" s="452"/>
      <c r="R95" s="452"/>
      <c r="S95" s="452"/>
      <c r="T95" s="452"/>
      <c r="U95" s="452"/>
      <c r="V95" s="452"/>
      <c r="W95" s="452"/>
      <c r="X95" s="452"/>
      <c r="Y95" s="452"/>
      <c r="Z95" s="452"/>
      <c r="AA95" s="452"/>
      <c r="AB95" s="452"/>
      <c r="AC95" s="452"/>
      <c r="AD95" s="452"/>
      <c r="AE95" s="452"/>
      <c r="AF95" s="452"/>
      <c r="AG95" s="452"/>
      <c r="AH95" s="452"/>
      <c r="AI95" s="452"/>
      <c r="AJ95" s="452"/>
      <c r="AK95" s="453">
        <v>0</v>
      </c>
      <c r="AL95" s="454"/>
      <c r="AM95" s="154">
        <v>0</v>
      </c>
      <c r="AN95" s="154">
        <v>0</v>
      </c>
      <c r="AO95" s="154">
        <v>0</v>
      </c>
      <c r="AP95" s="154">
        <v>0</v>
      </c>
      <c r="AQ95" s="154">
        <v>0</v>
      </c>
      <c r="AR95" s="154">
        <v>0</v>
      </c>
      <c r="AS95" s="154">
        <v>6.3940660528998485</v>
      </c>
      <c r="AT95" s="154">
        <v>0</v>
      </c>
      <c r="AU95" s="154">
        <v>0</v>
      </c>
      <c r="AV95" s="154">
        <v>0</v>
      </c>
      <c r="AW95" s="154">
        <v>0</v>
      </c>
    </row>
    <row r="96" spans="1:49" x14ac:dyDescent="0.25">
      <c r="AM96" s="290"/>
      <c r="AN96" s="290"/>
      <c r="AO96" s="290"/>
      <c r="AP96" s="290"/>
      <c r="AQ96" s="290"/>
      <c r="AR96" s="290"/>
      <c r="AS96" s="290"/>
      <c r="AT96" s="290"/>
    </row>
    <row r="97" spans="1:47" x14ac:dyDescent="0.25">
      <c r="A97" s="455"/>
      <c r="B97" s="455"/>
      <c r="C97" s="455"/>
      <c r="D97" s="455"/>
      <c r="E97" s="455"/>
      <c r="F97" s="455"/>
      <c r="G97" s="455"/>
      <c r="H97" s="455"/>
      <c r="I97" s="455"/>
      <c r="J97" s="455"/>
      <c r="K97" s="455"/>
      <c r="L97" s="455"/>
      <c r="M97" s="455"/>
      <c r="N97" s="455"/>
      <c r="O97" s="455"/>
      <c r="P97" s="455"/>
      <c r="Q97" s="455"/>
      <c r="R97" s="455"/>
      <c r="S97" s="455"/>
      <c r="T97" s="455"/>
      <c r="U97" s="455"/>
      <c r="V97" s="455"/>
      <c r="W97" s="455"/>
      <c r="X97" s="455"/>
      <c r="Y97" s="455"/>
      <c r="Z97" s="455"/>
      <c r="AA97" s="455"/>
      <c r="AB97" s="455"/>
      <c r="AC97" s="455"/>
      <c r="AD97" s="455"/>
      <c r="AE97" s="455"/>
      <c r="AF97" s="455"/>
      <c r="AG97" s="455"/>
      <c r="AH97" s="455"/>
      <c r="AI97" s="455"/>
      <c r="AJ97" s="455"/>
      <c r="AK97" s="455"/>
      <c r="AL97" s="455"/>
      <c r="AM97" s="455"/>
      <c r="AN97" s="455"/>
      <c r="AO97" s="455"/>
      <c r="AP97" s="455"/>
      <c r="AQ97" s="455"/>
      <c r="AR97" s="455"/>
      <c r="AS97" s="455"/>
      <c r="AT97" s="455"/>
      <c r="AU97" s="455"/>
    </row>
    <row r="99" spans="1:47" x14ac:dyDescent="0.25">
      <c r="AM99" s="290"/>
    </row>
    <row r="101" spans="1:47" x14ac:dyDescent="0.25">
      <c r="AM101" s="128" t="s">
        <v>412</v>
      </c>
    </row>
    <row r="102" spans="1:47" ht="27.75" x14ac:dyDescent="0.25">
      <c r="AL102" s="281"/>
    </row>
    <row r="103" spans="1:47" ht="27.75" x14ac:dyDescent="0.25">
      <c r="AL103" s="281"/>
    </row>
  </sheetData>
  <mergeCells count="139">
    <mergeCell ref="A4:AR4"/>
    <mergeCell ref="A6:AR6"/>
    <mergeCell ref="A8:AR8"/>
    <mergeCell ref="A11:AR11"/>
    <mergeCell ref="A14:AR14"/>
    <mergeCell ref="A17:AR17"/>
    <mergeCell ref="A25:AJ25"/>
    <mergeCell ref="AK25:AL25"/>
    <mergeCell ref="A93:AJ93"/>
    <mergeCell ref="AK93:AL93"/>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94:AJ94"/>
    <mergeCell ref="AK94:AL94"/>
    <mergeCell ref="A95:AJ95"/>
    <mergeCell ref="AK95:AL95"/>
    <mergeCell ref="A97:AU97"/>
    <mergeCell ref="A90:AJ90"/>
    <mergeCell ref="AK90:AL90"/>
    <mergeCell ref="A91:AJ91"/>
    <mergeCell ref="AK91:AL91"/>
    <mergeCell ref="A92:AJ92"/>
    <mergeCell ref="AK92:AL92"/>
    <mergeCell ref="A82:AJ82"/>
    <mergeCell ref="AK82:AL82"/>
    <mergeCell ref="A83:AJ83"/>
    <mergeCell ref="AK83:AL83"/>
    <mergeCell ref="AK78:AL78"/>
    <mergeCell ref="AK79:AL79"/>
    <mergeCell ref="A80:AJ80"/>
    <mergeCell ref="AK80:AL80"/>
    <mergeCell ref="A75:AJ75"/>
    <mergeCell ref="AK75:AL75"/>
    <mergeCell ref="A76:AJ76"/>
    <mergeCell ref="AK76:AL76"/>
    <mergeCell ref="A77:AJ77"/>
    <mergeCell ref="AK77:AL77"/>
    <mergeCell ref="A79:AJ79"/>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4:AJ64"/>
    <mergeCell ref="AK64:AL64"/>
    <mergeCell ref="A65:AJ65"/>
    <mergeCell ref="AK65:AL65"/>
    <mergeCell ref="A63:AJ63"/>
    <mergeCell ref="AK63:AL63"/>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15:AR15"/>
    <mergeCell ref="A26:AJ26"/>
    <mergeCell ref="AK26:AL26"/>
    <mergeCell ref="A9:AR9"/>
    <mergeCell ref="A12:AR12"/>
    <mergeCell ref="AN26:AO26"/>
    <mergeCell ref="AK29:AL29"/>
    <mergeCell ref="AN29:AO29"/>
    <mergeCell ref="A30:AJ30"/>
    <mergeCell ref="AK30:AL30"/>
    <mergeCell ref="AK27:AL27"/>
    <mergeCell ref="AN27:AO27"/>
    <mergeCell ref="A28:AJ28"/>
    <mergeCell ref="AK28:AL28"/>
    <mergeCell ref="AN28:AO28"/>
    <mergeCell ref="A27:AJ27"/>
    <mergeCell ref="A29:AJ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30" sqref="B30"/>
    </sheetView>
  </sheetViews>
  <sheetFormatPr defaultRowHeight="15.75" x14ac:dyDescent="0.25"/>
  <cols>
    <col min="1" max="1" width="9.140625" style="53"/>
    <col min="2" max="2" width="37.7109375" style="53" customWidth="1"/>
    <col min="3" max="3" width="19.85546875" style="156" customWidth="1"/>
    <col min="4" max="4" width="15.42578125" style="156" customWidth="1"/>
    <col min="5" max="6" width="0" style="53" hidden="1" customWidth="1"/>
    <col min="7" max="7" width="16.5703125" style="53" bestFit="1"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66</v>
      </c>
    </row>
    <row r="2" spans="1:44" ht="18.75" x14ac:dyDescent="0.3">
      <c r="L2" s="14" t="s">
        <v>8</v>
      </c>
    </row>
    <row r="3" spans="1:44" ht="18.75" x14ac:dyDescent="0.3">
      <c r="L3" s="14" t="s">
        <v>65</v>
      </c>
    </row>
    <row r="4" spans="1:44" ht="18.75" x14ac:dyDescent="0.3">
      <c r="K4" s="14"/>
    </row>
    <row r="5" spans="1:44" x14ac:dyDescent="0.25">
      <c r="A5" s="322" t="str">
        <f>'3.3 паспорт описание'!A5:C5</f>
        <v>Год раскрытия информации: 2025 год</v>
      </c>
      <c r="B5" s="322"/>
      <c r="C5" s="322"/>
      <c r="D5" s="322"/>
      <c r="E5" s="322"/>
      <c r="F5" s="322"/>
      <c r="G5" s="322"/>
      <c r="H5" s="322"/>
      <c r="I5" s="322"/>
      <c r="J5" s="322"/>
      <c r="K5" s="322"/>
      <c r="L5" s="322"/>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x14ac:dyDescent="0.3">
      <c r="K6" s="14"/>
    </row>
    <row r="7" spans="1:44" ht="18.75" x14ac:dyDescent="0.25">
      <c r="A7" s="326" t="s">
        <v>7</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3" t="s">
        <v>6</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2" t="str">
        <f>'1. паспорт местоположение'!A12:C12</f>
        <v>L_NS1500.VL.0005</v>
      </c>
      <c r="B12" s="332"/>
      <c r="C12" s="332"/>
      <c r="D12" s="332"/>
      <c r="E12" s="332"/>
      <c r="F12" s="332"/>
      <c r="G12" s="332"/>
      <c r="H12" s="332"/>
      <c r="I12" s="332"/>
      <c r="J12" s="332"/>
      <c r="K12" s="332"/>
      <c r="L12" s="332"/>
    </row>
    <row r="13" spans="1:44" x14ac:dyDescent="0.25">
      <c r="A13" s="323" t="s">
        <v>5</v>
      </c>
      <c r="B13" s="323"/>
      <c r="C13" s="323"/>
      <c r="D13" s="323"/>
      <c r="E13" s="323"/>
      <c r="F13" s="323"/>
      <c r="G13" s="323"/>
      <c r="H13" s="323"/>
      <c r="I13" s="323"/>
      <c r="J13" s="323"/>
      <c r="K13" s="323"/>
      <c r="L13" s="323"/>
    </row>
    <row r="14" spans="1:44" ht="18.75" x14ac:dyDescent="0.25">
      <c r="A14" s="333"/>
      <c r="B14" s="333"/>
      <c r="C14" s="333"/>
      <c r="D14" s="333"/>
      <c r="E14" s="333"/>
      <c r="F14" s="333"/>
      <c r="G14" s="333"/>
      <c r="H14" s="333"/>
      <c r="I14" s="333"/>
      <c r="J14" s="333"/>
      <c r="K14" s="333"/>
      <c r="L14" s="333"/>
    </row>
    <row r="15" spans="1:44" ht="33" customHeight="1" x14ac:dyDescent="0.25">
      <c r="A15" s="329"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29"/>
      <c r="C15" s="329"/>
      <c r="D15" s="329"/>
      <c r="E15" s="329"/>
      <c r="F15" s="329"/>
      <c r="G15" s="329"/>
      <c r="H15" s="329"/>
      <c r="I15" s="329"/>
      <c r="J15" s="329"/>
      <c r="K15" s="329"/>
      <c r="L15" s="329"/>
    </row>
    <row r="16" spans="1:44" x14ac:dyDescent="0.25">
      <c r="A16" s="323" t="s">
        <v>4</v>
      </c>
      <c r="B16" s="323"/>
      <c r="C16" s="323"/>
      <c r="D16" s="323"/>
      <c r="E16" s="323"/>
      <c r="F16" s="323"/>
      <c r="G16" s="323"/>
      <c r="H16" s="323"/>
      <c r="I16" s="323"/>
      <c r="J16" s="323"/>
      <c r="K16" s="323"/>
      <c r="L16" s="323"/>
    </row>
    <row r="17" spans="1:12" ht="15.75" customHeight="1" x14ac:dyDescent="0.25">
      <c r="L17" s="67"/>
    </row>
    <row r="18" spans="1:12" x14ac:dyDescent="0.25">
      <c r="K18" s="66"/>
    </row>
    <row r="19" spans="1:12" ht="15.75" customHeight="1" x14ac:dyDescent="0.25">
      <c r="A19" s="480" t="s">
        <v>364</v>
      </c>
      <c r="B19" s="480"/>
      <c r="C19" s="480"/>
      <c r="D19" s="480"/>
      <c r="E19" s="480"/>
      <c r="F19" s="480"/>
      <c r="G19" s="480"/>
      <c r="H19" s="480"/>
      <c r="I19" s="480"/>
      <c r="J19" s="480"/>
      <c r="K19" s="480"/>
      <c r="L19" s="480"/>
    </row>
    <row r="20" spans="1:12" x14ac:dyDescent="0.25">
      <c r="A20" s="54"/>
      <c r="B20" s="54"/>
      <c r="C20" s="157"/>
      <c r="D20" s="157"/>
      <c r="E20" s="65"/>
      <c r="F20" s="65"/>
      <c r="G20" s="65"/>
      <c r="H20" s="65"/>
      <c r="I20" s="65"/>
      <c r="J20" s="65"/>
      <c r="K20" s="65"/>
      <c r="L20" s="65"/>
    </row>
    <row r="21" spans="1:12" ht="28.5" customHeight="1" x14ac:dyDescent="0.25">
      <c r="A21" s="470" t="s">
        <v>179</v>
      </c>
      <c r="B21" s="470" t="s">
        <v>178</v>
      </c>
      <c r="C21" s="476" t="s">
        <v>299</v>
      </c>
      <c r="D21" s="476"/>
      <c r="E21" s="476"/>
      <c r="F21" s="476"/>
      <c r="G21" s="476"/>
      <c r="H21" s="476"/>
      <c r="I21" s="471" t="s">
        <v>177</v>
      </c>
      <c r="J21" s="473" t="s">
        <v>301</v>
      </c>
      <c r="K21" s="470" t="s">
        <v>176</v>
      </c>
      <c r="L21" s="472" t="s">
        <v>300</v>
      </c>
    </row>
    <row r="22" spans="1:12" ht="58.5" customHeight="1" x14ac:dyDescent="0.25">
      <c r="A22" s="470"/>
      <c r="B22" s="470"/>
      <c r="C22" s="477" t="s">
        <v>0</v>
      </c>
      <c r="D22" s="477"/>
      <c r="E22" s="76"/>
      <c r="F22" s="77"/>
      <c r="G22" s="478" t="s">
        <v>557</v>
      </c>
      <c r="H22" s="479"/>
      <c r="I22" s="471"/>
      <c r="J22" s="474"/>
      <c r="K22" s="470"/>
      <c r="L22" s="472"/>
    </row>
    <row r="23" spans="1:12" ht="47.25" x14ac:dyDescent="0.25">
      <c r="A23" s="470"/>
      <c r="B23" s="470"/>
      <c r="C23" s="158" t="s">
        <v>175</v>
      </c>
      <c r="D23" s="158" t="s">
        <v>174</v>
      </c>
      <c r="E23" s="64" t="s">
        <v>175</v>
      </c>
      <c r="F23" s="64" t="s">
        <v>174</v>
      </c>
      <c r="G23" s="64" t="s">
        <v>175</v>
      </c>
      <c r="H23" s="64" t="s">
        <v>174</v>
      </c>
      <c r="I23" s="471"/>
      <c r="J23" s="475"/>
      <c r="K23" s="470"/>
      <c r="L23" s="472"/>
    </row>
    <row r="24" spans="1:12" x14ac:dyDescent="0.25">
      <c r="A24" s="172">
        <v>1</v>
      </c>
      <c r="B24" s="172">
        <v>2</v>
      </c>
      <c r="C24" s="158">
        <v>3</v>
      </c>
      <c r="D24" s="158">
        <v>4</v>
      </c>
      <c r="E24" s="64">
        <v>5</v>
      </c>
      <c r="F24" s="64">
        <v>6</v>
      </c>
      <c r="G24" s="64">
        <v>7</v>
      </c>
      <c r="H24" s="64">
        <v>8</v>
      </c>
      <c r="I24" s="64">
        <v>9</v>
      </c>
      <c r="J24" s="64">
        <v>10</v>
      </c>
      <c r="K24" s="64">
        <v>11</v>
      </c>
      <c r="L24" s="64">
        <v>12</v>
      </c>
    </row>
    <row r="25" spans="1:12" ht="31.5" x14ac:dyDescent="0.25">
      <c r="A25" s="60">
        <v>1</v>
      </c>
      <c r="B25" s="61" t="s">
        <v>173</v>
      </c>
      <c r="C25" s="159"/>
      <c r="D25" s="114"/>
      <c r="E25" s="62"/>
      <c r="F25" s="62"/>
      <c r="G25" s="100"/>
      <c r="H25" s="101"/>
      <c r="I25" s="62"/>
      <c r="J25" s="62"/>
      <c r="K25" s="58"/>
      <c r="L25" s="69"/>
    </row>
    <row r="26" spans="1:12" ht="21.75" customHeight="1" x14ac:dyDescent="0.25">
      <c r="A26" s="60" t="s">
        <v>172</v>
      </c>
      <c r="B26" s="63" t="s">
        <v>306</v>
      </c>
      <c r="C26" s="125">
        <v>43983</v>
      </c>
      <c r="D26" s="125">
        <v>44012</v>
      </c>
      <c r="E26" s="62"/>
      <c r="F26" s="62"/>
      <c r="G26" s="125">
        <v>43983</v>
      </c>
      <c r="H26" s="125">
        <v>44012</v>
      </c>
      <c r="I26" s="62">
        <v>100</v>
      </c>
      <c r="J26" s="62">
        <v>100</v>
      </c>
      <c r="K26" s="58"/>
      <c r="L26" s="58"/>
    </row>
    <row r="27" spans="1:12" s="55" customFormat="1" ht="39" customHeight="1" x14ac:dyDescent="0.25">
      <c r="A27" s="60" t="s">
        <v>171</v>
      </c>
      <c r="B27" s="63" t="s">
        <v>308</v>
      </c>
      <c r="C27" s="112" t="s">
        <v>399</v>
      </c>
      <c r="D27" s="114"/>
      <c r="E27" s="62"/>
      <c r="F27" s="62"/>
      <c r="G27" s="112" t="s">
        <v>399</v>
      </c>
      <c r="H27" s="114"/>
      <c r="I27" s="62"/>
      <c r="J27" s="62"/>
      <c r="K27" s="58"/>
      <c r="L27" s="58"/>
    </row>
    <row r="28" spans="1:12" s="55" customFormat="1" ht="70.5" customHeight="1" x14ac:dyDescent="0.25">
      <c r="A28" s="60" t="s">
        <v>307</v>
      </c>
      <c r="B28" s="63" t="s">
        <v>312</v>
      </c>
      <c r="C28" s="125" t="s">
        <v>449</v>
      </c>
      <c r="D28" s="125"/>
      <c r="E28" s="113"/>
      <c r="F28" s="113"/>
      <c r="G28" s="125" t="s">
        <v>449</v>
      </c>
      <c r="H28" s="125"/>
      <c r="I28" s="101"/>
      <c r="J28" s="101"/>
      <c r="K28" s="58"/>
      <c r="L28" s="58"/>
    </row>
    <row r="29" spans="1:12" s="55" customFormat="1" ht="54" customHeight="1" x14ac:dyDescent="0.25">
      <c r="A29" s="60" t="s">
        <v>170</v>
      </c>
      <c r="B29" s="63" t="s">
        <v>311</v>
      </c>
      <c r="C29" s="125" t="s">
        <v>399</v>
      </c>
      <c r="D29" s="125"/>
      <c r="E29" s="113"/>
      <c r="F29" s="113"/>
      <c r="G29" s="125" t="s">
        <v>399</v>
      </c>
      <c r="H29" s="125"/>
      <c r="I29" s="62"/>
      <c r="J29" s="62"/>
      <c r="K29" s="58"/>
      <c r="L29" s="58"/>
    </row>
    <row r="30" spans="1:12" s="55" customFormat="1" ht="55.5" customHeight="1" x14ac:dyDescent="0.25">
      <c r="A30" s="60" t="s">
        <v>169</v>
      </c>
      <c r="B30" s="63" t="s">
        <v>313</v>
      </c>
      <c r="C30" s="207">
        <v>44280</v>
      </c>
      <c r="D30" s="207">
        <v>45412</v>
      </c>
      <c r="E30" s="113"/>
      <c r="F30" s="113"/>
      <c r="G30" s="207">
        <v>44280</v>
      </c>
      <c r="H30" s="207">
        <v>45596</v>
      </c>
      <c r="I30" s="114">
        <v>100</v>
      </c>
      <c r="J30" s="114">
        <v>100</v>
      </c>
      <c r="K30" s="58"/>
      <c r="L30" s="58"/>
    </row>
    <row r="31" spans="1:12" s="55" customFormat="1" ht="37.5" customHeight="1" x14ac:dyDescent="0.25">
      <c r="A31" s="60" t="s">
        <v>168</v>
      </c>
      <c r="B31" s="59" t="s">
        <v>309</v>
      </c>
      <c r="C31" s="207">
        <v>44252</v>
      </c>
      <c r="D31" s="207">
        <v>44280</v>
      </c>
      <c r="E31" s="113"/>
      <c r="F31" s="113"/>
      <c r="G31" s="207">
        <v>44252</v>
      </c>
      <c r="H31" s="207">
        <v>44280</v>
      </c>
      <c r="I31" s="114">
        <v>100</v>
      </c>
      <c r="J31" s="114">
        <v>100</v>
      </c>
      <c r="K31" s="58"/>
      <c r="L31" s="58"/>
    </row>
    <row r="32" spans="1:12" s="55" customFormat="1" ht="31.5" x14ac:dyDescent="0.25">
      <c r="A32" s="60" t="s">
        <v>166</v>
      </c>
      <c r="B32" s="59" t="s">
        <v>314</v>
      </c>
      <c r="C32" s="208">
        <v>44634</v>
      </c>
      <c r="D32" s="207">
        <v>45442</v>
      </c>
      <c r="E32" s="113"/>
      <c r="F32" s="113"/>
      <c r="G32" s="208">
        <v>44634</v>
      </c>
      <c r="H32" s="207">
        <v>45534</v>
      </c>
      <c r="I32" s="114">
        <v>100</v>
      </c>
      <c r="J32" s="114">
        <v>100</v>
      </c>
      <c r="K32" s="267"/>
      <c r="L32" s="58"/>
    </row>
    <row r="33" spans="1:12" s="55" customFormat="1" ht="37.5" customHeight="1" x14ac:dyDescent="0.25">
      <c r="A33" s="60" t="s">
        <v>324</v>
      </c>
      <c r="B33" s="59" t="s">
        <v>253</v>
      </c>
      <c r="C33" s="209">
        <v>44936</v>
      </c>
      <c r="D33" s="207">
        <v>45626</v>
      </c>
      <c r="E33" s="113"/>
      <c r="F33" s="113"/>
      <c r="G33" s="209">
        <v>44936</v>
      </c>
      <c r="H33" s="207">
        <v>45616</v>
      </c>
      <c r="I33" s="114">
        <v>100</v>
      </c>
      <c r="J33" s="114">
        <v>100</v>
      </c>
      <c r="K33" s="267"/>
      <c r="L33" s="58"/>
    </row>
    <row r="34" spans="1:12" s="55" customFormat="1" ht="47.25" customHeight="1" x14ac:dyDescent="0.25">
      <c r="A34" s="60" t="s">
        <v>325</v>
      </c>
      <c r="B34" s="59" t="s">
        <v>318</v>
      </c>
      <c r="C34" s="210" t="s">
        <v>399</v>
      </c>
      <c r="D34" s="101"/>
      <c r="E34" s="116"/>
      <c r="F34" s="116"/>
      <c r="G34" s="210" t="s">
        <v>399</v>
      </c>
      <c r="H34" s="101"/>
      <c r="I34" s="268"/>
      <c r="J34" s="268"/>
      <c r="K34" s="267"/>
      <c r="L34" s="58"/>
    </row>
    <row r="35" spans="1:12" s="55" customFormat="1" ht="49.5" customHeight="1" x14ac:dyDescent="0.25">
      <c r="A35" s="60" t="s">
        <v>326</v>
      </c>
      <c r="B35" s="59" t="s">
        <v>167</v>
      </c>
      <c r="C35" s="209">
        <v>44967</v>
      </c>
      <c r="D35" s="207">
        <v>45626</v>
      </c>
      <c r="E35" s="116"/>
      <c r="F35" s="116"/>
      <c r="G35" s="209">
        <v>44967</v>
      </c>
      <c r="H35" s="207">
        <v>45626</v>
      </c>
      <c r="I35" s="114">
        <v>100</v>
      </c>
      <c r="J35" s="114">
        <v>100</v>
      </c>
      <c r="K35" s="267"/>
      <c r="L35" s="58"/>
    </row>
    <row r="36" spans="1:12" ht="37.5" customHeight="1" x14ac:dyDescent="0.25">
      <c r="A36" s="60" t="s">
        <v>327</v>
      </c>
      <c r="B36" s="59" t="s">
        <v>310</v>
      </c>
      <c r="C36" s="125" t="s">
        <v>398</v>
      </c>
      <c r="D36" s="126"/>
      <c r="E36" s="118"/>
      <c r="F36" s="119"/>
      <c r="G36" s="125" t="s">
        <v>398</v>
      </c>
      <c r="H36" s="126"/>
      <c r="I36" s="269"/>
      <c r="J36" s="269"/>
      <c r="K36" s="267"/>
      <c r="L36" s="58"/>
    </row>
    <row r="37" spans="1:12" x14ac:dyDescent="0.25">
      <c r="A37" s="232" t="s">
        <v>328</v>
      </c>
      <c r="B37" s="233" t="s">
        <v>165</v>
      </c>
      <c r="C37" s="115">
        <v>44596</v>
      </c>
      <c r="D37" s="115">
        <v>45473</v>
      </c>
      <c r="E37" s="234"/>
      <c r="F37" s="235"/>
      <c r="G37" s="115">
        <v>44596</v>
      </c>
      <c r="H37" s="115">
        <v>45565</v>
      </c>
      <c r="I37" s="236">
        <v>100</v>
      </c>
      <c r="J37" s="236">
        <v>100</v>
      </c>
      <c r="K37" s="267"/>
      <c r="L37" s="120"/>
    </row>
    <row r="38" spans="1:12" x14ac:dyDescent="0.25">
      <c r="A38" s="60" t="s">
        <v>433</v>
      </c>
      <c r="B38" s="61" t="s">
        <v>164</v>
      </c>
      <c r="C38" s="112"/>
      <c r="D38" s="117"/>
      <c r="E38" s="120"/>
      <c r="F38" s="120"/>
      <c r="G38" s="112"/>
      <c r="H38" s="117"/>
      <c r="I38" s="58"/>
      <c r="J38" s="58"/>
      <c r="K38" s="58"/>
      <c r="L38" s="58"/>
    </row>
    <row r="39" spans="1:12" ht="63" customHeight="1" x14ac:dyDescent="0.25">
      <c r="A39" s="60">
        <v>2</v>
      </c>
      <c r="B39" s="59" t="s">
        <v>315</v>
      </c>
      <c r="C39" s="124">
        <v>44986</v>
      </c>
      <c r="D39" s="124">
        <v>47360</v>
      </c>
      <c r="E39" s="120"/>
      <c r="F39" s="120"/>
      <c r="G39" s="124">
        <v>44927</v>
      </c>
      <c r="H39" s="124">
        <v>44960</v>
      </c>
      <c r="I39" s="114">
        <v>100</v>
      </c>
      <c r="J39" s="114">
        <v>100</v>
      </c>
      <c r="K39" s="267"/>
      <c r="L39" s="58"/>
    </row>
    <row r="40" spans="1:12" ht="33.75" customHeight="1" x14ac:dyDescent="0.25">
      <c r="A40" s="60" t="s">
        <v>163</v>
      </c>
      <c r="B40" s="59" t="s">
        <v>317</v>
      </c>
      <c r="C40" s="125">
        <v>45017</v>
      </c>
      <c r="D40" s="126">
        <v>47391</v>
      </c>
      <c r="E40" s="120"/>
      <c r="F40" s="120"/>
      <c r="G40" s="125">
        <v>44961</v>
      </c>
      <c r="H40" s="126">
        <v>45015</v>
      </c>
      <c r="I40" s="114">
        <v>100</v>
      </c>
      <c r="J40" s="114">
        <v>100</v>
      </c>
      <c r="K40" s="267"/>
      <c r="L40" s="58"/>
    </row>
    <row r="41" spans="1:12" ht="63" customHeight="1" x14ac:dyDescent="0.25">
      <c r="A41" s="60" t="s">
        <v>162</v>
      </c>
      <c r="B41" s="61" t="s">
        <v>395</v>
      </c>
      <c r="C41" s="112"/>
      <c r="D41" s="117"/>
      <c r="E41" s="120"/>
      <c r="F41" s="120"/>
      <c r="G41" s="112"/>
      <c r="H41" s="117"/>
      <c r="I41" s="58"/>
      <c r="J41" s="58"/>
      <c r="K41" s="267"/>
      <c r="L41" s="58"/>
    </row>
    <row r="42" spans="1:12" ht="58.5" customHeight="1" x14ac:dyDescent="0.25">
      <c r="A42" s="60">
        <v>3</v>
      </c>
      <c r="B42" s="59" t="s">
        <v>316</v>
      </c>
      <c r="C42" s="125">
        <v>45078</v>
      </c>
      <c r="D42" s="126">
        <v>47421</v>
      </c>
      <c r="E42" s="120"/>
      <c r="F42" s="120"/>
      <c r="G42" s="125">
        <v>45017</v>
      </c>
      <c r="H42" s="126">
        <v>45046</v>
      </c>
      <c r="I42" s="114">
        <v>100</v>
      </c>
      <c r="J42" s="114">
        <v>100</v>
      </c>
      <c r="K42" s="267"/>
      <c r="L42" s="58"/>
    </row>
    <row r="43" spans="1:12" ht="34.5" customHeight="1" x14ac:dyDescent="0.25">
      <c r="A43" s="60" t="s">
        <v>161</v>
      </c>
      <c r="B43" s="59" t="s">
        <v>159</v>
      </c>
      <c r="C43" s="125">
        <v>45047</v>
      </c>
      <c r="D43" s="124">
        <v>47406</v>
      </c>
      <c r="E43" s="120"/>
      <c r="F43" s="120"/>
      <c r="G43" s="125">
        <v>45078</v>
      </c>
      <c r="H43" s="124">
        <v>45107</v>
      </c>
      <c r="I43" s="114">
        <v>100</v>
      </c>
      <c r="J43" s="114">
        <v>100</v>
      </c>
      <c r="K43" s="267"/>
      <c r="L43" s="58"/>
    </row>
    <row r="44" spans="1:12" ht="24.75" customHeight="1" x14ac:dyDescent="0.25">
      <c r="A44" s="60" t="s">
        <v>160</v>
      </c>
      <c r="B44" s="59" t="s">
        <v>157</v>
      </c>
      <c r="C44" s="125">
        <v>45047</v>
      </c>
      <c r="D44" s="124">
        <v>47421</v>
      </c>
      <c r="E44" s="120"/>
      <c r="F44" s="120"/>
      <c r="G44" s="125">
        <v>45108</v>
      </c>
      <c r="H44" s="124">
        <v>45168</v>
      </c>
      <c r="I44" s="114">
        <v>100</v>
      </c>
      <c r="J44" s="114">
        <v>100</v>
      </c>
      <c r="K44" s="267"/>
      <c r="L44" s="58"/>
    </row>
    <row r="45" spans="1:12" ht="90.75" customHeight="1" x14ac:dyDescent="0.25">
      <c r="A45" s="60" t="s">
        <v>158</v>
      </c>
      <c r="B45" s="59" t="s">
        <v>320</v>
      </c>
      <c r="C45" s="125" t="s">
        <v>399</v>
      </c>
      <c r="D45" s="126"/>
      <c r="E45" s="120"/>
      <c r="F45" s="120"/>
      <c r="G45" s="125" t="s">
        <v>399</v>
      </c>
      <c r="H45" s="126"/>
      <c r="I45" s="58"/>
      <c r="J45" s="58"/>
      <c r="K45" s="267"/>
      <c r="L45" s="58"/>
    </row>
    <row r="46" spans="1:12" ht="167.25" customHeight="1" x14ac:dyDescent="0.25">
      <c r="A46" s="60" t="s">
        <v>156</v>
      </c>
      <c r="B46" s="59" t="s">
        <v>319</v>
      </c>
      <c r="C46" s="125" t="s">
        <v>399</v>
      </c>
      <c r="D46" s="126"/>
      <c r="E46" s="120"/>
      <c r="F46" s="120"/>
      <c r="G46" s="125" t="s">
        <v>399</v>
      </c>
      <c r="H46" s="126"/>
      <c r="I46" s="58"/>
      <c r="J46" s="58"/>
      <c r="K46" s="267"/>
      <c r="L46" s="58"/>
    </row>
    <row r="47" spans="1:12" ht="30.75" customHeight="1" x14ac:dyDescent="0.25">
      <c r="A47" s="60" t="s">
        <v>154</v>
      </c>
      <c r="B47" s="59" t="s">
        <v>155</v>
      </c>
      <c r="C47" s="124">
        <v>45078</v>
      </c>
      <c r="D47" s="126">
        <v>47437</v>
      </c>
      <c r="E47" s="120"/>
      <c r="F47" s="120"/>
      <c r="G47" s="124">
        <v>45179</v>
      </c>
      <c r="H47" s="126">
        <v>45184</v>
      </c>
      <c r="I47" s="114">
        <v>100</v>
      </c>
      <c r="J47" s="114">
        <v>100</v>
      </c>
      <c r="K47" s="267"/>
      <c r="L47" s="58"/>
    </row>
    <row r="48" spans="1:12" ht="37.5" customHeight="1" x14ac:dyDescent="0.25">
      <c r="A48" s="60" t="s">
        <v>434</v>
      </c>
      <c r="B48" s="61" t="s">
        <v>153</v>
      </c>
      <c r="C48" s="112"/>
      <c r="D48" s="117"/>
      <c r="E48" s="120"/>
      <c r="F48" s="120"/>
      <c r="G48" s="112"/>
      <c r="H48" s="117"/>
      <c r="I48" s="58"/>
      <c r="J48" s="58"/>
      <c r="K48" s="267"/>
      <c r="L48" s="58"/>
    </row>
    <row r="49" spans="1:12" ht="35.25" customHeight="1" x14ac:dyDescent="0.25">
      <c r="A49" s="60">
        <v>4</v>
      </c>
      <c r="B49" s="59" t="s">
        <v>151</v>
      </c>
      <c r="C49" s="124">
        <v>45078</v>
      </c>
      <c r="D49" s="124">
        <v>47447</v>
      </c>
      <c r="E49" s="120"/>
      <c r="F49" s="120"/>
      <c r="G49" s="124">
        <v>45184</v>
      </c>
      <c r="H49" s="124">
        <v>45188</v>
      </c>
      <c r="I49" s="114">
        <v>100</v>
      </c>
      <c r="J49" s="114">
        <v>100</v>
      </c>
      <c r="K49" s="267"/>
      <c r="L49" s="58"/>
    </row>
    <row r="50" spans="1:12" ht="86.25" customHeight="1" x14ac:dyDescent="0.25">
      <c r="A50" s="60" t="s">
        <v>152</v>
      </c>
      <c r="B50" s="59" t="s">
        <v>435</v>
      </c>
      <c r="C50" s="124">
        <v>45245</v>
      </c>
      <c r="D50" s="124">
        <v>47452</v>
      </c>
      <c r="E50" s="120"/>
      <c r="F50" s="120"/>
      <c r="G50" s="124">
        <v>45189</v>
      </c>
      <c r="H50" s="124">
        <v>45198</v>
      </c>
      <c r="I50" s="114">
        <v>100</v>
      </c>
      <c r="J50" s="114">
        <v>100</v>
      </c>
      <c r="K50" s="267"/>
      <c r="L50" s="58"/>
    </row>
    <row r="51" spans="1:12" ht="77.25" customHeight="1" x14ac:dyDescent="0.25">
      <c r="A51" s="60" t="s">
        <v>150</v>
      </c>
      <c r="B51" s="59" t="s">
        <v>321</v>
      </c>
      <c r="C51" s="124" t="s">
        <v>399</v>
      </c>
      <c r="D51" s="124"/>
      <c r="E51" s="120"/>
      <c r="F51" s="120"/>
      <c r="G51" s="124" t="s">
        <v>399</v>
      </c>
      <c r="H51" s="124"/>
      <c r="I51" s="58"/>
      <c r="J51" s="58"/>
      <c r="K51" s="267"/>
      <c r="L51" s="58"/>
    </row>
    <row r="52" spans="1:12" ht="71.25" customHeight="1" x14ac:dyDescent="0.25">
      <c r="A52" s="60" t="s">
        <v>148</v>
      </c>
      <c r="B52" s="59" t="s">
        <v>149</v>
      </c>
      <c r="C52" s="124">
        <v>45168</v>
      </c>
      <c r="D52" s="124">
        <v>47482</v>
      </c>
      <c r="E52" s="120"/>
      <c r="F52" s="120"/>
      <c r="G52" s="124">
        <v>45194</v>
      </c>
      <c r="H52" s="124">
        <v>45198</v>
      </c>
      <c r="I52" s="114">
        <v>100</v>
      </c>
      <c r="J52" s="114">
        <v>100</v>
      </c>
      <c r="K52" s="267"/>
      <c r="L52" s="58"/>
    </row>
    <row r="53" spans="1:12" ht="48" customHeight="1" x14ac:dyDescent="0.25">
      <c r="A53" s="60" t="s">
        <v>146</v>
      </c>
      <c r="B53" s="80" t="s">
        <v>322</v>
      </c>
      <c r="C53" s="124">
        <v>45260</v>
      </c>
      <c r="D53" s="124">
        <v>47482</v>
      </c>
      <c r="E53" s="120"/>
      <c r="F53" s="120"/>
      <c r="G53" s="124">
        <v>45200</v>
      </c>
      <c r="H53" s="124">
        <v>45209</v>
      </c>
      <c r="I53" s="114">
        <v>100</v>
      </c>
      <c r="J53" s="114">
        <v>100</v>
      </c>
      <c r="K53" s="267"/>
      <c r="L53" s="58"/>
    </row>
    <row r="54" spans="1:12" ht="46.5" customHeight="1" x14ac:dyDescent="0.25">
      <c r="A54" s="60" t="s">
        <v>323</v>
      </c>
      <c r="B54" s="59" t="s">
        <v>147</v>
      </c>
      <c r="C54" s="124" t="s">
        <v>399</v>
      </c>
      <c r="D54" s="124"/>
      <c r="E54" s="120"/>
      <c r="F54" s="120"/>
      <c r="G54" s="124" t="s">
        <v>399</v>
      </c>
      <c r="H54" s="124"/>
      <c r="I54" s="58"/>
      <c r="J54" s="58"/>
      <c r="K54" s="267"/>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4" zoomScale="70" zoomScaleNormal="55" zoomScaleSheetLayoutView="70" workbookViewId="0">
      <selection activeCell="G24" sqref="G24"/>
    </sheetView>
  </sheetViews>
  <sheetFormatPr defaultRowHeight="15.75" x14ac:dyDescent="0.25"/>
  <cols>
    <col min="1" max="1" width="9.140625" style="52"/>
    <col min="2" max="2" width="57.85546875" style="52" customWidth="1"/>
    <col min="3" max="3" width="16.5703125" style="52" customWidth="1"/>
    <col min="4" max="4" width="15.28515625" style="52" customWidth="1"/>
    <col min="5" max="5" width="20.42578125" style="52" customWidth="1"/>
    <col min="6" max="6" width="18.7109375" style="52" customWidth="1"/>
    <col min="7" max="7" width="11.7109375" style="52" customWidth="1"/>
    <col min="8" max="8" width="9" style="53" customWidth="1"/>
    <col min="9" max="9" width="6.7109375" style="53" customWidth="1"/>
    <col min="10" max="10" width="11" style="53" customWidth="1"/>
    <col min="11" max="11" width="5.28515625" style="53" customWidth="1"/>
    <col min="12" max="12" width="6.5703125" style="53" customWidth="1"/>
    <col min="13" max="13" width="6.7109375" style="53" customWidth="1"/>
    <col min="14" max="14" width="11" style="53" customWidth="1"/>
    <col min="15" max="15" width="5.28515625" style="53" customWidth="1"/>
    <col min="16" max="16" width="6.7109375" style="52" customWidth="1"/>
    <col min="17" max="17" width="5.28515625" style="52" customWidth="1"/>
    <col min="18" max="18" width="8.5703125" style="52" customWidth="1"/>
    <col min="19" max="19" width="6.140625" style="52" customWidth="1"/>
    <col min="20" max="20" width="7.140625" style="52" customWidth="1"/>
    <col min="21" max="21" width="6.140625" style="52" customWidth="1"/>
    <col min="22" max="22" width="7.5703125" style="52" customWidth="1"/>
    <col min="23" max="23" width="6.140625" style="52" customWidth="1"/>
    <col min="24" max="24" width="11.28515625" style="52" customWidth="1"/>
    <col min="25" max="25" width="9.42578125" style="52" customWidth="1"/>
    <col min="26" max="27" width="9.140625" style="52"/>
    <col min="28" max="31" width="15.85546875" style="52" customWidth="1"/>
    <col min="32" max="16384" width="9.140625" style="52"/>
  </cols>
  <sheetData>
    <row r="1" spans="1:29" ht="18.75" x14ac:dyDescent="0.25">
      <c r="A1" s="53"/>
      <c r="B1" s="53"/>
      <c r="C1" s="53"/>
      <c r="D1" s="53"/>
      <c r="E1" s="53"/>
      <c r="F1" s="53"/>
      <c r="G1" s="53"/>
      <c r="P1" s="53"/>
      <c r="Q1" s="53"/>
      <c r="Y1" s="33"/>
      <c r="AC1" s="33" t="s">
        <v>66</v>
      </c>
    </row>
    <row r="2" spans="1:29" ht="18.75" x14ac:dyDescent="0.3">
      <c r="A2" s="53"/>
      <c r="B2" s="53"/>
      <c r="C2" s="53"/>
      <c r="D2" s="53"/>
      <c r="E2" s="53"/>
      <c r="F2" s="53"/>
      <c r="G2" s="53"/>
      <c r="P2" s="53"/>
      <c r="Q2" s="53"/>
      <c r="Y2" s="14"/>
      <c r="AC2" s="14" t="s">
        <v>8</v>
      </c>
    </row>
    <row r="3" spans="1:29" ht="18.75" x14ac:dyDescent="0.3">
      <c r="A3" s="53"/>
      <c r="B3" s="53"/>
      <c r="C3" s="53"/>
      <c r="D3" s="53"/>
      <c r="E3" s="53"/>
      <c r="F3" s="53"/>
      <c r="G3" s="53"/>
      <c r="P3" s="53"/>
      <c r="Q3" s="53"/>
      <c r="Y3" s="14"/>
      <c r="AC3" s="14" t="s">
        <v>65</v>
      </c>
    </row>
    <row r="4" spans="1:29"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20.25" x14ac:dyDescent="0.3">
      <c r="A5" s="53"/>
      <c r="B5" s="53"/>
      <c r="C5" s="53"/>
      <c r="D5" s="53"/>
      <c r="E5" s="212"/>
      <c r="P5" s="53"/>
      <c r="Q5" s="53"/>
      <c r="Y5" s="14"/>
    </row>
    <row r="6" spans="1:29" ht="18.75" x14ac:dyDescent="0.25">
      <c r="A6" s="326" t="s">
        <v>7</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81"/>
      <c r="B7" s="81"/>
      <c r="C7" s="81"/>
      <c r="D7" s="81"/>
      <c r="E7" s="81"/>
      <c r="F7" s="81"/>
      <c r="G7" s="81"/>
      <c r="H7" s="81"/>
      <c r="I7" s="81"/>
      <c r="J7" s="57"/>
      <c r="K7" s="57"/>
      <c r="L7" s="81"/>
      <c r="M7" s="81"/>
      <c r="N7" s="57"/>
      <c r="O7" s="57"/>
      <c r="P7" s="57"/>
      <c r="Q7" s="57"/>
      <c r="R7" s="57"/>
      <c r="S7" s="57"/>
      <c r="T7" s="57"/>
      <c r="U7" s="57"/>
      <c r="V7" s="57"/>
      <c r="W7" s="57"/>
      <c r="X7" s="57"/>
      <c r="Y7" s="57"/>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23" t="s">
        <v>6</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81"/>
      <c r="B10" s="81"/>
      <c r="C10" s="81"/>
      <c r="D10" s="81"/>
      <c r="E10" s="81"/>
      <c r="F10" s="81"/>
      <c r="G10" s="81"/>
      <c r="H10" s="81"/>
      <c r="I10" s="81"/>
      <c r="J10" s="57"/>
      <c r="K10" s="57"/>
      <c r="L10" s="81"/>
      <c r="M10" s="81"/>
      <c r="N10" s="57"/>
      <c r="O10" s="57"/>
      <c r="P10" s="57"/>
      <c r="Q10" s="57"/>
      <c r="R10" s="57"/>
      <c r="S10" s="57"/>
      <c r="T10" s="57"/>
      <c r="U10" s="57"/>
      <c r="V10" s="57"/>
      <c r="W10" s="57"/>
      <c r="X10" s="57"/>
      <c r="Y10" s="57"/>
    </row>
    <row r="11" spans="1:29" x14ac:dyDescent="0.25">
      <c r="A11" s="331" t="str">
        <f>'1. паспорт местоположение'!A12:C12</f>
        <v>L_NS1500.VL.0005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23" t="s">
        <v>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0"/>
      <c r="B13" s="10"/>
      <c r="C13" s="10"/>
      <c r="D13" s="10"/>
      <c r="E13" s="10"/>
      <c r="F13" s="10"/>
      <c r="G13" s="10"/>
      <c r="H13" s="10"/>
      <c r="I13" s="10"/>
      <c r="J13" s="56"/>
      <c r="K13" s="56"/>
      <c r="L13" s="10"/>
      <c r="M13" s="10"/>
      <c r="N13" s="56"/>
      <c r="O13" s="56"/>
      <c r="P13" s="56"/>
      <c r="Q13" s="56"/>
      <c r="R13" s="56"/>
      <c r="S13" s="56"/>
      <c r="T13" s="56"/>
      <c r="U13" s="56"/>
      <c r="V13" s="56"/>
      <c r="W13" s="56"/>
      <c r="X13" s="56"/>
      <c r="Y13" s="56"/>
    </row>
    <row r="14" spans="1:29" ht="38.25" customHeight="1" x14ac:dyDescent="0.25">
      <c r="A14" s="483"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row>
    <row r="15" spans="1:29" ht="15.75" customHeight="1" x14ac:dyDescent="0.25">
      <c r="A15" s="323" t="s">
        <v>4</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row>
    <row r="17" spans="1:34" x14ac:dyDescent="0.25">
      <c r="A17" s="53"/>
      <c r="P17" s="53"/>
      <c r="Q17" s="53"/>
      <c r="R17" s="53"/>
      <c r="S17" s="53"/>
      <c r="T17" s="53"/>
      <c r="U17" s="53"/>
      <c r="V17" s="53"/>
      <c r="W17" s="53"/>
      <c r="X17" s="53"/>
    </row>
    <row r="18" spans="1:34" x14ac:dyDescent="0.25">
      <c r="A18" s="482" t="s">
        <v>365</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row>
    <row r="19" spans="1:34" x14ac:dyDescent="0.25">
      <c r="A19" s="53"/>
      <c r="B19" s="53"/>
      <c r="C19" s="53"/>
      <c r="D19" s="53"/>
      <c r="E19" s="53"/>
      <c r="F19" s="53"/>
      <c r="G19" s="53"/>
      <c r="P19" s="53"/>
      <c r="Q19" s="53"/>
      <c r="R19" s="53"/>
      <c r="S19" s="53"/>
      <c r="T19" s="53"/>
      <c r="U19" s="53"/>
      <c r="V19" s="53"/>
      <c r="W19" s="53"/>
      <c r="X19" s="53"/>
    </row>
    <row r="20" spans="1:34" s="213" customFormat="1" ht="21" customHeight="1" x14ac:dyDescent="0.25">
      <c r="A20" s="487" t="s">
        <v>145</v>
      </c>
      <c r="B20" s="487" t="s">
        <v>144</v>
      </c>
      <c r="C20" s="490" t="s">
        <v>143</v>
      </c>
      <c r="D20" s="490"/>
      <c r="E20" s="491" t="s">
        <v>491</v>
      </c>
      <c r="F20" s="491"/>
      <c r="G20" s="492" t="s">
        <v>692</v>
      </c>
      <c r="H20" s="485" t="s">
        <v>492</v>
      </c>
      <c r="I20" s="486"/>
      <c r="J20" s="486"/>
      <c r="K20" s="486"/>
      <c r="L20" s="485" t="s">
        <v>493</v>
      </c>
      <c r="M20" s="486"/>
      <c r="N20" s="486"/>
      <c r="O20" s="486"/>
      <c r="P20" s="485" t="s">
        <v>494</v>
      </c>
      <c r="Q20" s="486"/>
      <c r="R20" s="486"/>
      <c r="S20" s="486"/>
      <c r="T20" s="485" t="s">
        <v>682</v>
      </c>
      <c r="U20" s="486"/>
      <c r="V20" s="486"/>
      <c r="W20" s="486"/>
      <c r="X20" s="485" t="s">
        <v>693</v>
      </c>
      <c r="Y20" s="486"/>
      <c r="Z20" s="486"/>
      <c r="AA20" s="486"/>
      <c r="AB20" s="495" t="s">
        <v>142</v>
      </c>
      <c r="AC20" s="495"/>
    </row>
    <row r="21" spans="1:34" s="213" customFormat="1" ht="81.75" customHeight="1" x14ac:dyDescent="0.25">
      <c r="A21" s="488"/>
      <c r="B21" s="488"/>
      <c r="C21" s="490"/>
      <c r="D21" s="490"/>
      <c r="E21" s="491"/>
      <c r="F21" s="491"/>
      <c r="G21" s="493"/>
      <c r="H21" s="484" t="s">
        <v>0</v>
      </c>
      <c r="I21" s="484"/>
      <c r="J21" s="484" t="s">
        <v>495</v>
      </c>
      <c r="K21" s="484"/>
      <c r="L21" s="484" t="s">
        <v>0</v>
      </c>
      <c r="M21" s="484"/>
      <c r="N21" s="484" t="s">
        <v>495</v>
      </c>
      <c r="O21" s="484"/>
      <c r="P21" s="484" t="s">
        <v>0</v>
      </c>
      <c r="Q21" s="484"/>
      <c r="R21" s="484" t="s">
        <v>495</v>
      </c>
      <c r="S21" s="484"/>
      <c r="T21" s="484" t="s">
        <v>0</v>
      </c>
      <c r="U21" s="484"/>
      <c r="V21" s="484" t="s">
        <v>495</v>
      </c>
      <c r="W21" s="484"/>
      <c r="X21" s="484" t="s">
        <v>0</v>
      </c>
      <c r="Y21" s="484"/>
      <c r="Z21" s="484" t="s">
        <v>495</v>
      </c>
      <c r="AA21" s="484"/>
      <c r="AB21" s="495"/>
      <c r="AC21" s="495"/>
    </row>
    <row r="22" spans="1:34" s="213" customFormat="1" ht="89.25" customHeight="1" x14ac:dyDescent="0.3">
      <c r="A22" s="489"/>
      <c r="B22" s="489"/>
      <c r="C22" s="291" t="s">
        <v>0</v>
      </c>
      <c r="D22" s="291" t="s">
        <v>495</v>
      </c>
      <c r="E22" s="214" t="s">
        <v>690</v>
      </c>
      <c r="F22" s="214" t="s">
        <v>691</v>
      </c>
      <c r="G22" s="494"/>
      <c r="H22" s="292" t="s">
        <v>346</v>
      </c>
      <c r="I22" s="292" t="s">
        <v>496</v>
      </c>
      <c r="J22" s="292" t="s">
        <v>346</v>
      </c>
      <c r="K22" s="292" t="s">
        <v>496</v>
      </c>
      <c r="L22" s="292" t="s">
        <v>346</v>
      </c>
      <c r="M22" s="292" t="s">
        <v>496</v>
      </c>
      <c r="N22" s="292" t="s">
        <v>346</v>
      </c>
      <c r="O22" s="292" t="s">
        <v>496</v>
      </c>
      <c r="P22" s="292" t="s">
        <v>346</v>
      </c>
      <c r="Q22" s="292" t="s">
        <v>496</v>
      </c>
      <c r="R22" s="292" t="s">
        <v>346</v>
      </c>
      <c r="S22" s="292" t="s">
        <v>496</v>
      </c>
      <c r="T22" s="292" t="s">
        <v>346</v>
      </c>
      <c r="U22" s="292" t="s">
        <v>496</v>
      </c>
      <c r="V22" s="292" t="s">
        <v>346</v>
      </c>
      <c r="W22" s="292" t="s">
        <v>496</v>
      </c>
      <c r="X22" s="292" t="s">
        <v>346</v>
      </c>
      <c r="Y22" s="292" t="s">
        <v>496</v>
      </c>
      <c r="Z22" s="292" t="s">
        <v>346</v>
      </c>
      <c r="AA22" s="292" t="s">
        <v>496</v>
      </c>
      <c r="AB22" s="291" t="s">
        <v>497</v>
      </c>
      <c r="AC22" s="291" t="s">
        <v>495</v>
      </c>
      <c r="AE22" s="215"/>
      <c r="AF22" s="215"/>
      <c r="AG22" s="215"/>
      <c r="AH22" s="215"/>
    </row>
    <row r="23" spans="1:34" s="213" customFormat="1" ht="19.5" customHeight="1" x14ac:dyDescent="0.25">
      <c r="A23" s="216">
        <v>1</v>
      </c>
      <c r="B23" s="216">
        <v>2</v>
      </c>
      <c r="C23" s="216">
        <v>3</v>
      </c>
      <c r="D23" s="216">
        <v>4</v>
      </c>
      <c r="E23" s="216">
        <v>5</v>
      </c>
      <c r="F23" s="216">
        <v>6</v>
      </c>
      <c r="G23" s="279">
        <v>7</v>
      </c>
      <c r="H23" s="279">
        <v>8</v>
      </c>
      <c r="I23" s="279">
        <v>9</v>
      </c>
      <c r="J23" s="279">
        <v>10</v>
      </c>
      <c r="K23" s="279">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4" s="213" customFormat="1" ht="47.25" customHeight="1" x14ac:dyDescent="0.25">
      <c r="A24" s="217">
        <v>1</v>
      </c>
      <c r="B24" s="218" t="s">
        <v>141</v>
      </c>
      <c r="C24" s="220">
        <v>316.09441335744009</v>
      </c>
      <c r="D24" s="220">
        <v>219.60814995799998</v>
      </c>
      <c r="E24" s="220">
        <v>0.84573132799999939</v>
      </c>
      <c r="F24" s="220">
        <v>0.82662178799999941</v>
      </c>
      <c r="G24" s="219">
        <v>1.9109539999999998E-2</v>
      </c>
      <c r="H24" s="219">
        <v>0</v>
      </c>
      <c r="I24" s="219"/>
      <c r="J24" s="219">
        <v>0.82662178800000008</v>
      </c>
      <c r="K24" s="219"/>
      <c r="L24" s="219">
        <v>0</v>
      </c>
      <c r="M24" s="219"/>
      <c r="N24" s="219">
        <v>0</v>
      </c>
      <c r="O24" s="219"/>
      <c r="P24" s="219">
        <v>0</v>
      </c>
      <c r="Q24" s="219"/>
      <c r="R24" s="219">
        <v>0</v>
      </c>
      <c r="S24" s="219"/>
      <c r="T24" s="219">
        <v>0</v>
      </c>
      <c r="U24" s="219"/>
      <c r="V24" s="219">
        <v>0</v>
      </c>
      <c r="W24" s="219"/>
      <c r="X24" s="219">
        <v>0</v>
      </c>
      <c r="Y24" s="219"/>
      <c r="Z24" s="219" t="s">
        <v>407</v>
      </c>
      <c r="AA24" s="219"/>
      <c r="AB24" s="220">
        <v>0</v>
      </c>
      <c r="AC24" s="220">
        <v>0.82662178800000008</v>
      </c>
    </row>
    <row r="25" spans="1:34" s="213" customFormat="1" ht="24" customHeight="1" x14ac:dyDescent="0.25">
      <c r="A25" s="221" t="s">
        <v>498</v>
      </c>
      <c r="B25" s="222" t="s">
        <v>140</v>
      </c>
      <c r="C25" s="223"/>
      <c r="D25" s="223"/>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407</v>
      </c>
      <c r="AA25" s="219"/>
      <c r="AB25" s="220">
        <v>0</v>
      </c>
      <c r="AC25" s="220">
        <v>0</v>
      </c>
    </row>
    <row r="26" spans="1:34" s="213" customFormat="1" x14ac:dyDescent="0.25">
      <c r="A26" s="221" t="s">
        <v>499</v>
      </c>
      <c r="B26" s="222" t="s">
        <v>139</v>
      </c>
      <c r="C26" s="223"/>
      <c r="D26" s="223"/>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407</v>
      </c>
      <c r="AA26" s="219"/>
      <c r="AB26" s="220">
        <v>0</v>
      </c>
      <c r="AC26" s="220">
        <v>0</v>
      </c>
    </row>
    <row r="27" spans="1:34" s="213" customFormat="1" ht="38.25" customHeight="1" x14ac:dyDescent="0.25">
      <c r="A27" s="221" t="s">
        <v>500</v>
      </c>
      <c r="B27" s="222" t="s">
        <v>305</v>
      </c>
      <c r="C27" s="223"/>
      <c r="D27" s="223"/>
      <c r="E27" s="219"/>
      <c r="F27" s="219"/>
      <c r="G27" s="219">
        <v>0</v>
      </c>
      <c r="H27" s="219">
        <v>0</v>
      </c>
      <c r="I27" s="219"/>
      <c r="J27" s="219">
        <v>0.68885149000000012</v>
      </c>
      <c r="K27" s="219"/>
      <c r="L27" s="219">
        <v>0</v>
      </c>
      <c r="M27" s="219"/>
      <c r="N27" s="219">
        <v>0</v>
      </c>
      <c r="O27" s="219"/>
      <c r="P27" s="219">
        <v>0</v>
      </c>
      <c r="Q27" s="219"/>
      <c r="R27" s="219">
        <v>0</v>
      </c>
      <c r="S27" s="219"/>
      <c r="T27" s="219">
        <v>0</v>
      </c>
      <c r="U27" s="219"/>
      <c r="V27" s="219">
        <v>0</v>
      </c>
      <c r="W27" s="219"/>
      <c r="X27" s="219">
        <v>0</v>
      </c>
      <c r="Y27" s="219"/>
      <c r="Z27" s="219" t="s">
        <v>407</v>
      </c>
      <c r="AA27" s="219"/>
      <c r="AB27" s="220">
        <v>0</v>
      </c>
      <c r="AC27" s="220">
        <v>0.68885149000000012</v>
      </c>
    </row>
    <row r="28" spans="1:34" s="213" customFormat="1" x14ac:dyDescent="0.25">
      <c r="A28" s="221" t="s">
        <v>501</v>
      </c>
      <c r="B28" s="222" t="s">
        <v>502</v>
      </c>
      <c r="C28" s="223"/>
      <c r="D28" s="223"/>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20">
        <v>0</v>
      </c>
      <c r="AC28" s="220">
        <v>0</v>
      </c>
    </row>
    <row r="29" spans="1:34" s="213" customFormat="1" x14ac:dyDescent="0.25">
      <c r="A29" s="221" t="s">
        <v>503</v>
      </c>
      <c r="B29" s="224" t="s">
        <v>138</v>
      </c>
      <c r="C29" s="223"/>
      <c r="D29" s="223"/>
      <c r="E29" s="219"/>
      <c r="F29" s="219"/>
      <c r="G29" s="219">
        <v>1.9109539999999998E-2</v>
      </c>
      <c r="H29" s="219">
        <v>0</v>
      </c>
      <c r="I29" s="219"/>
      <c r="J29" s="219">
        <v>0.13777029799999996</v>
      </c>
      <c r="K29" s="219"/>
      <c r="L29" s="219">
        <v>0</v>
      </c>
      <c r="M29" s="219"/>
      <c r="N29" s="219">
        <v>0</v>
      </c>
      <c r="O29" s="219"/>
      <c r="P29" s="219">
        <v>0</v>
      </c>
      <c r="Q29" s="219"/>
      <c r="R29" s="219">
        <v>0</v>
      </c>
      <c r="S29" s="219"/>
      <c r="T29" s="219">
        <v>0</v>
      </c>
      <c r="U29" s="219"/>
      <c r="V29" s="219">
        <v>0</v>
      </c>
      <c r="W29" s="219"/>
      <c r="X29" s="219">
        <v>0</v>
      </c>
      <c r="Y29" s="219"/>
      <c r="Z29" s="219" t="s">
        <v>407</v>
      </c>
      <c r="AA29" s="219"/>
      <c r="AB29" s="220">
        <v>0</v>
      </c>
      <c r="AC29" s="220">
        <v>0.13777029799999996</v>
      </c>
    </row>
    <row r="30" spans="1:34" s="213" customFormat="1" ht="47.25" x14ac:dyDescent="0.25">
      <c r="A30" s="217" t="s">
        <v>61</v>
      </c>
      <c r="B30" s="218" t="s">
        <v>504</v>
      </c>
      <c r="C30" s="220">
        <v>267.91996651433209</v>
      </c>
      <c r="D30" s="220">
        <v>186.42052269000007</v>
      </c>
      <c r="E30" s="220">
        <v>0.34594279000006622</v>
      </c>
      <c r="F30" s="220">
        <v>1.305374000006615E-2</v>
      </c>
      <c r="G30" s="219">
        <v>0.33288905000000008</v>
      </c>
      <c r="H30" s="219">
        <v>0</v>
      </c>
      <c r="I30" s="219"/>
      <c r="J30" s="219">
        <v>1.3053739999999999E-2</v>
      </c>
      <c r="K30" s="219"/>
      <c r="L30" s="219">
        <v>0</v>
      </c>
      <c r="M30" s="219"/>
      <c r="N30" s="219">
        <v>0</v>
      </c>
      <c r="O30" s="219"/>
      <c r="P30" s="219">
        <v>0</v>
      </c>
      <c r="Q30" s="219"/>
      <c r="R30" s="219">
        <v>0</v>
      </c>
      <c r="S30" s="219"/>
      <c r="T30" s="219">
        <v>0</v>
      </c>
      <c r="U30" s="219"/>
      <c r="V30" s="219">
        <v>0</v>
      </c>
      <c r="W30" s="219"/>
      <c r="X30" s="219">
        <v>0</v>
      </c>
      <c r="Y30" s="219"/>
      <c r="Z30" s="219" t="s">
        <v>407</v>
      </c>
      <c r="AA30" s="219"/>
      <c r="AB30" s="220">
        <v>0</v>
      </c>
      <c r="AC30" s="220">
        <v>1.3053739999999999E-2</v>
      </c>
    </row>
    <row r="31" spans="1:34" s="213" customFormat="1" x14ac:dyDescent="0.25">
      <c r="A31" s="217" t="s">
        <v>505</v>
      </c>
      <c r="B31" s="222" t="s">
        <v>137</v>
      </c>
      <c r="C31" s="220">
        <v>7.6208824999999996</v>
      </c>
      <c r="D31" s="220">
        <v>7.6175103083333342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3" customFormat="1" ht="31.5" x14ac:dyDescent="0.25">
      <c r="A32" s="217" t="s">
        <v>506</v>
      </c>
      <c r="B32" s="222" t="s">
        <v>136</v>
      </c>
      <c r="C32" s="220">
        <v>168.51771028132703</v>
      </c>
      <c r="D32" s="220">
        <v>98.714772920000001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3" customFormat="1" x14ac:dyDescent="0.25">
      <c r="A33" s="217" t="s">
        <v>507</v>
      </c>
      <c r="B33" s="222" t="s">
        <v>135</v>
      </c>
      <c r="C33" s="220">
        <v>55.764053565018926</v>
      </c>
      <c r="D33" s="220">
        <v>54.26172803</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3" customFormat="1" x14ac:dyDescent="0.25">
      <c r="A34" s="217" t="s">
        <v>508</v>
      </c>
      <c r="B34" s="222" t="s">
        <v>134</v>
      </c>
      <c r="C34" s="220">
        <v>36.017320167986192</v>
      </c>
      <c r="D34" s="220">
        <v>25.826511431666717</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3" customFormat="1" ht="48" customHeight="1" x14ac:dyDescent="0.25">
      <c r="A35" s="217" t="s">
        <v>60</v>
      </c>
      <c r="B35" s="218" t="s">
        <v>509</v>
      </c>
      <c r="C35" s="219"/>
      <c r="D35" s="220"/>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3" customFormat="1" ht="44.25" customHeight="1" x14ac:dyDescent="0.25">
      <c r="A36" s="221" t="s">
        <v>510</v>
      </c>
      <c r="B36" s="222" t="s">
        <v>511</v>
      </c>
      <c r="C36" s="219"/>
      <c r="D36" s="220"/>
      <c r="E36" s="219"/>
      <c r="F36" s="219"/>
      <c r="G36" s="219">
        <v>0</v>
      </c>
      <c r="H36" s="219">
        <v>0</v>
      </c>
      <c r="I36" s="219" t="s">
        <v>412</v>
      </c>
      <c r="J36" s="219">
        <v>0</v>
      </c>
      <c r="K36" s="219" t="s">
        <v>412</v>
      </c>
      <c r="L36" s="219">
        <v>0</v>
      </c>
      <c r="M36" s="219" t="s">
        <v>412</v>
      </c>
      <c r="N36" s="219">
        <v>0</v>
      </c>
      <c r="O36" s="219" t="s">
        <v>412</v>
      </c>
      <c r="P36" s="219">
        <v>0</v>
      </c>
      <c r="Q36" s="225" t="s">
        <v>412</v>
      </c>
      <c r="R36" s="219">
        <v>0</v>
      </c>
      <c r="S36" s="219" t="s">
        <v>412</v>
      </c>
      <c r="T36" s="219">
        <v>0</v>
      </c>
      <c r="U36" s="225" t="s">
        <v>412</v>
      </c>
      <c r="V36" s="219">
        <v>0</v>
      </c>
      <c r="W36" s="219" t="s">
        <v>412</v>
      </c>
      <c r="X36" s="219">
        <v>0</v>
      </c>
      <c r="Y36" s="225" t="s">
        <v>412</v>
      </c>
      <c r="Z36" s="219" t="s">
        <v>407</v>
      </c>
      <c r="AA36" s="219" t="s">
        <v>407</v>
      </c>
      <c r="AB36" s="219">
        <v>0</v>
      </c>
      <c r="AC36" s="219">
        <v>0</v>
      </c>
    </row>
    <row r="37" spans="1:29" s="213" customFormat="1" ht="31.5" x14ac:dyDescent="0.25">
      <c r="A37" s="221" t="s">
        <v>512</v>
      </c>
      <c r="B37" s="226" t="s">
        <v>513</v>
      </c>
      <c r="C37" s="219"/>
      <c r="D37" s="220"/>
      <c r="E37" s="219"/>
      <c r="F37" s="219"/>
      <c r="G37" s="219">
        <v>0</v>
      </c>
      <c r="H37" s="219">
        <v>0</v>
      </c>
      <c r="I37" s="219" t="s">
        <v>412</v>
      </c>
      <c r="J37" s="219">
        <v>0</v>
      </c>
      <c r="K37" s="219" t="s">
        <v>412</v>
      </c>
      <c r="L37" s="219">
        <v>0</v>
      </c>
      <c r="M37" s="219" t="s">
        <v>412</v>
      </c>
      <c r="N37" s="219">
        <v>0</v>
      </c>
      <c r="O37" s="219" t="s">
        <v>412</v>
      </c>
      <c r="P37" s="219">
        <v>0</v>
      </c>
      <c r="Q37" s="225" t="s">
        <v>412</v>
      </c>
      <c r="R37" s="219">
        <v>0</v>
      </c>
      <c r="S37" s="219" t="s">
        <v>412</v>
      </c>
      <c r="T37" s="219">
        <v>0</v>
      </c>
      <c r="U37" s="225" t="s">
        <v>412</v>
      </c>
      <c r="V37" s="219">
        <v>0</v>
      </c>
      <c r="W37" s="219" t="s">
        <v>412</v>
      </c>
      <c r="X37" s="219">
        <v>0</v>
      </c>
      <c r="Y37" s="225" t="s">
        <v>412</v>
      </c>
      <c r="Z37" s="219" t="s">
        <v>407</v>
      </c>
      <c r="AA37" s="219" t="s">
        <v>407</v>
      </c>
      <c r="AB37" s="219">
        <v>0</v>
      </c>
      <c r="AC37" s="219">
        <v>0</v>
      </c>
    </row>
    <row r="38" spans="1:29" s="213" customFormat="1" x14ac:dyDescent="0.25">
      <c r="A38" s="221" t="s">
        <v>514</v>
      </c>
      <c r="B38" s="226" t="s">
        <v>132</v>
      </c>
      <c r="C38" s="219"/>
      <c r="D38" s="219"/>
      <c r="E38" s="219"/>
      <c r="F38" s="219"/>
      <c r="G38" s="219">
        <v>0</v>
      </c>
      <c r="H38" s="219">
        <v>0</v>
      </c>
      <c r="I38" s="219" t="s">
        <v>412</v>
      </c>
      <c r="J38" s="219">
        <v>0</v>
      </c>
      <c r="K38" s="219" t="s">
        <v>412</v>
      </c>
      <c r="L38" s="219">
        <v>0</v>
      </c>
      <c r="M38" s="219" t="s">
        <v>412</v>
      </c>
      <c r="N38" s="219">
        <v>0</v>
      </c>
      <c r="O38" s="219" t="s">
        <v>412</v>
      </c>
      <c r="P38" s="219">
        <v>0</v>
      </c>
      <c r="Q38" s="225" t="s">
        <v>412</v>
      </c>
      <c r="R38" s="219">
        <v>0</v>
      </c>
      <c r="S38" s="219" t="s">
        <v>412</v>
      </c>
      <c r="T38" s="219">
        <v>0</v>
      </c>
      <c r="U38" s="225" t="s">
        <v>412</v>
      </c>
      <c r="V38" s="219">
        <v>0</v>
      </c>
      <c r="W38" s="219" t="s">
        <v>412</v>
      </c>
      <c r="X38" s="219">
        <v>0</v>
      </c>
      <c r="Y38" s="225" t="s">
        <v>412</v>
      </c>
      <c r="Z38" s="219" t="s">
        <v>407</v>
      </c>
      <c r="AA38" s="219" t="s">
        <v>407</v>
      </c>
      <c r="AB38" s="219">
        <v>0</v>
      </c>
      <c r="AC38" s="219">
        <v>0</v>
      </c>
    </row>
    <row r="39" spans="1:29" s="213" customFormat="1" x14ac:dyDescent="0.25">
      <c r="A39" s="221" t="s">
        <v>515</v>
      </c>
      <c r="B39" s="222" t="s">
        <v>516</v>
      </c>
      <c r="C39" s="219"/>
      <c r="D39" s="219"/>
      <c r="E39" s="219"/>
      <c r="F39" s="219"/>
      <c r="G39" s="219">
        <v>0</v>
      </c>
      <c r="H39" s="219">
        <v>0</v>
      </c>
      <c r="I39" s="219" t="s">
        <v>412</v>
      </c>
      <c r="J39" s="219">
        <v>0</v>
      </c>
      <c r="K39" s="219" t="s">
        <v>412</v>
      </c>
      <c r="L39" s="219">
        <v>0</v>
      </c>
      <c r="M39" s="219" t="s">
        <v>412</v>
      </c>
      <c r="N39" s="219">
        <v>0</v>
      </c>
      <c r="O39" s="219" t="s">
        <v>412</v>
      </c>
      <c r="P39" s="219">
        <v>0</v>
      </c>
      <c r="Q39" s="225" t="s">
        <v>412</v>
      </c>
      <c r="R39" s="219">
        <v>0</v>
      </c>
      <c r="S39" s="219" t="s">
        <v>412</v>
      </c>
      <c r="T39" s="219">
        <v>0</v>
      </c>
      <c r="U39" s="225" t="s">
        <v>412</v>
      </c>
      <c r="V39" s="219">
        <v>0</v>
      </c>
      <c r="W39" s="219" t="s">
        <v>412</v>
      </c>
      <c r="X39" s="219">
        <v>0</v>
      </c>
      <c r="Y39" s="225" t="s">
        <v>412</v>
      </c>
      <c r="Z39" s="219" t="s">
        <v>407</v>
      </c>
      <c r="AA39" s="219" t="s">
        <v>407</v>
      </c>
      <c r="AB39" s="219">
        <v>0</v>
      </c>
      <c r="AC39" s="219">
        <v>0</v>
      </c>
    </row>
    <row r="40" spans="1:29" s="213" customFormat="1" x14ac:dyDescent="0.25">
      <c r="A40" s="221" t="s">
        <v>517</v>
      </c>
      <c r="B40" s="222" t="s">
        <v>460</v>
      </c>
      <c r="C40" s="219"/>
      <c r="D40" s="219"/>
      <c r="E40" s="219"/>
      <c r="F40" s="219"/>
      <c r="G40" s="219">
        <v>0</v>
      </c>
      <c r="H40" s="219">
        <v>0</v>
      </c>
      <c r="I40" s="219" t="s">
        <v>412</v>
      </c>
      <c r="J40" s="219">
        <v>0</v>
      </c>
      <c r="K40" s="219" t="s">
        <v>412</v>
      </c>
      <c r="L40" s="219">
        <v>0</v>
      </c>
      <c r="M40" s="219" t="s">
        <v>412</v>
      </c>
      <c r="N40" s="219">
        <v>0</v>
      </c>
      <c r="O40" s="219" t="s">
        <v>412</v>
      </c>
      <c r="P40" s="219">
        <v>0</v>
      </c>
      <c r="Q40" s="225" t="s">
        <v>412</v>
      </c>
      <c r="R40" s="219">
        <v>0</v>
      </c>
      <c r="S40" s="219" t="s">
        <v>412</v>
      </c>
      <c r="T40" s="219">
        <v>0</v>
      </c>
      <c r="U40" s="225" t="s">
        <v>412</v>
      </c>
      <c r="V40" s="219">
        <v>0</v>
      </c>
      <c r="W40" s="219" t="s">
        <v>412</v>
      </c>
      <c r="X40" s="219">
        <v>0</v>
      </c>
      <c r="Y40" s="225" t="s">
        <v>412</v>
      </c>
      <c r="Z40" s="219" t="s">
        <v>407</v>
      </c>
      <c r="AA40" s="219" t="s">
        <v>407</v>
      </c>
      <c r="AB40" s="219">
        <v>0</v>
      </c>
      <c r="AC40" s="219">
        <v>0</v>
      </c>
    </row>
    <row r="41" spans="1:29" s="213" customFormat="1" x14ac:dyDescent="0.25">
      <c r="A41" s="221" t="s">
        <v>518</v>
      </c>
      <c r="B41" s="222" t="s">
        <v>461</v>
      </c>
      <c r="C41" s="219"/>
      <c r="D41" s="219"/>
      <c r="E41" s="219"/>
      <c r="F41" s="219"/>
      <c r="G41" s="219">
        <v>0</v>
      </c>
      <c r="H41" s="219">
        <v>0</v>
      </c>
      <c r="I41" s="219" t="s">
        <v>412</v>
      </c>
      <c r="J41" s="219">
        <v>0</v>
      </c>
      <c r="K41" s="219" t="s">
        <v>412</v>
      </c>
      <c r="L41" s="219">
        <v>0</v>
      </c>
      <c r="M41" s="219" t="s">
        <v>412</v>
      </c>
      <c r="N41" s="219">
        <v>0</v>
      </c>
      <c r="O41" s="219" t="s">
        <v>412</v>
      </c>
      <c r="P41" s="219">
        <v>0</v>
      </c>
      <c r="Q41" s="225" t="s">
        <v>412</v>
      </c>
      <c r="R41" s="219">
        <v>0</v>
      </c>
      <c r="S41" s="219" t="s">
        <v>412</v>
      </c>
      <c r="T41" s="219">
        <v>0</v>
      </c>
      <c r="U41" s="225" t="s">
        <v>412</v>
      </c>
      <c r="V41" s="219">
        <v>0</v>
      </c>
      <c r="W41" s="219" t="s">
        <v>412</v>
      </c>
      <c r="X41" s="219">
        <v>0</v>
      </c>
      <c r="Y41" s="225" t="s">
        <v>412</v>
      </c>
      <c r="Z41" s="219" t="s">
        <v>407</v>
      </c>
      <c r="AA41" s="219" t="s">
        <v>407</v>
      </c>
      <c r="AB41" s="219">
        <v>0</v>
      </c>
      <c r="AC41" s="219">
        <v>0</v>
      </c>
    </row>
    <row r="42" spans="1:29" s="213" customFormat="1" x14ac:dyDescent="0.25">
      <c r="A42" s="221" t="s">
        <v>519</v>
      </c>
      <c r="B42" s="222" t="s">
        <v>462</v>
      </c>
      <c r="C42" s="219"/>
      <c r="D42" s="219"/>
      <c r="E42" s="219"/>
      <c r="F42" s="219"/>
      <c r="G42" s="219">
        <v>0</v>
      </c>
      <c r="H42" s="219">
        <v>0</v>
      </c>
      <c r="I42" s="219" t="s">
        <v>412</v>
      </c>
      <c r="J42" s="219">
        <v>0</v>
      </c>
      <c r="K42" s="219" t="s">
        <v>412</v>
      </c>
      <c r="L42" s="219">
        <v>0</v>
      </c>
      <c r="M42" s="219" t="s">
        <v>412</v>
      </c>
      <c r="N42" s="219">
        <v>0</v>
      </c>
      <c r="O42" s="219" t="s">
        <v>412</v>
      </c>
      <c r="P42" s="219">
        <v>0</v>
      </c>
      <c r="Q42" s="225" t="s">
        <v>412</v>
      </c>
      <c r="R42" s="219">
        <v>0</v>
      </c>
      <c r="S42" s="219" t="s">
        <v>412</v>
      </c>
      <c r="T42" s="219">
        <v>0</v>
      </c>
      <c r="U42" s="225" t="s">
        <v>412</v>
      </c>
      <c r="V42" s="219">
        <v>0</v>
      </c>
      <c r="W42" s="219" t="s">
        <v>412</v>
      </c>
      <c r="X42" s="219">
        <v>0</v>
      </c>
      <c r="Y42" s="225" t="s">
        <v>412</v>
      </c>
      <c r="Z42" s="219" t="s">
        <v>407</v>
      </c>
      <c r="AA42" s="219" t="s">
        <v>407</v>
      </c>
      <c r="AB42" s="219">
        <v>0</v>
      </c>
      <c r="AC42" s="219">
        <v>0</v>
      </c>
    </row>
    <row r="43" spans="1:29" s="213" customFormat="1" x14ac:dyDescent="0.25">
      <c r="A43" s="221" t="s">
        <v>520</v>
      </c>
      <c r="B43" s="222" t="s">
        <v>464</v>
      </c>
      <c r="C43" s="219"/>
      <c r="D43" s="219"/>
      <c r="E43" s="219"/>
      <c r="F43" s="219"/>
      <c r="G43" s="219">
        <v>0</v>
      </c>
      <c r="H43" s="219">
        <v>0</v>
      </c>
      <c r="I43" s="219" t="s">
        <v>412</v>
      </c>
      <c r="J43" s="219">
        <v>0</v>
      </c>
      <c r="K43" s="219" t="s">
        <v>412</v>
      </c>
      <c r="L43" s="219">
        <v>0</v>
      </c>
      <c r="M43" s="219" t="s">
        <v>412</v>
      </c>
      <c r="N43" s="219">
        <v>0</v>
      </c>
      <c r="O43" s="219" t="s">
        <v>412</v>
      </c>
      <c r="P43" s="219">
        <v>0</v>
      </c>
      <c r="Q43" s="225" t="s">
        <v>412</v>
      </c>
      <c r="R43" s="219">
        <v>0</v>
      </c>
      <c r="S43" s="219" t="s">
        <v>412</v>
      </c>
      <c r="T43" s="219">
        <v>0</v>
      </c>
      <c r="U43" s="225" t="s">
        <v>412</v>
      </c>
      <c r="V43" s="219">
        <v>0</v>
      </c>
      <c r="W43" s="219" t="s">
        <v>412</v>
      </c>
      <c r="X43" s="219">
        <v>0</v>
      </c>
      <c r="Y43" s="225" t="s">
        <v>412</v>
      </c>
      <c r="Z43" s="219" t="s">
        <v>407</v>
      </c>
      <c r="AA43" s="219" t="s">
        <v>407</v>
      </c>
      <c r="AB43" s="219">
        <v>0</v>
      </c>
      <c r="AC43" s="219">
        <v>0</v>
      </c>
    </row>
    <row r="44" spans="1:29" s="213" customFormat="1" x14ac:dyDescent="0.25">
      <c r="A44" s="221" t="s">
        <v>521</v>
      </c>
      <c r="B44" s="222" t="s">
        <v>465</v>
      </c>
      <c r="C44" s="219"/>
      <c r="D44" s="219"/>
      <c r="E44" s="219"/>
      <c r="F44" s="219"/>
      <c r="G44" s="219">
        <v>0</v>
      </c>
      <c r="H44" s="219">
        <v>0</v>
      </c>
      <c r="I44" s="219" t="s">
        <v>412</v>
      </c>
      <c r="J44" s="219">
        <v>0</v>
      </c>
      <c r="K44" s="219" t="s">
        <v>412</v>
      </c>
      <c r="L44" s="219">
        <v>0</v>
      </c>
      <c r="M44" s="219" t="s">
        <v>412</v>
      </c>
      <c r="N44" s="219">
        <v>0</v>
      </c>
      <c r="O44" s="219" t="s">
        <v>412</v>
      </c>
      <c r="P44" s="219">
        <v>0</v>
      </c>
      <c r="Q44" s="225" t="s">
        <v>412</v>
      </c>
      <c r="R44" s="219">
        <v>0</v>
      </c>
      <c r="S44" s="219" t="s">
        <v>412</v>
      </c>
      <c r="T44" s="219">
        <v>0</v>
      </c>
      <c r="U44" s="225" t="s">
        <v>412</v>
      </c>
      <c r="V44" s="219">
        <v>0</v>
      </c>
      <c r="W44" s="219" t="s">
        <v>412</v>
      </c>
      <c r="X44" s="219">
        <v>0</v>
      </c>
      <c r="Y44" s="225" t="s">
        <v>412</v>
      </c>
      <c r="Z44" s="219" t="s">
        <v>407</v>
      </c>
      <c r="AA44" s="219" t="s">
        <v>407</v>
      </c>
      <c r="AB44" s="219">
        <v>0</v>
      </c>
      <c r="AC44" s="219">
        <v>0</v>
      </c>
    </row>
    <row r="45" spans="1:29" s="213" customFormat="1" x14ac:dyDescent="0.25">
      <c r="A45" s="221" t="s">
        <v>463</v>
      </c>
      <c r="B45" s="222" t="s">
        <v>466</v>
      </c>
      <c r="C45" s="219"/>
      <c r="D45" s="219"/>
      <c r="E45" s="219"/>
      <c r="F45" s="219"/>
      <c r="G45" s="219">
        <v>0</v>
      </c>
      <c r="H45" s="219">
        <v>0</v>
      </c>
      <c r="I45" s="219" t="s">
        <v>412</v>
      </c>
      <c r="J45" s="219">
        <v>0</v>
      </c>
      <c r="K45" s="219" t="s">
        <v>412</v>
      </c>
      <c r="L45" s="219">
        <v>0</v>
      </c>
      <c r="M45" s="219" t="s">
        <v>412</v>
      </c>
      <c r="N45" s="219">
        <v>0</v>
      </c>
      <c r="O45" s="219" t="s">
        <v>412</v>
      </c>
      <c r="P45" s="219">
        <v>0</v>
      </c>
      <c r="Q45" s="225" t="s">
        <v>412</v>
      </c>
      <c r="R45" s="219">
        <v>0</v>
      </c>
      <c r="S45" s="219" t="s">
        <v>412</v>
      </c>
      <c r="T45" s="219">
        <v>0</v>
      </c>
      <c r="U45" s="225" t="s">
        <v>412</v>
      </c>
      <c r="V45" s="219">
        <v>0</v>
      </c>
      <c r="W45" s="219" t="s">
        <v>412</v>
      </c>
      <c r="X45" s="219">
        <v>0</v>
      </c>
      <c r="Y45" s="225" t="s">
        <v>412</v>
      </c>
      <c r="Z45" s="219" t="s">
        <v>407</v>
      </c>
      <c r="AA45" s="219" t="s">
        <v>407</v>
      </c>
      <c r="AB45" s="219">
        <v>0</v>
      </c>
      <c r="AC45" s="219">
        <v>0</v>
      </c>
    </row>
    <row r="46" spans="1:29" s="213" customFormat="1" x14ac:dyDescent="0.25">
      <c r="A46" s="221" t="s">
        <v>522</v>
      </c>
      <c r="B46" s="222" t="s">
        <v>467</v>
      </c>
      <c r="C46" s="219"/>
      <c r="D46" s="219"/>
      <c r="E46" s="219"/>
      <c r="F46" s="219"/>
      <c r="G46" s="219">
        <v>0</v>
      </c>
      <c r="H46" s="219">
        <v>0</v>
      </c>
      <c r="I46" s="219" t="s">
        <v>412</v>
      </c>
      <c r="J46" s="219">
        <v>0</v>
      </c>
      <c r="K46" s="219" t="s">
        <v>412</v>
      </c>
      <c r="L46" s="219">
        <v>0</v>
      </c>
      <c r="M46" s="219" t="s">
        <v>412</v>
      </c>
      <c r="N46" s="219">
        <v>0</v>
      </c>
      <c r="O46" s="219" t="s">
        <v>412</v>
      </c>
      <c r="P46" s="219">
        <v>0</v>
      </c>
      <c r="Q46" s="225" t="s">
        <v>412</v>
      </c>
      <c r="R46" s="219">
        <v>0</v>
      </c>
      <c r="S46" s="219" t="s">
        <v>412</v>
      </c>
      <c r="T46" s="219">
        <v>0</v>
      </c>
      <c r="U46" s="225" t="s">
        <v>412</v>
      </c>
      <c r="V46" s="219">
        <v>0</v>
      </c>
      <c r="W46" s="219" t="s">
        <v>412</v>
      </c>
      <c r="X46" s="219">
        <v>0</v>
      </c>
      <c r="Y46" s="225" t="s">
        <v>412</v>
      </c>
      <c r="Z46" s="219" t="s">
        <v>407</v>
      </c>
      <c r="AA46" s="219" t="s">
        <v>407</v>
      </c>
      <c r="AB46" s="219">
        <v>0</v>
      </c>
      <c r="AC46" s="219">
        <v>0</v>
      </c>
    </row>
    <row r="47" spans="1:29" s="213" customFormat="1" x14ac:dyDescent="0.25">
      <c r="A47" s="217" t="s">
        <v>59</v>
      </c>
      <c r="B47" s="218" t="s">
        <v>133</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25"/>
      <c r="AB47" s="219"/>
      <c r="AC47" s="219"/>
    </row>
    <row r="48" spans="1:29" s="213" customFormat="1" ht="33.75" customHeight="1" x14ac:dyDescent="0.25">
      <c r="A48" s="221" t="s">
        <v>523</v>
      </c>
      <c r="B48" s="222" t="s">
        <v>511</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407</v>
      </c>
      <c r="AA48" s="219"/>
      <c r="AB48" s="219">
        <v>0</v>
      </c>
      <c r="AC48" s="219">
        <v>0</v>
      </c>
    </row>
    <row r="49" spans="1:29" s="213" customFormat="1" ht="31.5" x14ac:dyDescent="0.25">
      <c r="A49" s="221" t="s">
        <v>524</v>
      </c>
      <c r="B49" s="226" t="s">
        <v>513</v>
      </c>
      <c r="C49" s="219">
        <v>10</v>
      </c>
      <c r="D49" s="219">
        <v>10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407</v>
      </c>
      <c r="AA49" s="219"/>
      <c r="AB49" s="219">
        <v>0</v>
      </c>
      <c r="AC49" s="219">
        <v>0</v>
      </c>
    </row>
    <row r="50" spans="1:29" s="213" customFormat="1" x14ac:dyDescent="0.25">
      <c r="A50" s="221" t="s">
        <v>525</v>
      </c>
      <c r="B50" s="226" t="s">
        <v>132</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407</v>
      </c>
      <c r="AA50" s="219"/>
      <c r="AB50" s="219">
        <v>0</v>
      </c>
      <c r="AC50" s="219">
        <v>0</v>
      </c>
    </row>
    <row r="51" spans="1:29" s="213" customFormat="1" ht="31.5" x14ac:dyDescent="0.25">
      <c r="A51" s="221" t="s">
        <v>526</v>
      </c>
      <c r="B51" s="222" t="s">
        <v>458</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407</v>
      </c>
      <c r="AA51" s="219"/>
      <c r="AB51" s="219">
        <v>0</v>
      </c>
      <c r="AC51" s="219">
        <v>0</v>
      </c>
    </row>
    <row r="52" spans="1:29" s="213" customFormat="1" ht="31.5" x14ac:dyDescent="0.25">
      <c r="A52" s="221" t="s">
        <v>527</v>
      </c>
      <c r="B52" s="222" t="s">
        <v>459</v>
      </c>
      <c r="C52" s="219">
        <v>4.0297999999999998</v>
      </c>
      <c r="D52" s="219">
        <v>3.1999</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407</v>
      </c>
      <c r="AA52" s="219"/>
      <c r="AB52" s="219">
        <v>0</v>
      </c>
      <c r="AC52" s="219">
        <v>0</v>
      </c>
    </row>
    <row r="53" spans="1:29" s="213" customFormat="1" x14ac:dyDescent="0.25">
      <c r="A53" s="221" t="s">
        <v>528</v>
      </c>
      <c r="B53" s="222" t="s">
        <v>131</v>
      </c>
      <c r="C53" s="219">
        <v>1.2770999999999999</v>
      </c>
      <c r="D53" s="219">
        <v>0.84409999999999996</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407</v>
      </c>
      <c r="AA53" s="219"/>
      <c r="AB53" s="219">
        <v>0</v>
      </c>
      <c r="AC53" s="219">
        <v>0</v>
      </c>
    </row>
    <row r="54" spans="1:29" s="213" customFormat="1" x14ac:dyDescent="0.25">
      <c r="A54" s="221" t="s">
        <v>529</v>
      </c>
      <c r="B54" s="222" t="s">
        <v>460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407</v>
      </c>
      <c r="AA54" s="219"/>
      <c r="AB54" s="219">
        <v>0</v>
      </c>
      <c r="AC54" s="219">
        <v>0</v>
      </c>
    </row>
    <row r="55" spans="1:29" s="213" customFormat="1" x14ac:dyDescent="0.25">
      <c r="A55" s="221" t="s">
        <v>530</v>
      </c>
      <c r="B55" s="222" t="s">
        <v>461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407</v>
      </c>
      <c r="AA55" s="219"/>
      <c r="AB55" s="219">
        <v>0</v>
      </c>
      <c r="AC55" s="219">
        <v>0</v>
      </c>
    </row>
    <row r="56" spans="1:29" s="213" customFormat="1" x14ac:dyDescent="0.25">
      <c r="A56" s="221" t="s">
        <v>531</v>
      </c>
      <c r="B56" s="222" t="s">
        <v>462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407</v>
      </c>
      <c r="AA56" s="219"/>
      <c r="AB56" s="219">
        <v>0</v>
      </c>
      <c r="AC56" s="219">
        <v>0</v>
      </c>
    </row>
    <row r="57" spans="1:29" s="213" customFormat="1" x14ac:dyDescent="0.25">
      <c r="A57" s="221" t="s">
        <v>468</v>
      </c>
      <c r="B57" s="222" t="s">
        <v>464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407</v>
      </c>
      <c r="AA57" s="219"/>
      <c r="AB57" s="219">
        <v>0</v>
      </c>
      <c r="AC57" s="219">
        <v>0</v>
      </c>
    </row>
    <row r="58" spans="1:29" s="213" customFormat="1" x14ac:dyDescent="0.25">
      <c r="A58" s="221" t="s">
        <v>532</v>
      </c>
      <c r="B58" s="222" t="s">
        <v>465</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407</v>
      </c>
      <c r="AA58" s="219"/>
      <c r="AB58" s="219">
        <v>0</v>
      </c>
      <c r="AC58" s="219">
        <v>0</v>
      </c>
    </row>
    <row r="59" spans="1:29" s="213" customFormat="1" x14ac:dyDescent="0.25">
      <c r="A59" s="221" t="s">
        <v>533</v>
      </c>
      <c r="B59" s="222" t="s">
        <v>466</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407</v>
      </c>
      <c r="AA59" s="219"/>
      <c r="AB59" s="219">
        <v>0</v>
      </c>
      <c r="AC59" s="219">
        <v>0</v>
      </c>
    </row>
    <row r="60" spans="1:29" s="213" customFormat="1" x14ac:dyDescent="0.25">
      <c r="A60" s="221" t="s">
        <v>534</v>
      </c>
      <c r="B60" s="222" t="s">
        <v>467</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407</v>
      </c>
      <c r="AA60" s="219"/>
      <c r="AB60" s="219">
        <v>0</v>
      </c>
      <c r="AC60" s="219">
        <v>0</v>
      </c>
    </row>
    <row r="61" spans="1:29" s="213" customFormat="1" ht="35.25" customHeight="1" x14ac:dyDescent="0.25">
      <c r="A61" s="217" t="s">
        <v>57</v>
      </c>
      <c r="B61" s="218" t="s">
        <v>130</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3" customFormat="1" x14ac:dyDescent="0.25">
      <c r="A62" s="221" t="s">
        <v>535</v>
      </c>
      <c r="B62" s="222" t="s">
        <v>129</v>
      </c>
      <c r="C62" s="220">
        <v>267.91996651433209</v>
      </c>
      <c r="D62" s="220">
        <v>186.42052269000007</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407</v>
      </c>
      <c r="AA62" s="219"/>
      <c r="AB62" s="220">
        <v>0</v>
      </c>
      <c r="AC62" s="220">
        <v>0</v>
      </c>
    </row>
    <row r="63" spans="1:29" s="213" customFormat="1" x14ac:dyDescent="0.25">
      <c r="A63" s="221" t="s">
        <v>536</v>
      </c>
      <c r="B63" s="226" t="s">
        <v>127</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407</v>
      </c>
      <c r="AA63" s="219"/>
      <c r="AB63" s="219">
        <v>0</v>
      </c>
      <c r="AC63" s="219">
        <v>0</v>
      </c>
    </row>
    <row r="64" spans="1:29" s="213" customFormat="1" x14ac:dyDescent="0.25">
      <c r="A64" s="221" t="s">
        <v>537</v>
      </c>
      <c r="B64" s="222" t="s">
        <v>126</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407</v>
      </c>
      <c r="AA64" s="219"/>
      <c r="AB64" s="219">
        <v>0</v>
      </c>
      <c r="AC64" s="219">
        <v>0</v>
      </c>
    </row>
    <row r="65" spans="1:29" s="213" customFormat="1" x14ac:dyDescent="0.25">
      <c r="A65" s="221" t="s">
        <v>538</v>
      </c>
      <c r="B65" s="226" t="s">
        <v>125</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407</v>
      </c>
      <c r="AA65" s="219"/>
      <c r="AB65" s="219">
        <v>0</v>
      </c>
      <c r="AC65" s="219">
        <v>0</v>
      </c>
    </row>
    <row r="66" spans="1:29" s="213" customFormat="1" x14ac:dyDescent="0.25">
      <c r="A66" s="221" t="s">
        <v>539</v>
      </c>
      <c r="B66" s="226" t="s">
        <v>431</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407</v>
      </c>
      <c r="AA66" s="219"/>
      <c r="AB66" s="219">
        <v>0</v>
      </c>
      <c r="AC66" s="219">
        <v>0</v>
      </c>
    </row>
    <row r="67" spans="1:29" s="213" customFormat="1" x14ac:dyDescent="0.25">
      <c r="A67" s="221" t="s">
        <v>540</v>
      </c>
      <c r="B67" s="226" t="s">
        <v>460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407</v>
      </c>
      <c r="AA67" s="219"/>
      <c r="AB67" s="219">
        <v>0</v>
      </c>
      <c r="AC67" s="219">
        <v>0</v>
      </c>
    </row>
    <row r="68" spans="1:29" s="213" customFormat="1" x14ac:dyDescent="0.25">
      <c r="A68" s="221" t="s">
        <v>541</v>
      </c>
      <c r="B68" s="226" t="s">
        <v>461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407</v>
      </c>
      <c r="AA68" s="219"/>
      <c r="AB68" s="219">
        <v>0</v>
      </c>
      <c r="AC68" s="219">
        <v>0</v>
      </c>
    </row>
    <row r="69" spans="1:29" s="213" customFormat="1" x14ac:dyDescent="0.25">
      <c r="A69" s="221" t="s">
        <v>542</v>
      </c>
      <c r="B69" s="226" t="s">
        <v>462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407</v>
      </c>
      <c r="AA69" s="219"/>
      <c r="AB69" s="219">
        <v>0</v>
      </c>
      <c r="AC69" s="219">
        <v>0</v>
      </c>
    </row>
    <row r="70" spans="1:29" s="213" customFormat="1" x14ac:dyDescent="0.25">
      <c r="A70" s="221" t="s">
        <v>543</v>
      </c>
      <c r="B70" s="226" t="s">
        <v>464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407</v>
      </c>
      <c r="AA70" s="219"/>
      <c r="AB70" s="219">
        <v>0</v>
      </c>
      <c r="AC70" s="219">
        <v>0</v>
      </c>
    </row>
    <row r="71" spans="1:29" s="213" customFormat="1" x14ac:dyDescent="0.25">
      <c r="A71" s="221" t="s">
        <v>469</v>
      </c>
      <c r="B71" s="226" t="s">
        <v>465</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407</v>
      </c>
      <c r="AA71" s="219"/>
      <c r="AB71" s="219">
        <v>0</v>
      </c>
      <c r="AC71" s="219">
        <v>0</v>
      </c>
    </row>
    <row r="72" spans="1:29" s="213" customFormat="1" x14ac:dyDescent="0.25">
      <c r="A72" s="221" t="s">
        <v>544</v>
      </c>
      <c r="B72" s="226" t="s">
        <v>466</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407</v>
      </c>
      <c r="AA72" s="219"/>
      <c r="AB72" s="219">
        <v>0</v>
      </c>
      <c r="AC72" s="219">
        <v>0</v>
      </c>
    </row>
    <row r="73" spans="1:29" s="213" customFormat="1" x14ac:dyDescent="0.25">
      <c r="A73" s="221" t="s">
        <v>545</v>
      </c>
      <c r="B73" s="226" t="s">
        <v>467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407</v>
      </c>
      <c r="AA73" s="219"/>
      <c r="AB73" s="219">
        <v>0</v>
      </c>
      <c r="AC73" s="219">
        <v>0</v>
      </c>
    </row>
    <row r="74" spans="1:29" s="213" customFormat="1" ht="36.75" customHeight="1" x14ac:dyDescent="0.25">
      <c r="A74" s="217" t="s">
        <v>56</v>
      </c>
      <c r="B74" s="227" t="s">
        <v>181</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407</v>
      </c>
      <c r="AA74" s="219"/>
      <c r="AB74" s="219">
        <v>0</v>
      </c>
      <c r="AC74" s="219">
        <v>0</v>
      </c>
    </row>
    <row r="75" spans="1:29" s="213" customFormat="1" x14ac:dyDescent="0.25">
      <c r="A75" s="217" t="s">
        <v>54</v>
      </c>
      <c r="B75" s="218" t="s">
        <v>128</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3" customFormat="1" ht="45" customHeight="1" x14ac:dyDescent="0.25">
      <c r="A76" s="221" t="s">
        <v>546</v>
      </c>
      <c r="B76" s="222" t="s">
        <v>511</v>
      </c>
      <c r="C76" s="228"/>
      <c r="D76" s="229"/>
      <c r="E76" s="230"/>
      <c r="F76" s="230"/>
      <c r="G76" s="230">
        <v>0</v>
      </c>
      <c r="H76" s="219">
        <v>0</v>
      </c>
      <c r="I76" s="219"/>
      <c r="J76" s="219">
        <v>0</v>
      </c>
      <c r="K76" s="219"/>
      <c r="L76" s="219">
        <v>0</v>
      </c>
      <c r="M76" s="219"/>
      <c r="N76" s="219">
        <v>0</v>
      </c>
      <c r="O76" s="219"/>
      <c r="P76" s="219">
        <v>0</v>
      </c>
      <c r="Q76" s="230"/>
      <c r="R76" s="219">
        <v>0</v>
      </c>
      <c r="S76" s="229"/>
      <c r="T76" s="219">
        <v>0</v>
      </c>
      <c r="U76" s="229"/>
      <c r="V76" s="219">
        <v>0</v>
      </c>
      <c r="W76" s="229"/>
      <c r="X76" s="219">
        <v>0</v>
      </c>
      <c r="Y76" s="229"/>
      <c r="Z76" s="219" t="s">
        <v>407</v>
      </c>
      <c r="AA76" s="229"/>
      <c r="AB76" s="219">
        <v>0</v>
      </c>
      <c r="AC76" s="219">
        <v>0</v>
      </c>
    </row>
    <row r="77" spans="1:29" s="213" customFormat="1" ht="39.75" customHeight="1" x14ac:dyDescent="0.25">
      <c r="A77" s="221" t="s">
        <v>547</v>
      </c>
      <c r="B77" s="226" t="s">
        <v>513</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407</v>
      </c>
      <c r="AA77" s="219"/>
      <c r="AB77" s="219">
        <v>0</v>
      </c>
      <c r="AC77" s="219">
        <v>0</v>
      </c>
    </row>
    <row r="78" spans="1:29" s="213" customFormat="1" x14ac:dyDescent="0.25">
      <c r="A78" s="221" t="s">
        <v>548</v>
      </c>
      <c r="B78" s="226" t="s">
        <v>132</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407</v>
      </c>
      <c r="AA78" s="219"/>
      <c r="AB78" s="219">
        <v>0</v>
      </c>
      <c r="AC78" s="219">
        <v>0</v>
      </c>
    </row>
    <row r="79" spans="1:29" s="213" customFormat="1" x14ac:dyDescent="0.25">
      <c r="A79" s="221" t="s">
        <v>549</v>
      </c>
      <c r="B79" s="222" t="s">
        <v>550</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407</v>
      </c>
      <c r="AA79" s="219"/>
      <c r="AB79" s="219">
        <v>0</v>
      </c>
      <c r="AC79" s="219">
        <v>0</v>
      </c>
    </row>
    <row r="80" spans="1:29" s="213" customFormat="1" x14ac:dyDescent="0.25">
      <c r="A80" s="221" t="s">
        <v>551</v>
      </c>
      <c r="B80" s="222" t="s">
        <v>460</v>
      </c>
      <c r="C80" s="228"/>
      <c r="D80" s="229"/>
      <c r="E80" s="230"/>
      <c r="F80" s="230"/>
      <c r="G80" s="230">
        <v>0</v>
      </c>
      <c r="H80" s="219">
        <v>0</v>
      </c>
      <c r="I80" s="219"/>
      <c r="J80" s="219">
        <v>0</v>
      </c>
      <c r="K80" s="219"/>
      <c r="L80" s="219">
        <v>0</v>
      </c>
      <c r="M80" s="219"/>
      <c r="N80" s="219">
        <v>0</v>
      </c>
      <c r="O80" s="219"/>
      <c r="P80" s="219">
        <v>0</v>
      </c>
      <c r="Q80" s="230"/>
      <c r="R80" s="219">
        <v>0</v>
      </c>
      <c r="S80" s="229"/>
      <c r="T80" s="219">
        <v>0</v>
      </c>
      <c r="U80" s="229"/>
      <c r="V80" s="219">
        <v>0</v>
      </c>
      <c r="W80" s="229"/>
      <c r="X80" s="219">
        <v>0</v>
      </c>
      <c r="Y80" s="229"/>
      <c r="Z80" s="219" t="s">
        <v>407</v>
      </c>
      <c r="AA80" s="229"/>
      <c r="AB80" s="219">
        <v>0</v>
      </c>
      <c r="AC80" s="219">
        <v>0</v>
      </c>
    </row>
    <row r="81" spans="1:29" s="213" customFormat="1" x14ac:dyDescent="0.25">
      <c r="A81" s="221" t="s">
        <v>552</v>
      </c>
      <c r="B81" s="222" t="s">
        <v>461</v>
      </c>
      <c r="C81" s="228"/>
      <c r="D81" s="229"/>
      <c r="E81" s="230"/>
      <c r="F81" s="230"/>
      <c r="G81" s="230">
        <v>0</v>
      </c>
      <c r="H81" s="219">
        <v>0</v>
      </c>
      <c r="I81" s="219"/>
      <c r="J81" s="219">
        <v>0</v>
      </c>
      <c r="K81" s="219"/>
      <c r="L81" s="219">
        <v>0</v>
      </c>
      <c r="M81" s="219"/>
      <c r="N81" s="219">
        <v>0</v>
      </c>
      <c r="O81" s="219"/>
      <c r="P81" s="219">
        <v>0</v>
      </c>
      <c r="Q81" s="230"/>
      <c r="R81" s="219">
        <v>0</v>
      </c>
      <c r="S81" s="229"/>
      <c r="T81" s="219">
        <v>0</v>
      </c>
      <c r="U81" s="229"/>
      <c r="V81" s="219">
        <v>0</v>
      </c>
      <c r="W81" s="229"/>
      <c r="X81" s="219">
        <v>0</v>
      </c>
      <c r="Y81" s="229"/>
      <c r="Z81" s="219" t="s">
        <v>407</v>
      </c>
      <c r="AA81" s="229"/>
      <c r="AB81" s="219">
        <v>0</v>
      </c>
      <c r="AC81" s="219">
        <v>0</v>
      </c>
    </row>
    <row r="82" spans="1:29" s="213" customFormat="1" x14ac:dyDescent="0.25">
      <c r="A82" s="221" t="s">
        <v>553</v>
      </c>
      <c r="B82" s="222" t="s">
        <v>462</v>
      </c>
      <c r="C82" s="228"/>
      <c r="D82" s="229"/>
      <c r="E82" s="230"/>
      <c r="F82" s="230"/>
      <c r="G82" s="230">
        <v>0</v>
      </c>
      <c r="H82" s="219">
        <v>0</v>
      </c>
      <c r="I82" s="219"/>
      <c r="J82" s="219">
        <v>0</v>
      </c>
      <c r="K82" s="219"/>
      <c r="L82" s="219">
        <v>0</v>
      </c>
      <c r="M82" s="219"/>
      <c r="N82" s="219">
        <v>0</v>
      </c>
      <c r="O82" s="219"/>
      <c r="P82" s="219">
        <v>0</v>
      </c>
      <c r="Q82" s="230"/>
      <c r="R82" s="219">
        <v>0</v>
      </c>
      <c r="S82" s="229"/>
      <c r="T82" s="219">
        <v>0</v>
      </c>
      <c r="U82" s="229"/>
      <c r="V82" s="219">
        <v>0</v>
      </c>
      <c r="W82" s="229"/>
      <c r="X82" s="219">
        <v>0</v>
      </c>
      <c r="Y82" s="229"/>
      <c r="Z82" s="219" t="s">
        <v>407</v>
      </c>
      <c r="AA82" s="229"/>
      <c r="AB82" s="219">
        <v>0</v>
      </c>
      <c r="AC82" s="219">
        <v>0</v>
      </c>
    </row>
    <row r="83" spans="1:29" s="213" customFormat="1" x14ac:dyDescent="0.25">
      <c r="A83" s="221" t="s">
        <v>554</v>
      </c>
      <c r="B83" s="222" t="s">
        <v>464</v>
      </c>
      <c r="C83" s="228"/>
      <c r="D83" s="229"/>
      <c r="E83" s="230"/>
      <c r="F83" s="230"/>
      <c r="G83" s="230">
        <v>0</v>
      </c>
      <c r="H83" s="219">
        <v>0</v>
      </c>
      <c r="I83" s="219"/>
      <c r="J83" s="219">
        <v>0</v>
      </c>
      <c r="K83" s="219"/>
      <c r="L83" s="219">
        <v>0</v>
      </c>
      <c r="M83" s="219"/>
      <c r="N83" s="219">
        <v>0</v>
      </c>
      <c r="O83" s="219"/>
      <c r="P83" s="219">
        <v>0</v>
      </c>
      <c r="Q83" s="230"/>
      <c r="R83" s="219">
        <v>0</v>
      </c>
      <c r="S83" s="229"/>
      <c r="T83" s="219">
        <v>0</v>
      </c>
      <c r="U83" s="229"/>
      <c r="V83" s="219">
        <v>0</v>
      </c>
      <c r="W83" s="229"/>
      <c r="X83" s="219">
        <v>0</v>
      </c>
      <c r="Y83" s="229"/>
      <c r="Z83" s="219" t="s">
        <v>407</v>
      </c>
      <c r="AA83" s="229"/>
      <c r="AB83" s="219">
        <v>0</v>
      </c>
      <c r="AC83" s="219">
        <v>0</v>
      </c>
    </row>
    <row r="84" spans="1:29" s="213" customFormat="1" x14ac:dyDescent="0.25">
      <c r="A84" s="221" t="s">
        <v>555</v>
      </c>
      <c r="B84" s="222" t="s">
        <v>465</v>
      </c>
      <c r="C84" s="228"/>
      <c r="D84" s="229"/>
      <c r="E84" s="230"/>
      <c r="F84" s="230"/>
      <c r="G84" s="230">
        <v>0</v>
      </c>
      <c r="H84" s="219">
        <v>0</v>
      </c>
      <c r="I84" s="219"/>
      <c r="J84" s="219">
        <v>0</v>
      </c>
      <c r="K84" s="219"/>
      <c r="L84" s="219">
        <v>0</v>
      </c>
      <c r="M84" s="219"/>
      <c r="N84" s="219">
        <v>0</v>
      </c>
      <c r="O84" s="219"/>
      <c r="P84" s="219">
        <v>0</v>
      </c>
      <c r="Q84" s="230"/>
      <c r="R84" s="219">
        <v>0</v>
      </c>
      <c r="S84" s="229"/>
      <c r="T84" s="219">
        <v>0</v>
      </c>
      <c r="U84" s="229"/>
      <c r="V84" s="219">
        <v>0</v>
      </c>
      <c r="W84" s="229"/>
      <c r="X84" s="219">
        <v>0</v>
      </c>
      <c r="Y84" s="229"/>
      <c r="Z84" s="219" t="s">
        <v>407</v>
      </c>
      <c r="AA84" s="229"/>
      <c r="AB84" s="219">
        <v>0</v>
      </c>
      <c r="AC84" s="219">
        <v>0</v>
      </c>
    </row>
    <row r="85" spans="1:29" s="213" customFormat="1" x14ac:dyDescent="0.25">
      <c r="A85" s="221" t="s">
        <v>470</v>
      </c>
      <c r="B85" s="222" t="s">
        <v>466</v>
      </c>
      <c r="C85" s="228"/>
      <c r="D85" s="229"/>
      <c r="E85" s="230"/>
      <c r="F85" s="230"/>
      <c r="G85" s="230">
        <v>0</v>
      </c>
      <c r="H85" s="219">
        <v>0</v>
      </c>
      <c r="I85" s="219"/>
      <c r="J85" s="219">
        <v>0</v>
      </c>
      <c r="K85" s="219"/>
      <c r="L85" s="219">
        <v>0</v>
      </c>
      <c r="M85" s="219"/>
      <c r="N85" s="219">
        <v>0</v>
      </c>
      <c r="O85" s="219"/>
      <c r="P85" s="219">
        <v>0</v>
      </c>
      <c r="Q85" s="230"/>
      <c r="R85" s="219">
        <v>0</v>
      </c>
      <c r="S85" s="229"/>
      <c r="T85" s="219">
        <v>0</v>
      </c>
      <c r="U85" s="229"/>
      <c r="V85" s="219">
        <v>0</v>
      </c>
      <c r="W85" s="229"/>
      <c r="X85" s="219">
        <v>0</v>
      </c>
      <c r="Y85" s="229"/>
      <c r="Z85" s="219" t="s">
        <v>407</v>
      </c>
      <c r="AA85" s="229"/>
      <c r="AB85" s="219">
        <v>0</v>
      </c>
      <c r="AC85" s="219">
        <v>0</v>
      </c>
    </row>
    <row r="86" spans="1:29" s="213" customFormat="1" x14ac:dyDescent="0.25">
      <c r="A86" s="221" t="s">
        <v>556</v>
      </c>
      <c r="B86" s="222" t="s">
        <v>467</v>
      </c>
      <c r="C86" s="231"/>
      <c r="D86" s="229"/>
      <c r="E86" s="230"/>
      <c r="F86" s="230"/>
      <c r="G86" s="230">
        <v>0</v>
      </c>
      <c r="H86" s="219">
        <v>0</v>
      </c>
      <c r="I86" s="219"/>
      <c r="J86" s="219">
        <v>0</v>
      </c>
      <c r="K86" s="219"/>
      <c r="L86" s="219">
        <v>0</v>
      </c>
      <c r="M86" s="219"/>
      <c r="N86" s="219">
        <v>0</v>
      </c>
      <c r="O86" s="219"/>
      <c r="P86" s="219">
        <v>0</v>
      </c>
      <c r="Q86" s="230"/>
      <c r="R86" s="219">
        <v>0</v>
      </c>
      <c r="S86" s="229"/>
      <c r="T86" s="219">
        <v>0</v>
      </c>
      <c r="U86" s="229"/>
      <c r="V86" s="219">
        <v>0</v>
      </c>
      <c r="W86" s="229"/>
      <c r="X86" s="219">
        <v>0</v>
      </c>
      <c r="Y86" s="229"/>
      <c r="Z86" s="219" t="s">
        <v>407</v>
      </c>
      <c r="AA86" s="229"/>
      <c r="AB86" s="219">
        <v>0</v>
      </c>
      <c r="AC86" s="219">
        <v>0</v>
      </c>
    </row>
    <row r="87" spans="1:29" x14ac:dyDescent="0.25">
      <c r="H87" s="52"/>
      <c r="I87" s="52"/>
      <c r="J87" s="52"/>
      <c r="K87" s="52"/>
      <c r="L87" s="52"/>
      <c r="M87" s="52"/>
      <c r="N87" s="52"/>
      <c r="O87" s="52"/>
    </row>
    <row r="88" spans="1:29" x14ac:dyDescent="0.25">
      <c r="H88" s="52"/>
      <c r="I88" s="52"/>
      <c r="J88" s="52"/>
      <c r="K88" s="52"/>
      <c r="L88" s="52"/>
      <c r="M88" s="52"/>
      <c r="N88" s="52"/>
      <c r="O88" s="52"/>
    </row>
    <row r="89" spans="1:29" x14ac:dyDescent="0.25">
      <c r="H89" s="52"/>
      <c r="I89" s="52"/>
      <c r="J89" s="52"/>
      <c r="K89" s="52"/>
      <c r="L89" s="52"/>
      <c r="M89" s="52"/>
      <c r="N89" s="52"/>
      <c r="O89" s="52"/>
    </row>
    <row r="90" spans="1:29" x14ac:dyDescent="0.25">
      <c r="H90" s="52"/>
      <c r="I90" s="52"/>
      <c r="J90" s="52"/>
      <c r="K90" s="52"/>
      <c r="L90" s="52"/>
      <c r="M90" s="52"/>
      <c r="N90" s="52"/>
      <c r="O90" s="52"/>
    </row>
    <row r="91" spans="1:29" x14ac:dyDescent="0.25">
      <c r="H91" s="52"/>
      <c r="I91" s="52"/>
      <c r="J91" s="52"/>
      <c r="K91" s="52"/>
      <c r="L91" s="52"/>
      <c r="M91" s="52"/>
      <c r="N91" s="52"/>
      <c r="O91" s="52"/>
    </row>
    <row r="92" spans="1:29" x14ac:dyDescent="0.25">
      <c r="H92" s="52"/>
      <c r="I92" s="52"/>
      <c r="J92" s="52"/>
      <c r="K92" s="52"/>
      <c r="L92" s="52"/>
      <c r="M92" s="52"/>
      <c r="N92" s="52"/>
      <c r="O92" s="52"/>
    </row>
  </sheetData>
  <mergeCells count="31">
    <mergeCell ref="T20:W20"/>
    <mergeCell ref="X20:AA20"/>
    <mergeCell ref="AB20:AC21"/>
    <mergeCell ref="P21:Q21"/>
    <mergeCell ref="R21:S21"/>
    <mergeCell ref="T21:U21"/>
    <mergeCell ref="V21:W21"/>
    <mergeCell ref="X21:Y21"/>
    <mergeCell ref="Z21:AA21"/>
    <mergeCell ref="P20:S20"/>
    <mergeCell ref="L21:M21"/>
    <mergeCell ref="N21:O21"/>
    <mergeCell ref="L20:O20"/>
    <mergeCell ref="A20:A22"/>
    <mergeCell ref="B20:B22"/>
    <mergeCell ref="C20:D21"/>
    <mergeCell ref="E20:F21"/>
    <mergeCell ref="H20:K20"/>
    <mergeCell ref="H21:I21"/>
    <mergeCell ref="J21:K21"/>
    <mergeCell ref="G20:G22"/>
    <mergeCell ref="A15:Y15"/>
    <mergeCell ref="A16:Y16"/>
    <mergeCell ref="A18:Y18"/>
    <mergeCell ref="A4:Y4"/>
    <mergeCell ref="A6:Y6"/>
    <mergeCell ref="A8:Y8"/>
    <mergeCell ref="A9:Y9"/>
    <mergeCell ref="A11:Y11"/>
    <mergeCell ref="A12:Y12"/>
    <mergeCell ref="A14:Y1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BreakPreview" topLeftCell="A40" zoomScale="55" zoomScaleSheetLayoutView="55" workbookViewId="0">
      <selection activeCell="N56" sqref="N55:N56"/>
    </sheetView>
  </sheetViews>
  <sheetFormatPr defaultColWidth="9.140625" defaultRowHeight="15" x14ac:dyDescent="0.25"/>
  <cols>
    <col min="1" max="1" width="12.7109375" style="18" customWidth="1"/>
    <col min="2" max="2" width="31" style="18" customWidth="1"/>
    <col min="3" max="3" width="17" style="18" customWidth="1"/>
    <col min="4" max="4" width="15.140625" style="18" customWidth="1"/>
    <col min="5" max="12" width="7.7109375" style="18" customWidth="1"/>
    <col min="13" max="13" width="10.7109375" style="18" customWidth="1"/>
    <col min="14" max="14" width="85.5703125" style="18" customWidth="1"/>
    <col min="15" max="15" width="31.5703125" style="18" customWidth="1"/>
    <col min="16" max="16" width="15.5703125" style="18" customWidth="1"/>
    <col min="17" max="17" width="16.42578125" style="18" customWidth="1"/>
    <col min="18" max="18" width="17" style="18" customWidth="1"/>
    <col min="19" max="19" width="11.85546875" style="18" customWidth="1"/>
    <col min="20" max="20" width="11.5703125" style="18" customWidth="1"/>
    <col min="21" max="21" width="11.42578125" style="18" customWidth="1"/>
    <col min="22" max="22" width="12.7109375" style="18" customWidth="1"/>
    <col min="23" max="23" width="18.140625" style="18" customWidth="1"/>
    <col min="24" max="25" width="10.7109375" style="18" customWidth="1"/>
    <col min="26" max="26" width="7.7109375" style="18" customWidth="1"/>
    <col min="27" max="27" width="10.7109375" style="18" customWidth="1"/>
    <col min="28" max="28" width="15.140625" style="18" customWidth="1"/>
    <col min="29" max="29" width="25.85546875" style="18" customWidth="1"/>
    <col min="30" max="30" width="10.7109375" style="18" customWidth="1"/>
    <col min="31" max="31" width="15.85546875" style="18" customWidth="1"/>
    <col min="32" max="32" width="19.5703125" style="18" customWidth="1"/>
    <col min="33" max="33" width="18.28515625" style="18" customWidth="1"/>
    <col min="34" max="35" width="22.140625" style="18" customWidth="1"/>
    <col min="36" max="36" width="18.28515625" style="18" customWidth="1"/>
    <col min="37" max="37" width="15.7109375" style="18" customWidth="1"/>
    <col min="38" max="38" width="19" style="18" customWidth="1"/>
    <col min="39" max="39" width="18.42578125" style="18" customWidth="1"/>
    <col min="40" max="41" width="17.28515625" style="18" customWidth="1"/>
    <col min="42" max="42" width="12.42578125" style="18" customWidth="1"/>
    <col min="43" max="43" width="12" style="18" customWidth="1"/>
    <col min="44" max="44" width="14.140625" style="18" customWidth="1"/>
    <col min="45" max="46" width="13.28515625" style="18" customWidth="1"/>
    <col min="47" max="47" width="21.140625" style="18" customWidth="1"/>
    <col min="48" max="48" width="162.7109375" style="18" customWidth="1"/>
    <col min="49" max="49" width="9.140625" style="275" hidden="1" customWidth="1"/>
    <col min="50" max="16384" width="9.140625" style="18"/>
  </cols>
  <sheetData>
    <row r="1" spans="1:48" ht="18.75" x14ac:dyDescent="0.25">
      <c r="AV1" s="33" t="s">
        <v>66</v>
      </c>
    </row>
    <row r="2" spans="1:48" ht="18.75" x14ac:dyDescent="0.3">
      <c r="AV2" s="14" t="s">
        <v>8</v>
      </c>
    </row>
    <row r="3" spans="1:48" ht="18.75" x14ac:dyDescent="0.3">
      <c r="AV3" s="14" t="s">
        <v>65</v>
      </c>
    </row>
    <row r="4" spans="1:48" ht="18.75" x14ac:dyDescent="0.3">
      <c r="AV4" s="14"/>
    </row>
    <row r="5" spans="1:48" ht="18.75" customHeight="1" x14ac:dyDescent="0.25">
      <c r="A5" s="322" t="str">
        <f>'3.3 паспорт описание'!A5:C5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26" t="s">
        <v>7</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3" t="s">
        <v>6</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2" t="str">
        <f>'1. паспорт местоположение'!A12:C12</f>
        <v>L_NS1500.VL.0005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3" t="s">
        <v>5</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32"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3" t="s">
        <v>4</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9"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9"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9" s="21"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c r="AW20" s="276"/>
    </row>
    <row r="21" spans="1:49" s="21" customFormat="1" x14ac:dyDescent="0.25">
      <c r="A21" s="510" t="s">
        <v>378</v>
      </c>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510"/>
      <c r="AD21" s="510"/>
      <c r="AE21" s="510"/>
      <c r="AF21" s="510"/>
      <c r="AG21" s="510"/>
      <c r="AH21" s="510"/>
      <c r="AI21" s="510"/>
      <c r="AJ21" s="510"/>
      <c r="AK21" s="510"/>
      <c r="AL21" s="510"/>
      <c r="AM21" s="510"/>
      <c r="AN21" s="510"/>
      <c r="AO21" s="510"/>
      <c r="AP21" s="510"/>
      <c r="AQ21" s="510"/>
      <c r="AR21" s="510"/>
      <c r="AS21" s="510"/>
      <c r="AT21" s="510"/>
      <c r="AU21" s="510"/>
      <c r="AV21" s="510"/>
      <c r="AW21" s="276"/>
    </row>
    <row r="22" spans="1:49" s="21" customFormat="1" ht="58.5" customHeight="1" x14ac:dyDescent="0.25">
      <c r="A22" s="501" t="s">
        <v>50</v>
      </c>
      <c r="B22" s="512" t="s">
        <v>22</v>
      </c>
      <c r="C22" s="501" t="s">
        <v>49</v>
      </c>
      <c r="D22" s="501" t="s">
        <v>48</v>
      </c>
      <c r="E22" s="515" t="s">
        <v>389</v>
      </c>
      <c r="F22" s="516"/>
      <c r="G22" s="516"/>
      <c r="H22" s="516"/>
      <c r="I22" s="516"/>
      <c r="J22" s="516"/>
      <c r="K22" s="516"/>
      <c r="L22" s="517"/>
      <c r="M22" s="501" t="s">
        <v>47</v>
      </c>
      <c r="N22" s="501" t="s">
        <v>46</v>
      </c>
      <c r="O22" s="501" t="s">
        <v>45</v>
      </c>
      <c r="P22" s="496" t="s">
        <v>189</v>
      </c>
      <c r="Q22" s="496" t="s">
        <v>44</v>
      </c>
      <c r="R22" s="496" t="s">
        <v>43</v>
      </c>
      <c r="S22" s="496" t="s">
        <v>42</v>
      </c>
      <c r="T22" s="496"/>
      <c r="U22" s="518" t="s">
        <v>41</v>
      </c>
      <c r="V22" s="518" t="s">
        <v>40</v>
      </c>
      <c r="W22" s="496" t="s">
        <v>39</v>
      </c>
      <c r="X22" s="496" t="s">
        <v>38</v>
      </c>
      <c r="Y22" s="496" t="s">
        <v>37</v>
      </c>
      <c r="Z22" s="503" t="s">
        <v>36</v>
      </c>
      <c r="AA22" s="496" t="s">
        <v>35</v>
      </c>
      <c r="AB22" s="496" t="s">
        <v>34</v>
      </c>
      <c r="AC22" s="496" t="s">
        <v>33</v>
      </c>
      <c r="AD22" s="496" t="s">
        <v>32</v>
      </c>
      <c r="AE22" s="496" t="s">
        <v>31</v>
      </c>
      <c r="AF22" s="496" t="s">
        <v>30</v>
      </c>
      <c r="AG22" s="496"/>
      <c r="AH22" s="496"/>
      <c r="AI22" s="496"/>
      <c r="AJ22" s="496"/>
      <c r="AK22" s="496"/>
      <c r="AL22" s="496" t="s">
        <v>29</v>
      </c>
      <c r="AM22" s="496"/>
      <c r="AN22" s="496"/>
      <c r="AO22" s="496"/>
      <c r="AP22" s="496" t="s">
        <v>28</v>
      </c>
      <c r="AQ22" s="496"/>
      <c r="AR22" s="496" t="s">
        <v>27</v>
      </c>
      <c r="AS22" s="496" t="s">
        <v>26</v>
      </c>
      <c r="AT22" s="496" t="s">
        <v>25</v>
      </c>
      <c r="AU22" s="496" t="s">
        <v>24</v>
      </c>
      <c r="AV22" s="504" t="s">
        <v>23</v>
      </c>
      <c r="AW22" s="276"/>
    </row>
    <row r="23" spans="1:49" s="21" customFormat="1" ht="64.5" customHeight="1" x14ac:dyDescent="0.25">
      <c r="A23" s="511"/>
      <c r="B23" s="513"/>
      <c r="C23" s="511"/>
      <c r="D23" s="511"/>
      <c r="E23" s="506" t="s">
        <v>21</v>
      </c>
      <c r="F23" s="497" t="s">
        <v>127</v>
      </c>
      <c r="G23" s="497" t="s">
        <v>126</v>
      </c>
      <c r="H23" s="497" t="s">
        <v>125</v>
      </c>
      <c r="I23" s="499" t="s">
        <v>302</v>
      </c>
      <c r="J23" s="499" t="s">
        <v>303</v>
      </c>
      <c r="K23" s="499" t="s">
        <v>304</v>
      </c>
      <c r="L23" s="497" t="s">
        <v>77</v>
      </c>
      <c r="M23" s="511"/>
      <c r="N23" s="511"/>
      <c r="O23" s="511"/>
      <c r="P23" s="496"/>
      <c r="Q23" s="496"/>
      <c r="R23" s="496"/>
      <c r="S23" s="508" t="s">
        <v>0</v>
      </c>
      <c r="T23" s="508" t="s">
        <v>9</v>
      </c>
      <c r="U23" s="518"/>
      <c r="V23" s="518"/>
      <c r="W23" s="496"/>
      <c r="X23" s="496"/>
      <c r="Y23" s="496"/>
      <c r="Z23" s="496"/>
      <c r="AA23" s="496"/>
      <c r="AB23" s="496"/>
      <c r="AC23" s="496"/>
      <c r="AD23" s="496"/>
      <c r="AE23" s="496"/>
      <c r="AF23" s="496" t="s">
        <v>20</v>
      </c>
      <c r="AG23" s="496"/>
      <c r="AH23" s="496" t="s">
        <v>19</v>
      </c>
      <c r="AI23" s="496"/>
      <c r="AJ23" s="501" t="s">
        <v>18</v>
      </c>
      <c r="AK23" s="501" t="s">
        <v>17</v>
      </c>
      <c r="AL23" s="501" t="s">
        <v>16</v>
      </c>
      <c r="AM23" s="501" t="s">
        <v>15</v>
      </c>
      <c r="AN23" s="501" t="s">
        <v>14</v>
      </c>
      <c r="AO23" s="501" t="s">
        <v>13</v>
      </c>
      <c r="AP23" s="501" t="s">
        <v>12</v>
      </c>
      <c r="AQ23" s="519" t="s">
        <v>9</v>
      </c>
      <c r="AR23" s="496"/>
      <c r="AS23" s="496"/>
      <c r="AT23" s="496"/>
      <c r="AU23" s="496"/>
      <c r="AV23" s="505"/>
      <c r="AW23" s="276"/>
    </row>
    <row r="24" spans="1:49" s="21" customFormat="1" ht="96.75" customHeight="1" x14ac:dyDescent="0.25">
      <c r="A24" s="502"/>
      <c r="B24" s="514"/>
      <c r="C24" s="502"/>
      <c r="D24" s="502"/>
      <c r="E24" s="507"/>
      <c r="F24" s="498"/>
      <c r="G24" s="498"/>
      <c r="H24" s="498"/>
      <c r="I24" s="500"/>
      <c r="J24" s="500"/>
      <c r="K24" s="500"/>
      <c r="L24" s="498"/>
      <c r="M24" s="502"/>
      <c r="N24" s="502"/>
      <c r="O24" s="502"/>
      <c r="P24" s="496"/>
      <c r="Q24" s="496"/>
      <c r="R24" s="496"/>
      <c r="S24" s="509"/>
      <c r="T24" s="509"/>
      <c r="U24" s="518"/>
      <c r="V24" s="518"/>
      <c r="W24" s="496"/>
      <c r="X24" s="496"/>
      <c r="Y24" s="496"/>
      <c r="Z24" s="496"/>
      <c r="AA24" s="496"/>
      <c r="AB24" s="496"/>
      <c r="AC24" s="496"/>
      <c r="AD24" s="496"/>
      <c r="AE24" s="496"/>
      <c r="AF24" s="78" t="s">
        <v>11</v>
      </c>
      <c r="AG24" s="78" t="s">
        <v>10</v>
      </c>
      <c r="AH24" s="79" t="s">
        <v>0</v>
      </c>
      <c r="AI24" s="79" t="s">
        <v>9</v>
      </c>
      <c r="AJ24" s="502"/>
      <c r="AK24" s="502"/>
      <c r="AL24" s="502"/>
      <c r="AM24" s="502"/>
      <c r="AN24" s="502"/>
      <c r="AO24" s="502"/>
      <c r="AP24" s="502"/>
      <c r="AQ24" s="520"/>
      <c r="AR24" s="496"/>
      <c r="AS24" s="496"/>
      <c r="AT24" s="496"/>
      <c r="AU24" s="496"/>
      <c r="AV24" s="505"/>
      <c r="AW24" s="277" t="e">
        <f>SUM(#REF!)</f>
        <v>#REF!</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c r="AW25" s="278"/>
    </row>
    <row r="26" spans="1:49" ht="120" x14ac:dyDescent="0.25">
      <c r="A26" s="273">
        <v>1</v>
      </c>
      <c r="B26" s="271" t="s">
        <v>558</v>
      </c>
      <c r="C26" s="272" t="s">
        <v>438</v>
      </c>
      <c r="D26" s="294">
        <v>44896</v>
      </c>
      <c r="E26" s="273" t="s">
        <v>257</v>
      </c>
      <c r="F26" s="273" t="s">
        <v>257</v>
      </c>
      <c r="G26" s="273" t="s">
        <v>257</v>
      </c>
      <c r="H26" s="273" t="s">
        <v>257</v>
      </c>
      <c r="I26" s="273" t="s">
        <v>257</v>
      </c>
      <c r="J26" s="273" t="s">
        <v>257</v>
      </c>
      <c r="K26" s="273" t="s">
        <v>257</v>
      </c>
      <c r="L26" s="273" t="s">
        <v>257</v>
      </c>
      <c r="M26" s="295" t="s">
        <v>439</v>
      </c>
      <c r="N26" s="271" t="s">
        <v>440</v>
      </c>
      <c r="O26" s="271" t="s">
        <v>558</v>
      </c>
      <c r="P26" s="296" t="s">
        <v>441</v>
      </c>
      <c r="Q26" s="297" t="s">
        <v>402</v>
      </c>
      <c r="R26" s="296" t="s">
        <v>442</v>
      </c>
      <c r="S26" s="296" t="s">
        <v>443</v>
      </c>
      <c r="T26" s="296" t="s">
        <v>443</v>
      </c>
      <c r="U26" s="298">
        <v>1</v>
      </c>
      <c r="V26" s="298">
        <v>1</v>
      </c>
      <c r="W26" s="296" t="s">
        <v>444</v>
      </c>
      <c r="X26" s="298">
        <v>7667</v>
      </c>
      <c r="Y26" s="296" t="s">
        <v>445</v>
      </c>
      <c r="Z26" s="296" t="s">
        <v>446</v>
      </c>
      <c r="AA26" s="298" t="s">
        <v>257</v>
      </c>
      <c r="AB26" s="298">
        <v>7667</v>
      </c>
      <c r="AC26" s="296" t="s">
        <v>444</v>
      </c>
      <c r="AD26" s="299">
        <v>9200</v>
      </c>
      <c r="AE26" s="299">
        <v>9200</v>
      </c>
      <c r="AF26" s="296" t="s">
        <v>447</v>
      </c>
      <c r="AG26" s="296" t="s">
        <v>447</v>
      </c>
      <c r="AH26" s="296" t="s">
        <v>447</v>
      </c>
      <c r="AI26" s="296" t="s">
        <v>447</v>
      </c>
      <c r="AJ26" s="296" t="s">
        <v>447</v>
      </c>
      <c r="AK26" s="296" t="s">
        <v>447</v>
      </c>
      <c r="AL26" s="296" t="s">
        <v>448</v>
      </c>
      <c r="AM26" s="296" t="s">
        <v>448</v>
      </c>
      <c r="AN26" s="296" t="s">
        <v>448</v>
      </c>
      <c r="AO26" s="296" t="s">
        <v>448</v>
      </c>
      <c r="AP26" s="296" t="s">
        <v>445</v>
      </c>
      <c r="AQ26" s="300">
        <v>44280</v>
      </c>
      <c r="AR26" s="296" t="s">
        <v>441</v>
      </c>
      <c r="AS26" s="300">
        <v>44280</v>
      </c>
      <c r="AT26" s="300">
        <v>44620</v>
      </c>
      <c r="AU26" s="295"/>
      <c r="AV26" s="271" t="s">
        <v>695</v>
      </c>
      <c r="AW26" s="301">
        <v>9.1980000000000004</v>
      </c>
    </row>
    <row r="27" spans="1:49" s="155" customFormat="1" ht="75" x14ac:dyDescent="0.25">
      <c r="A27" s="302">
        <v>2</v>
      </c>
      <c r="B27" s="271" t="s">
        <v>558</v>
      </c>
      <c r="C27" s="272" t="s">
        <v>438</v>
      </c>
      <c r="D27" s="303">
        <v>12.202299999999999</v>
      </c>
      <c r="E27" s="273" t="s">
        <v>257</v>
      </c>
      <c r="F27" s="273" t="s">
        <v>257</v>
      </c>
      <c r="G27" s="273" t="s">
        <v>257</v>
      </c>
      <c r="H27" s="273" t="s">
        <v>257</v>
      </c>
      <c r="I27" s="273" t="s">
        <v>257</v>
      </c>
      <c r="J27" s="273" t="s">
        <v>257</v>
      </c>
      <c r="K27" s="273" t="s">
        <v>257</v>
      </c>
      <c r="L27" s="273" t="s">
        <v>257</v>
      </c>
      <c r="M27" s="271" t="s">
        <v>454</v>
      </c>
      <c r="N27" s="272" t="s">
        <v>451</v>
      </c>
      <c r="O27" s="271" t="s">
        <v>558</v>
      </c>
      <c r="P27" s="298">
        <v>0</v>
      </c>
      <c r="Q27" s="297" t="s">
        <v>402</v>
      </c>
      <c r="R27" s="298">
        <v>159</v>
      </c>
      <c r="S27" s="271" t="s">
        <v>452</v>
      </c>
      <c r="T27" s="271" t="s">
        <v>452</v>
      </c>
      <c r="U27" s="298">
        <v>1</v>
      </c>
      <c r="V27" s="298">
        <v>1</v>
      </c>
      <c r="W27" s="272" t="s">
        <v>453</v>
      </c>
      <c r="X27" s="298">
        <v>159</v>
      </c>
      <c r="Y27" s="271"/>
      <c r="Z27" s="304"/>
      <c r="AA27" s="296"/>
      <c r="AB27" s="298">
        <v>159</v>
      </c>
      <c r="AC27" s="272" t="s">
        <v>453</v>
      </c>
      <c r="AD27" s="298">
        <v>191</v>
      </c>
      <c r="AE27" s="298">
        <v>191</v>
      </c>
      <c r="AF27" s="270"/>
      <c r="AG27" s="272"/>
      <c r="AH27" s="272"/>
      <c r="AI27" s="272"/>
      <c r="AJ27" s="272"/>
      <c r="AK27" s="272"/>
      <c r="AL27" s="272" t="s">
        <v>560</v>
      </c>
      <c r="AM27" s="272" t="s">
        <v>564</v>
      </c>
      <c r="AN27" s="272"/>
      <c r="AO27" s="270"/>
      <c r="AP27" s="272"/>
      <c r="AQ27" s="272" t="s">
        <v>455</v>
      </c>
      <c r="AR27" s="272"/>
      <c r="AS27" s="272" t="s">
        <v>456</v>
      </c>
      <c r="AT27" s="272" t="s">
        <v>457</v>
      </c>
      <c r="AU27" s="272"/>
      <c r="AV27" s="271" t="s">
        <v>450</v>
      </c>
      <c r="AW27" s="155">
        <v>0.191</v>
      </c>
    </row>
    <row r="28" spans="1:49" x14ac:dyDescent="0.25">
      <c r="A28" s="305"/>
      <c r="B28" s="305"/>
      <c r="C28" s="305"/>
      <c r="D28" s="305"/>
      <c r="E28" s="305"/>
      <c r="F28" s="305"/>
      <c r="G28" s="305"/>
      <c r="H28" s="305"/>
      <c r="I28" s="305"/>
      <c r="J28" s="305"/>
      <c r="K28" s="305"/>
      <c r="L28" s="305"/>
      <c r="M28" s="305"/>
      <c r="N28" s="305"/>
      <c r="O28" s="305"/>
      <c r="P28" s="305"/>
      <c r="Q28" s="305"/>
      <c r="R28" s="305"/>
      <c r="S28" s="305"/>
      <c r="T28" s="305"/>
      <c r="U28" s="305"/>
      <c r="V28" s="305"/>
      <c r="W28" s="272"/>
      <c r="X28" s="274"/>
      <c r="Y28" s="272"/>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c r="AW28" s="18"/>
    </row>
    <row r="29" spans="1:49" x14ac:dyDescent="0.25">
      <c r="A29" s="305"/>
      <c r="B29" s="305"/>
      <c r="C29" s="305"/>
      <c r="D29" s="305"/>
      <c r="E29" s="305"/>
      <c r="F29" s="305"/>
      <c r="G29" s="305"/>
      <c r="H29" s="305"/>
      <c r="I29" s="305"/>
      <c r="J29" s="305"/>
      <c r="K29" s="305"/>
      <c r="L29" s="305"/>
      <c r="M29" s="305"/>
      <c r="N29" s="305"/>
      <c r="O29" s="305"/>
      <c r="P29" s="305"/>
      <c r="Q29" s="305"/>
      <c r="R29" s="305"/>
      <c r="S29" s="305"/>
      <c r="T29" s="305"/>
      <c r="U29" s="305"/>
      <c r="V29" s="305"/>
      <c r="W29" s="272"/>
      <c r="X29" s="274"/>
      <c r="Y29" s="272"/>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c r="AW29" s="18"/>
    </row>
    <row r="30" spans="1:49" x14ac:dyDescent="0.25">
      <c r="A30" s="305"/>
      <c r="B30" s="305"/>
      <c r="C30" s="305"/>
      <c r="D30" s="305"/>
      <c r="E30" s="305"/>
      <c r="F30" s="305"/>
      <c r="G30" s="305"/>
      <c r="H30" s="305"/>
      <c r="I30" s="305"/>
      <c r="J30" s="305"/>
      <c r="K30" s="305"/>
      <c r="L30" s="305"/>
      <c r="M30" s="305"/>
      <c r="N30" s="305"/>
      <c r="O30" s="305"/>
      <c r="P30" s="305"/>
      <c r="Q30" s="305"/>
      <c r="R30" s="305"/>
      <c r="S30" s="305"/>
      <c r="T30" s="305"/>
      <c r="U30" s="305"/>
      <c r="V30" s="305"/>
      <c r="W30" s="272"/>
      <c r="X30" s="274"/>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18"/>
    </row>
    <row r="31" spans="1:49" ht="75" x14ac:dyDescent="0.25">
      <c r="A31" s="302">
        <v>3</v>
      </c>
      <c r="B31" s="271" t="s">
        <v>558</v>
      </c>
      <c r="C31" s="272" t="s">
        <v>438</v>
      </c>
      <c r="D31" s="303">
        <v>12.202299999999999</v>
      </c>
      <c r="E31" s="273" t="s">
        <v>257</v>
      </c>
      <c r="F31" s="273" t="s">
        <v>257</v>
      </c>
      <c r="G31" s="273" t="s">
        <v>257</v>
      </c>
      <c r="H31" s="273" t="s">
        <v>257</v>
      </c>
      <c r="I31" s="273" t="s">
        <v>257</v>
      </c>
      <c r="J31" s="273" t="s">
        <v>257</v>
      </c>
      <c r="K31" s="273" t="s">
        <v>257</v>
      </c>
      <c r="L31" s="273" t="s">
        <v>257</v>
      </c>
      <c r="M31" s="271" t="s">
        <v>454</v>
      </c>
      <c r="N31" s="272" t="s">
        <v>559</v>
      </c>
      <c r="O31" s="271" t="s">
        <v>558</v>
      </c>
      <c r="P31" s="298">
        <v>0</v>
      </c>
      <c r="Q31" s="297" t="s">
        <v>402</v>
      </c>
      <c r="R31" s="298">
        <v>41</v>
      </c>
      <c r="S31" s="271" t="s">
        <v>452</v>
      </c>
      <c r="T31" s="271" t="s">
        <v>452</v>
      </c>
      <c r="U31" s="298">
        <v>1</v>
      </c>
      <c r="V31" s="298">
        <v>1</v>
      </c>
      <c r="W31" s="272" t="s">
        <v>453</v>
      </c>
      <c r="X31" s="298">
        <v>41</v>
      </c>
      <c r="Y31" s="271"/>
      <c r="Z31" s="304"/>
      <c r="AA31" s="296"/>
      <c r="AB31" s="298">
        <v>41</v>
      </c>
      <c r="AC31" s="272" t="s">
        <v>453</v>
      </c>
      <c r="AD31" s="298">
        <v>49</v>
      </c>
      <c r="AE31" s="298">
        <v>0</v>
      </c>
      <c r="AF31" s="270"/>
      <c r="AG31" s="272"/>
      <c r="AH31" s="272"/>
      <c r="AI31" s="272"/>
      <c r="AJ31" s="272"/>
      <c r="AK31" s="305"/>
      <c r="AL31" s="272" t="s">
        <v>560</v>
      </c>
      <c r="AM31" s="272" t="s">
        <v>561</v>
      </c>
      <c r="AN31" s="272"/>
      <c r="AO31" s="270"/>
      <c r="AP31" s="272"/>
      <c r="AQ31" s="272" t="s">
        <v>562</v>
      </c>
      <c r="AR31" s="272"/>
      <c r="AS31" s="272" t="s">
        <v>563</v>
      </c>
      <c r="AT31" s="272" t="s">
        <v>457</v>
      </c>
      <c r="AU31" s="272"/>
      <c r="AV31" s="271"/>
      <c r="AW31" s="306">
        <v>4.9000000000000002E-2</v>
      </c>
    </row>
    <row r="32" spans="1:49" ht="103.5" customHeight="1" x14ac:dyDescent="0.25">
      <c r="A32" s="307" t="s">
        <v>637</v>
      </c>
      <c r="B32" s="271" t="s">
        <v>558</v>
      </c>
      <c r="C32" s="272" t="s">
        <v>438</v>
      </c>
      <c r="D32" s="308">
        <v>12.202199999999999</v>
      </c>
      <c r="E32" s="273" t="s">
        <v>257</v>
      </c>
      <c r="F32" s="273" t="s">
        <v>257</v>
      </c>
      <c r="G32" s="273" t="s">
        <v>257</v>
      </c>
      <c r="H32" s="273" t="s">
        <v>257</v>
      </c>
      <c r="I32" s="273" t="s">
        <v>257</v>
      </c>
      <c r="J32" s="273" t="s">
        <v>257</v>
      </c>
      <c r="K32" s="273" t="s">
        <v>257</v>
      </c>
      <c r="L32" s="273" t="s">
        <v>257</v>
      </c>
      <c r="M32" s="272" t="s">
        <v>638</v>
      </c>
      <c r="N32" s="309" t="s">
        <v>639</v>
      </c>
      <c r="O32" s="271" t="s">
        <v>640</v>
      </c>
      <c r="P32" s="274">
        <v>86497</v>
      </c>
      <c r="Q32" s="272" t="s">
        <v>641</v>
      </c>
      <c r="R32" s="274">
        <v>86497</v>
      </c>
      <c r="S32" s="272" t="s">
        <v>642</v>
      </c>
      <c r="T32" s="272" t="s">
        <v>643</v>
      </c>
      <c r="U32" s="272">
        <v>5</v>
      </c>
      <c r="V32" s="272">
        <v>5</v>
      </c>
      <c r="W32" s="272" t="s">
        <v>644</v>
      </c>
      <c r="X32" s="274">
        <v>86247</v>
      </c>
      <c r="Y32" s="305"/>
      <c r="Z32" s="272">
        <v>1</v>
      </c>
      <c r="AA32" s="274">
        <v>86247</v>
      </c>
      <c r="AB32" s="274">
        <v>86247</v>
      </c>
      <c r="AC32" s="272" t="s">
        <v>644</v>
      </c>
      <c r="AD32" s="274">
        <v>103497</v>
      </c>
      <c r="AE32" s="274">
        <v>103497</v>
      </c>
      <c r="AF32" s="308">
        <v>32212009459</v>
      </c>
      <c r="AG32" s="272" t="s">
        <v>645</v>
      </c>
      <c r="AH32" s="272" t="s">
        <v>646</v>
      </c>
      <c r="AI32" s="272" t="s">
        <v>647</v>
      </c>
      <c r="AJ32" s="272" t="s">
        <v>648</v>
      </c>
      <c r="AK32" s="272" t="s">
        <v>649</v>
      </c>
      <c r="AL32" s="305"/>
      <c r="AM32" s="305"/>
      <c r="AN32" s="305"/>
      <c r="AO32" s="305"/>
      <c r="AP32" s="272" t="s">
        <v>650</v>
      </c>
      <c r="AQ32" s="272" t="s">
        <v>651</v>
      </c>
      <c r="AR32" s="272" t="s">
        <v>650</v>
      </c>
      <c r="AS32" s="272" t="s">
        <v>651</v>
      </c>
      <c r="AT32" s="272" t="s">
        <v>652</v>
      </c>
      <c r="AU32" s="305"/>
      <c r="AV32" s="271" t="s">
        <v>653</v>
      </c>
      <c r="AW32" s="18"/>
    </row>
    <row r="33" spans="1:49" ht="30" x14ac:dyDescent="0.25">
      <c r="A33" s="305"/>
      <c r="B33" s="305"/>
      <c r="C33" s="305"/>
      <c r="D33" s="305"/>
      <c r="E33" s="305"/>
      <c r="F33" s="305"/>
      <c r="G33" s="305"/>
      <c r="H33" s="305"/>
      <c r="I33" s="305"/>
      <c r="J33" s="305"/>
      <c r="K33" s="305"/>
      <c r="L33" s="305"/>
      <c r="M33" s="305"/>
      <c r="N33" s="305"/>
      <c r="O33" s="305"/>
      <c r="P33" s="305"/>
      <c r="Q33" s="305"/>
      <c r="R33" s="305"/>
      <c r="S33" s="305"/>
      <c r="T33" s="305"/>
      <c r="U33" s="305"/>
      <c r="V33" s="305"/>
      <c r="W33" s="272" t="s">
        <v>654</v>
      </c>
      <c r="X33" s="274">
        <v>86497</v>
      </c>
      <c r="Y33" s="305"/>
      <c r="Z33" s="272"/>
      <c r="AA33" s="274">
        <v>86497</v>
      </c>
      <c r="AB33" s="305"/>
      <c r="AC33" s="305"/>
      <c r="AD33" s="305"/>
      <c r="AE33" s="305"/>
      <c r="AF33" s="305"/>
      <c r="AG33" s="305"/>
      <c r="AH33" s="305"/>
      <c r="AI33" s="305"/>
      <c r="AJ33" s="305"/>
      <c r="AK33" s="305"/>
      <c r="AL33" s="305"/>
      <c r="AM33" s="305"/>
      <c r="AN33" s="305"/>
      <c r="AO33" s="305"/>
      <c r="AP33" s="305"/>
      <c r="AQ33" s="305"/>
      <c r="AR33" s="305"/>
      <c r="AS33" s="305"/>
      <c r="AT33" s="305"/>
      <c r="AU33" s="305"/>
      <c r="AV33" s="305"/>
      <c r="AW33" s="18"/>
    </row>
    <row r="34" spans="1:49" ht="30" x14ac:dyDescent="0.25">
      <c r="A34" s="305"/>
      <c r="B34" s="305"/>
      <c r="C34" s="305"/>
      <c r="D34" s="305"/>
      <c r="E34" s="305"/>
      <c r="F34" s="305"/>
      <c r="G34" s="305"/>
      <c r="H34" s="305"/>
      <c r="I34" s="305"/>
      <c r="J34" s="305"/>
      <c r="K34" s="305"/>
      <c r="L34" s="305"/>
      <c r="M34" s="305"/>
      <c r="N34" s="305"/>
      <c r="O34" s="305"/>
      <c r="P34" s="305"/>
      <c r="Q34" s="305"/>
      <c r="R34" s="305"/>
      <c r="S34" s="305"/>
      <c r="T34" s="305"/>
      <c r="U34" s="305"/>
      <c r="V34" s="305"/>
      <c r="W34" s="272" t="s">
        <v>655</v>
      </c>
      <c r="X34" s="274">
        <v>86497</v>
      </c>
      <c r="Y34" s="305"/>
      <c r="Z34" s="272"/>
      <c r="AA34" s="274">
        <v>86497</v>
      </c>
      <c r="AB34" s="305"/>
      <c r="AC34" s="305"/>
      <c r="AD34" s="305"/>
      <c r="AE34" s="305"/>
      <c r="AF34" s="305"/>
      <c r="AG34" s="305"/>
      <c r="AH34" s="305"/>
      <c r="AI34" s="305"/>
      <c r="AJ34" s="305"/>
      <c r="AK34" s="305"/>
      <c r="AL34" s="305"/>
      <c r="AM34" s="305"/>
      <c r="AN34" s="305"/>
      <c r="AO34" s="305"/>
      <c r="AP34" s="305"/>
      <c r="AQ34" s="305"/>
      <c r="AR34" s="305"/>
      <c r="AS34" s="305"/>
      <c r="AT34" s="305"/>
      <c r="AU34" s="305"/>
      <c r="AV34" s="305"/>
      <c r="AW34" s="18"/>
    </row>
    <row r="35" spans="1:49" ht="45" x14ac:dyDescent="0.25">
      <c r="A35" s="305"/>
      <c r="B35" s="305"/>
      <c r="C35" s="305"/>
      <c r="D35" s="305"/>
      <c r="E35" s="305"/>
      <c r="F35" s="305"/>
      <c r="G35" s="305"/>
      <c r="H35" s="305"/>
      <c r="I35" s="305"/>
      <c r="J35" s="305"/>
      <c r="K35" s="305"/>
      <c r="L35" s="305"/>
      <c r="M35" s="305"/>
      <c r="N35" s="305"/>
      <c r="O35" s="305"/>
      <c r="P35" s="305"/>
      <c r="Q35" s="305"/>
      <c r="R35" s="305"/>
      <c r="S35" s="305"/>
      <c r="T35" s="305"/>
      <c r="U35" s="305"/>
      <c r="V35" s="305"/>
      <c r="W35" s="272" t="s">
        <v>656</v>
      </c>
      <c r="X35" s="274">
        <v>86497</v>
      </c>
      <c r="Y35" s="305"/>
      <c r="Z35" s="272"/>
      <c r="AA35" s="274">
        <v>86497</v>
      </c>
      <c r="AB35" s="305"/>
      <c r="AC35" s="305"/>
      <c r="AD35" s="305"/>
      <c r="AE35" s="305"/>
      <c r="AF35" s="305"/>
      <c r="AG35" s="305"/>
      <c r="AH35" s="305"/>
      <c r="AI35" s="305"/>
      <c r="AJ35" s="305"/>
      <c r="AK35" s="305"/>
      <c r="AL35" s="305"/>
      <c r="AM35" s="305"/>
      <c r="AN35" s="305"/>
      <c r="AO35" s="305"/>
      <c r="AP35" s="305"/>
      <c r="AQ35" s="305"/>
      <c r="AR35" s="305"/>
      <c r="AS35" s="305"/>
      <c r="AT35" s="305"/>
      <c r="AU35" s="305"/>
      <c r="AV35" s="305"/>
      <c r="AW35" s="18"/>
    </row>
    <row r="36" spans="1:49" ht="30" x14ac:dyDescent="0.25">
      <c r="A36" s="305"/>
      <c r="B36" s="305"/>
      <c r="C36" s="305"/>
      <c r="D36" s="305"/>
      <c r="E36" s="305"/>
      <c r="F36" s="305"/>
      <c r="G36" s="305"/>
      <c r="H36" s="305"/>
      <c r="I36" s="305"/>
      <c r="J36" s="305"/>
      <c r="K36" s="305"/>
      <c r="L36" s="305"/>
      <c r="M36" s="305"/>
      <c r="N36" s="305"/>
      <c r="O36" s="305"/>
      <c r="P36" s="305"/>
      <c r="Q36" s="305"/>
      <c r="R36" s="305"/>
      <c r="S36" s="305"/>
      <c r="T36" s="305"/>
      <c r="U36" s="305"/>
      <c r="V36" s="305"/>
      <c r="W36" s="272" t="s">
        <v>657</v>
      </c>
      <c r="X36" s="274">
        <v>86497</v>
      </c>
      <c r="Y36" s="305"/>
      <c r="Z36" s="272"/>
      <c r="AA36" s="274">
        <v>86497</v>
      </c>
      <c r="AB36" s="305"/>
      <c r="AC36" s="305"/>
      <c r="AD36" s="305"/>
      <c r="AE36" s="305"/>
      <c r="AF36" s="305"/>
      <c r="AG36" s="305"/>
      <c r="AH36" s="305"/>
      <c r="AI36" s="305"/>
      <c r="AJ36" s="305"/>
      <c r="AK36" s="305"/>
      <c r="AL36" s="305"/>
      <c r="AM36" s="305"/>
      <c r="AN36" s="305"/>
      <c r="AO36" s="305"/>
      <c r="AP36" s="305"/>
      <c r="AQ36" s="305"/>
      <c r="AR36" s="305"/>
      <c r="AS36" s="305"/>
      <c r="AT36" s="305"/>
      <c r="AU36" s="305"/>
      <c r="AV36" s="305"/>
      <c r="AW36" s="18"/>
    </row>
    <row r="37" spans="1:49" ht="90" x14ac:dyDescent="0.25">
      <c r="A37" s="305">
        <v>4</v>
      </c>
      <c r="B37" s="271" t="s">
        <v>558</v>
      </c>
      <c r="C37" s="272" t="s">
        <v>438</v>
      </c>
      <c r="D37" s="308">
        <v>12.202299999999999</v>
      </c>
      <c r="E37" s="273" t="s">
        <v>257</v>
      </c>
      <c r="F37" s="273" t="s">
        <v>257</v>
      </c>
      <c r="G37" s="305">
        <v>5</v>
      </c>
      <c r="H37" s="273" t="s">
        <v>257</v>
      </c>
      <c r="I37" s="273" t="s">
        <v>257</v>
      </c>
      <c r="J37" s="305">
        <v>4.7</v>
      </c>
      <c r="K37" s="305">
        <v>1.4</v>
      </c>
      <c r="L37" s="273" t="s">
        <v>257</v>
      </c>
      <c r="M37" s="271" t="s">
        <v>454</v>
      </c>
      <c r="N37" s="309" t="s">
        <v>658</v>
      </c>
      <c r="O37" s="271" t="s">
        <v>558</v>
      </c>
      <c r="P37" s="305">
        <v>8</v>
      </c>
      <c r="Q37" s="305" t="s">
        <v>257</v>
      </c>
      <c r="R37" s="305">
        <v>8</v>
      </c>
      <c r="S37" s="305" t="s">
        <v>452</v>
      </c>
      <c r="T37" s="305" t="s">
        <v>452</v>
      </c>
      <c r="U37" s="305">
        <v>1</v>
      </c>
      <c r="V37" s="305">
        <v>1</v>
      </c>
      <c r="W37" s="305" t="s">
        <v>659</v>
      </c>
      <c r="X37" s="305">
        <v>8</v>
      </c>
      <c r="Y37" s="305"/>
      <c r="Z37" s="305"/>
      <c r="AA37" s="305"/>
      <c r="AB37" s="305">
        <v>8</v>
      </c>
      <c r="AC37" s="305" t="s">
        <v>659</v>
      </c>
      <c r="AD37" s="305">
        <v>10</v>
      </c>
      <c r="AE37" s="305">
        <v>10</v>
      </c>
      <c r="AF37" s="305"/>
      <c r="AG37" s="305"/>
      <c r="AH37" s="305"/>
      <c r="AI37" s="305"/>
      <c r="AJ37" s="305"/>
      <c r="AK37" s="305"/>
      <c r="AL37" s="272" t="s">
        <v>696</v>
      </c>
      <c r="AM37" s="272" t="s">
        <v>697</v>
      </c>
      <c r="AN37" s="305"/>
      <c r="AO37" s="305"/>
      <c r="AP37" s="305"/>
      <c r="AQ37" s="300">
        <v>44907</v>
      </c>
      <c r="AR37" s="305"/>
      <c r="AS37" s="300">
        <v>44986</v>
      </c>
      <c r="AT37" s="300">
        <v>45291</v>
      </c>
      <c r="AU37" s="305"/>
      <c r="AV37" s="305" t="s">
        <v>660</v>
      </c>
      <c r="AW37" s="18"/>
    </row>
    <row r="38" spans="1:49" ht="90" x14ac:dyDescent="0.25">
      <c r="A38" s="270" t="s">
        <v>661</v>
      </c>
      <c r="B38" s="271" t="s">
        <v>558</v>
      </c>
      <c r="C38" s="272" t="s">
        <v>438</v>
      </c>
      <c r="D38" s="308">
        <v>12.202299999999999</v>
      </c>
      <c r="E38" s="273" t="s">
        <v>257</v>
      </c>
      <c r="F38" s="273" t="s">
        <v>257</v>
      </c>
      <c r="G38" s="273" t="s">
        <v>257</v>
      </c>
      <c r="H38" s="273" t="s">
        <v>257</v>
      </c>
      <c r="I38" s="273" t="s">
        <v>257</v>
      </c>
      <c r="J38" s="273" t="s">
        <v>257</v>
      </c>
      <c r="K38" s="273" t="s">
        <v>257</v>
      </c>
      <c r="L38" s="273" t="s">
        <v>257</v>
      </c>
      <c r="M38" s="272" t="s">
        <v>638</v>
      </c>
      <c r="N38" s="272" t="s">
        <v>662</v>
      </c>
      <c r="O38" s="271" t="s">
        <v>640</v>
      </c>
      <c r="P38" s="274">
        <v>79663</v>
      </c>
      <c r="Q38" s="272" t="s">
        <v>641</v>
      </c>
      <c r="R38" s="274">
        <v>79663</v>
      </c>
      <c r="S38" s="272" t="s">
        <v>642</v>
      </c>
      <c r="T38" s="272" t="s">
        <v>643</v>
      </c>
      <c r="U38" s="272">
        <v>5</v>
      </c>
      <c r="V38" s="272">
        <v>5</v>
      </c>
      <c r="W38" s="272" t="s">
        <v>644</v>
      </c>
      <c r="X38" s="274">
        <v>79661</v>
      </c>
      <c r="Y38" s="305"/>
      <c r="Z38" s="272">
        <v>1</v>
      </c>
      <c r="AA38" s="274">
        <v>79661</v>
      </c>
      <c r="AB38" s="274">
        <v>79661</v>
      </c>
      <c r="AC38" s="272" t="s">
        <v>644</v>
      </c>
      <c r="AD38" s="274">
        <v>95595</v>
      </c>
      <c r="AE38" s="274">
        <v>95595</v>
      </c>
      <c r="AF38" s="308">
        <v>32312501026</v>
      </c>
      <c r="AG38" s="272" t="s">
        <v>645</v>
      </c>
      <c r="AH38" s="272" t="s">
        <v>663</v>
      </c>
      <c r="AI38" s="272" t="s">
        <v>664</v>
      </c>
      <c r="AJ38" s="272" t="s">
        <v>665</v>
      </c>
      <c r="AK38" s="272" t="s">
        <v>666</v>
      </c>
      <c r="AL38" s="305"/>
      <c r="AM38" s="305"/>
      <c r="AN38" s="305"/>
      <c r="AO38" s="305"/>
      <c r="AP38" s="272" t="s">
        <v>667</v>
      </c>
      <c r="AQ38" s="272" t="s">
        <v>668</v>
      </c>
      <c r="AR38" s="272" t="s">
        <v>667</v>
      </c>
      <c r="AS38" s="272" t="s">
        <v>668</v>
      </c>
      <c r="AT38" s="272" t="s">
        <v>669</v>
      </c>
      <c r="AU38" s="272" t="s">
        <v>670</v>
      </c>
      <c r="AV38" s="305"/>
      <c r="AW38" s="18"/>
    </row>
    <row r="39" spans="1:49" ht="30" x14ac:dyDescent="0.25">
      <c r="A39" s="305"/>
      <c r="B39" s="305"/>
      <c r="C39" s="305"/>
      <c r="D39" s="305"/>
      <c r="E39" s="305"/>
      <c r="F39" s="305"/>
      <c r="G39" s="305"/>
      <c r="H39" s="305"/>
      <c r="I39" s="305"/>
      <c r="J39" s="305"/>
      <c r="K39" s="305"/>
      <c r="L39" s="305"/>
      <c r="M39" s="305"/>
      <c r="N39" s="305"/>
      <c r="O39" s="305"/>
      <c r="P39" s="305"/>
      <c r="Q39" s="305"/>
      <c r="R39" s="305"/>
      <c r="S39" s="305"/>
      <c r="T39" s="305"/>
      <c r="U39" s="305"/>
      <c r="V39" s="305"/>
      <c r="W39" s="272" t="s">
        <v>654</v>
      </c>
      <c r="X39" s="274">
        <v>79663</v>
      </c>
      <c r="Y39" s="305"/>
      <c r="Z39" s="272"/>
      <c r="AA39" s="274">
        <v>79663</v>
      </c>
      <c r="AB39" s="305"/>
      <c r="AC39" s="305"/>
      <c r="AD39" s="305"/>
      <c r="AE39" s="305"/>
      <c r="AF39" s="305"/>
      <c r="AG39" s="305"/>
      <c r="AH39" s="305"/>
      <c r="AI39" s="305"/>
      <c r="AJ39" s="305"/>
      <c r="AK39" s="305"/>
      <c r="AL39" s="305"/>
      <c r="AM39" s="305"/>
      <c r="AN39" s="305"/>
      <c r="AO39" s="305"/>
      <c r="AP39" s="305"/>
      <c r="AQ39" s="305"/>
      <c r="AR39" s="305"/>
      <c r="AS39" s="305"/>
      <c r="AT39" s="305"/>
      <c r="AU39" s="305"/>
      <c r="AV39" s="305"/>
      <c r="AW39" s="18"/>
    </row>
    <row r="40" spans="1:49" ht="30" x14ac:dyDescent="0.25">
      <c r="A40" s="305"/>
      <c r="B40" s="305"/>
      <c r="C40" s="305"/>
      <c r="D40" s="305"/>
      <c r="E40" s="305"/>
      <c r="F40" s="305"/>
      <c r="G40" s="305"/>
      <c r="H40" s="305"/>
      <c r="I40" s="305"/>
      <c r="J40" s="305"/>
      <c r="K40" s="305"/>
      <c r="L40" s="305"/>
      <c r="M40" s="305"/>
      <c r="N40" s="305"/>
      <c r="O40" s="305"/>
      <c r="P40" s="305"/>
      <c r="Q40" s="305"/>
      <c r="R40" s="305"/>
      <c r="S40" s="305"/>
      <c r="T40" s="305"/>
      <c r="U40" s="305"/>
      <c r="V40" s="305"/>
      <c r="W40" s="272" t="s">
        <v>655</v>
      </c>
      <c r="X40" s="274">
        <v>79663</v>
      </c>
      <c r="Y40" s="305"/>
      <c r="Z40" s="272"/>
      <c r="AA40" s="274">
        <v>79663</v>
      </c>
      <c r="AB40" s="305"/>
      <c r="AC40" s="305"/>
      <c r="AD40" s="305"/>
      <c r="AE40" s="305"/>
      <c r="AF40" s="305"/>
      <c r="AG40" s="305"/>
      <c r="AH40" s="305"/>
      <c r="AI40" s="305"/>
      <c r="AJ40" s="305"/>
      <c r="AK40" s="305"/>
      <c r="AL40" s="305"/>
      <c r="AM40" s="305"/>
      <c r="AN40" s="305"/>
      <c r="AO40" s="305"/>
      <c r="AP40" s="305"/>
      <c r="AQ40" s="305"/>
      <c r="AR40" s="305"/>
      <c r="AS40" s="305"/>
      <c r="AT40" s="305"/>
      <c r="AU40" s="305"/>
      <c r="AV40" s="305"/>
      <c r="AW40" s="18"/>
    </row>
    <row r="41" spans="1:49" ht="45" x14ac:dyDescent="0.25">
      <c r="A41" s="305"/>
      <c r="B41" s="305"/>
      <c r="C41" s="305"/>
      <c r="D41" s="305"/>
      <c r="E41" s="305"/>
      <c r="F41" s="305"/>
      <c r="G41" s="305"/>
      <c r="H41" s="305"/>
      <c r="I41" s="305"/>
      <c r="J41" s="305"/>
      <c r="K41" s="305"/>
      <c r="L41" s="305"/>
      <c r="M41" s="305"/>
      <c r="N41" s="305"/>
      <c r="O41" s="305"/>
      <c r="P41" s="305"/>
      <c r="Q41" s="305"/>
      <c r="R41" s="305"/>
      <c r="S41" s="305"/>
      <c r="T41" s="305"/>
      <c r="U41" s="305"/>
      <c r="V41" s="305"/>
      <c r="W41" s="272" t="s">
        <v>656</v>
      </c>
      <c r="X41" s="274">
        <v>79663</v>
      </c>
      <c r="Y41" s="305"/>
      <c r="Z41" s="272"/>
      <c r="AA41" s="274">
        <v>79663</v>
      </c>
      <c r="AB41" s="305"/>
      <c r="AC41" s="305"/>
      <c r="AD41" s="305"/>
      <c r="AE41" s="305"/>
      <c r="AF41" s="305"/>
      <c r="AG41" s="305"/>
      <c r="AH41" s="305"/>
      <c r="AI41" s="305"/>
      <c r="AJ41" s="305"/>
      <c r="AK41" s="305"/>
      <c r="AL41" s="305"/>
      <c r="AM41" s="305"/>
      <c r="AN41" s="305"/>
      <c r="AO41" s="305"/>
      <c r="AP41" s="305"/>
      <c r="AQ41" s="305"/>
      <c r="AR41" s="305"/>
      <c r="AS41" s="305"/>
      <c r="AT41" s="305"/>
      <c r="AU41" s="305"/>
      <c r="AV41" s="305"/>
      <c r="AW41" s="18"/>
    </row>
    <row r="42" spans="1:49" ht="30" x14ac:dyDescent="0.25">
      <c r="A42" s="305"/>
      <c r="B42" s="305"/>
      <c r="C42" s="305"/>
      <c r="D42" s="305"/>
      <c r="E42" s="305"/>
      <c r="F42" s="305"/>
      <c r="G42" s="305"/>
      <c r="H42" s="305"/>
      <c r="I42" s="305"/>
      <c r="J42" s="305"/>
      <c r="K42" s="305"/>
      <c r="L42" s="305"/>
      <c r="M42" s="305"/>
      <c r="N42" s="305"/>
      <c r="O42" s="305"/>
      <c r="P42" s="305"/>
      <c r="Q42" s="305"/>
      <c r="R42" s="305"/>
      <c r="S42" s="305"/>
      <c r="T42" s="305"/>
      <c r="U42" s="305"/>
      <c r="V42" s="305"/>
      <c r="W42" s="272" t="s">
        <v>657</v>
      </c>
      <c r="X42" s="274">
        <v>79663</v>
      </c>
      <c r="Y42" s="305"/>
      <c r="Z42" s="272"/>
      <c r="AA42" s="274">
        <v>79663</v>
      </c>
      <c r="AB42" s="305"/>
      <c r="AC42" s="305"/>
      <c r="AD42" s="305"/>
      <c r="AE42" s="305"/>
      <c r="AF42" s="305"/>
      <c r="AG42" s="305"/>
      <c r="AH42" s="305"/>
      <c r="AI42" s="305"/>
      <c r="AJ42" s="305"/>
      <c r="AK42" s="305"/>
      <c r="AL42" s="305"/>
      <c r="AM42" s="305"/>
      <c r="AN42" s="305"/>
      <c r="AO42" s="305"/>
      <c r="AP42" s="305"/>
      <c r="AQ42" s="305"/>
      <c r="AR42" s="305"/>
      <c r="AS42" s="305"/>
      <c r="AT42" s="305"/>
      <c r="AU42" s="305"/>
      <c r="AV42" s="305"/>
      <c r="AW42" s="18"/>
    </row>
    <row r="43" spans="1:49" ht="90" x14ac:dyDescent="0.25">
      <c r="A43" s="305">
        <v>5</v>
      </c>
      <c r="B43" s="271" t="s">
        <v>558</v>
      </c>
      <c r="C43" s="272" t="s">
        <v>438</v>
      </c>
      <c r="D43" s="308">
        <v>12.202400000000001</v>
      </c>
      <c r="E43" s="273" t="s">
        <v>257</v>
      </c>
      <c r="F43" s="273" t="s">
        <v>257</v>
      </c>
      <c r="G43" s="305">
        <v>5</v>
      </c>
      <c r="H43" s="273" t="s">
        <v>257</v>
      </c>
      <c r="I43" s="273" t="s">
        <v>257</v>
      </c>
      <c r="J43" s="305">
        <v>4.7</v>
      </c>
      <c r="K43" s="305">
        <v>1.4</v>
      </c>
      <c r="L43" s="273" t="s">
        <v>257</v>
      </c>
      <c r="M43" s="271" t="s">
        <v>454</v>
      </c>
      <c r="N43" s="309" t="s">
        <v>698</v>
      </c>
      <c r="O43" s="271" t="s">
        <v>558</v>
      </c>
      <c r="P43" s="305" t="s">
        <v>257</v>
      </c>
      <c r="Q43" s="305" t="s">
        <v>257</v>
      </c>
      <c r="R43" s="305">
        <v>10</v>
      </c>
      <c r="S43" s="305" t="s">
        <v>452</v>
      </c>
      <c r="T43" s="305" t="s">
        <v>452</v>
      </c>
      <c r="U43" s="305">
        <v>1</v>
      </c>
      <c r="V43" s="305">
        <v>1</v>
      </c>
      <c r="W43" s="305" t="s">
        <v>659</v>
      </c>
      <c r="X43" s="305">
        <v>10</v>
      </c>
      <c r="Y43" s="305"/>
      <c r="Z43" s="305"/>
      <c r="AA43" s="305"/>
      <c r="AB43" s="305">
        <v>10</v>
      </c>
      <c r="AC43" s="305" t="s">
        <v>659</v>
      </c>
      <c r="AD43" s="305">
        <v>12</v>
      </c>
      <c r="AE43" s="305">
        <v>12</v>
      </c>
      <c r="AF43" s="305" t="s">
        <v>257</v>
      </c>
      <c r="AG43" s="305" t="s">
        <v>257</v>
      </c>
      <c r="AH43" s="305" t="s">
        <v>257</v>
      </c>
      <c r="AI43" s="305" t="s">
        <v>257</v>
      </c>
      <c r="AJ43" s="305" t="s">
        <v>257</v>
      </c>
      <c r="AK43" s="305" t="s">
        <v>257</v>
      </c>
      <c r="AL43" s="272" t="s">
        <v>696</v>
      </c>
      <c r="AM43" s="272" t="s">
        <v>697</v>
      </c>
      <c r="AN43" s="305" t="s">
        <v>257</v>
      </c>
      <c r="AO43" s="305" t="s">
        <v>257</v>
      </c>
      <c r="AP43" s="305" t="s">
        <v>257</v>
      </c>
      <c r="AQ43" s="300">
        <v>45274</v>
      </c>
      <c r="AR43" s="305"/>
      <c r="AS43" s="300">
        <v>45292</v>
      </c>
      <c r="AT43" s="300">
        <v>45626</v>
      </c>
      <c r="AU43" s="305"/>
      <c r="AV43" s="305" t="s">
        <v>699</v>
      </c>
      <c r="AW43" s="18"/>
    </row>
    <row r="44" spans="1:49" ht="90" x14ac:dyDescent="0.25">
      <c r="A44" s="305">
        <v>6</v>
      </c>
      <c r="B44" s="271" t="s">
        <v>558</v>
      </c>
      <c r="C44" s="272" t="s">
        <v>438</v>
      </c>
      <c r="D44" s="308">
        <v>12.202400000000001</v>
      </c>
      <c r="E44" s="273" t="s">
        <v>257</v>
      </c>
      <c r="F44" s="273" t="s">
        <v>257</v>
      </c>
      <c r="G44" s="305">
        <v>5</v>
      </c>
      <c r="H44" s="273" t="s">
        <v>257</v>
      </c>
      <c r="I44" s="273" t="s">
        <v>257</v>
      </c>
      <c r="J44" s="305">
        <v>4.7</v>
      </c>
      <c r="K44" s="305">
        <v>1.4</v>
      </c>
      <c r="L44" s="273" t="s">
        <v>257</v>
      </c>
      <c r="M44" s="271" t="s">
        <v>454</v>
      </c>
      <c r="N44" s="309" t="s">
        <v>700</v>
      </c>
      <c r="O44" s="271" t="s">
        <v>558</v>
      </c>
      <c r="P44" s="305" t="s">
        <v>257</v>
      </c>
      <c r="Q44" s="305" t="s">
        <v>257</v>
      </c>
      <c r="R44" s="298">
        <v>0</v>
      </c>
      <c r="S44" s="305" t="s">
        <v>452</v>
      </c>
      <c r="T44" s="305" t="s">
        <v>452</v>
      </c>
      <c r="U44" s="305">
        <v>1</v>
      </c>
      <c r="V44" s="305">
        <v>1</v>
      </c>
      <c r="W44" s="305" t="s">
        <v>701</v>
      </c>
      <c r="X44" s="298">
        <v>0</v>
      </c>
      <c r="Y44" s="305"/>
      <c r="Z44" s="305"/>
      <c r="AA44" s="305"/>
      <c r="AB44" s="298">
        <v>0</v>
      </c>
      <c r="AC44" s="305" t="s">
        <v>701</v>
      </c>
      <c r="AD44" s="298">
        <v>0</v>
      </c>
      <c r="AE44" s="305" t="s">
        <v>257</v>
      </c>
      <c r="AF44" s="305" t="s">
        <v>257</v>
      </c>
      <c r="AG44" s="305" t="s">
        <v>257</v>
      </c>
      <c r="AH44" s="305" t="s">
        <v>257</v>
      </c>
      <c r="AI44" s="305" t="s">
        <v>257</v>
      </c>
      <c r="AJ44" s="305" t="s">
        <v>257</v>
      </c>
      <c r="AK44" s="305" t="s">
        <v>257</v>
      </c>
      <c r="AL44" s="272" t="s">
        <v>696</v>
      </c>
      <c r="AM44" s="272" t="s">
        <v>697</v>
      </c>
      <c r="AN44" s="305" t="s">
        <v>257</v>
      </c>
      <c r="AO44" s="305" t="s">
        <v>257</v>
      </c>
      <c r="AP44" s="305" t="s">
        <v>257</v>
      </c>
      <c r="AQ44" s="300">
        <v>45397</v>
      </c>
      <c r="AR44" s="305"/>
      <c r="AS44" s="300">
        <v>45397</v>
      </c>
      <c r="AT44" s="300">
        <v>45761</v>
      </c>
      <c r="AU44" s="305"/>
      <c r="AV44" s="305" t="s">
        <v>702</v>
      </c>
      <c r="AW44" s="18"/>
    </row>
    <row r="45" spans="1:49" ht="90" x14ac:dyDescent="0.25">
      <c r="A45" s="305">
        <v>7</v>
      </c>
      <c r="B45" s="271" t="s">
        <v>558</v>
      </c>
      <c r="C45" s="272" t="s">
        <v>438</v>
      </c>
      <c r="D45" s="308">
        <v>12.202400000000001</v>
      </c>
      <c r="E45" s="273" t="s">
        <v>257</v>
      </c>
      <c r="F45" s="273" t="s">
        <v>257</v>
      </c>
      <c r="G45" s="305">
        <v>5</v>
      </c>
      <c r="H45" s="273" t="s">
        <v>257</v>
      </c>
      <c r="I45" s="273" t="s">
        <v>257</v>
      </c>
      <c r="J45" s="305">
        <v>4.7</v>
      </c>
      <c r="K45" s="305">
        <v>1.4</v>
      </c>
      <c r="L45" s="273" t="s">
        <v>257</v>
      </c>
      <c r="M45" s="271" t="s">
        <v>454</v>
      </c>
      <c r="N45" s="309" t="s">
        <v>703</v>
      </c>
      <c r="O45" s="271" t="s">
        <v>558</v>
      </c>
      <c r="P45" s="305" t="s">
        <v>257</v>
      </c>
      <c r="Q45" s="305" t="s">
        <v>257</v>
      </c>
      <c r="R45" s="305">
        <v>28</v>
      </c>
      <c r="S45" s="305" t="s">
        <v>452</v>
      </c>
      <c r="T45" s="305" t="s">
        <v>452</v>
      </c>
      <c r="U45" s="305">
        <v>1</v>
      </c>
      <c r="V45" s="305">
        <v>1</v>
      </c>
      <c r="W45" s="272" t="s">
        <v>704</v>
      </c>
      <c r="X45" s="305">
        <v>28</v>
      </c>
      <c r="Y45" s="305"/>
      <c r="Z45" s="305"/>
      <c r="AA45" s="305"/>
      <c r="AB45" s="305">
        <v>28</v>
      </c>
      <c r="AC45" s="272" t="s">
        <v>704</v>
      </c>
      <c r="AD45" s="305">
        <v>34</v>
      </c>
      <c r="AE45" s="305" t="s">
        <v>257</v>
      </c>
      <c r="AF45" s="305" t="s">
        <v>257</v>
      </c>
      <c r="AG45" s="305" t="s">
        <v>257</v>
      </c>
      <c r="AH45" s="305" t="s">
        <v>257</v>
      </c>
      <c r="AI45" s="305" t="s">
        <v>257</v>
      </c>
      <c r="AJ45" s="305" t="s">
        <v>257</v>
      </c>
      <c r="AK45" s="305" t="s">
        <v>257</v>
      </c>
      <c r="AL45" s="272" t="s">
        <v>696</v>
      </c>
      <c r="AM45" s="272" t="s">
        <v>697</v>
      </c>
      <c r="AN45" s="305" t="s">
        <v>257</v>
      </c>
      <c r="AO45" s="305" t="s">
        <v>257</v>
      </c>
      <c r="AP45" s="305" t="s">
        <v>257</v>
      </c>
      <c r="AQ45" s="300">
        <v>45474</v>
      </c>
      <c r="AR45" s="305"/>
      <c r="AS45" s="300">
        <v>45474</v>
      </c>
      <c r="AT45" s="300">
        <v>46356</v>
      </c>
      <c r="AU45" s="305"/>
      <c r="AV45" s="271" t="s">
        <v>705</v>
      </c>
      <c r="AW45" s="18"/>
    </row>
    <row r="46" spans="1:49" ht="75" x14ac:dyDescent="0.25">
      <c r="A46" s="305">
        <v>8</v>
      </c>
      <c r="B46" s="271" t="s">
        <v>558</v>
      </c>
      <c r="C46" s="272" t="s">
        <v>438</v>
      </c>
      <c r="D46" s="310">
        <v>12.202400000000001</v>
      </c>
      <c r="E46" s="273" t="s">
        <v>257</v>
      </c>
      <c r="F46" s="273" t="s">
        <v>257</v>
      </c>
      <c r="G46" s="305">
        <v>10</v>
      </c>
      <c r="H46" s="273" t="s">
        <v>257</v>
      </c>
      <c r="I46" s="305" t="s">
        <v>706</v>
      </c>
      <c r="J46" s="305"/>
      <c r="K46" s="273" t="s">
        <v>257</v>
      </c>
      <c r="L46" s="273" t="s">
        <v>257</v>
      </c>
      <c r="M46" s="271" t="s">
        <v>454</v>
      </c>
      <c r="N46" s="310" t="s">
        <v>707</v>
      </c>
      <c r="O46" s="271" t="s">
        <v>558</v>
      </c>
      <c r="P46" s="305" t="s">
        <v>257</v>
      </c>
      <c r="Q46" s="310" t="s">
        <v>708</v>
      </c>
      <c r="R46" s="305">
        <v>11</v>
      </c>
      <c r="S46" s="305" t="s">
        <v>452</v>
      </c>
      <c r="T46" s="305" t="s">
        <v>452</v>
      </c>
      <c r="U46" s="305">
        <v>1</v>
      </c>
      <c r="V46" s="305">
        <v>1</v>
      </c>
      <c r="W46" s="310" t="s">
        <v>709</v>
      </c>
      <c r="X46" s="305">
        <v>11</v>
      </c>
      <c r="Y46" s="305"/>
      <c r="Z46" s="305"/>
      <c r="AA46" s="305"/>
      <c r="AB46" s="305">
        <v>11</v>
      </c>
      <c r="AC46" s="310" t="s">
        <v>659</v>
      </c>
      <c r="AD46" s="305">
        <v>14</v>
      </c>
      <c r="AE46" s="305" t="s">
        <v>257</v>
      </c>
      <c r="AF46" s="305" t="s">
        <v>257</v>
      </c>
      <c r="AG46" s="305" t="s">
        <v>257</v>
      </c>
      <c r="AH46" s="305" t="s">
        <v>257</v>
      </c>
      <c r="AI46" s="305" t="s">
        <v>257</v>
      </c>
      <c r="AJ46" s="305" t="s">
        <v>257</v>
      </c>
      <c r="AK46" s="305" t="s">
        <v>257</v>
      </c>
      <c r="AL46" s="272" t="s">
        <v>696</v>
      </c>
      <c r="AM46" s="272" t="s">
        <v>697</v>
      </c>
      <c r="AN46" s="305" t="s">
        <v>257</v>
      </c>
      <c r="AO46" s="305" t="s">
        <v>257</v>
      </c>
      <c r="AP46" s="305" t="s">
        <v>257</v>
      </c>
      <c r="AQ46" s="300">
        <v>45602</v>
      </c>
      <c r="AR46" s="305"/>
      <c r="AS46" s="300">
        <v>45627</v>
      </c>
      <c r="AT46" s="300">
        <v>46022</v>
      </c>
      <c r="AU46" s="305"/>
      <c r="AV46" s="305" t="s">
        <v>710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3"/>
  <sheetViews>
    <sheetView tabSelected="1" view="pageBreakPreview" topLeftCell="A82" zoomScale="90" zoomScaleNormal="90" zoomScaleSheetLayoutView="90" workbookViewId="0">
      <selection activeCell="G96" sqref="G96"/>
    </sheetView>
  </sheetViews>
  <sheetFormatPr defaultRowHeight="15.75" x14ac:dyDescent="0.25"/>
  <cols>
    <col min="1" max="2" width="66.140625" style="173" customWidth="1"/>
    <col min="3" max="4" width="9.140625" style="175" customWidth="1"/>
    <col min="5" max="254" width="9.140625" style="175"/>
    <col min="255" max="256" width="66.140625" style="175" customWidth="1"/>
    <col min="257" max="510" width="9.140625" style="175"/>
    <col min="511" max="512" width="66.140625" style="175" customWidth="1"/>
    <col min="513" max="766" width="9.140625" style="175"/>
    <col min="767" max="768" width="66.140625" style="175" customWidth="1"/>
    <col min="769" max="1022" width="9.140625" style="175"/>
    <col min="1023" max="1024" width="66.140625" style="175" customWidth="1"/>
    <col min="1025" max="1278" width="9.140625" style="175"/>
    <col min="1279" max="1280" width="66.140625" style="175" customWidth="1"/>
    <col min="1281" max="1534" width="9.140625" style="175"/>
    <col min="1535" max="1536" width="66.140625" style="175" customWidth="1"/>
    <col min="1537" max="1790" width="9.140625" style="175"/>
    <col min="1791" max="1792" width="66.140625" style="175" customWidth="1"/>
    <col min="1793" max="2046" width="9.140625" style="175"/>
    <col min="2047" max="2048" width="66.140625" style="175" customWidth="1"/>
    <col min="2049" max="2302" width="9.140625" style="175"/>
    <col min="2303" max="2304" width="66.140625" style="175" customWidth="1"/>
    <col min="2305" max="2558" width="9.140625" style="175"/>
    <col min="2559" max="2560" width="66.140625" style="175" customWidth="1"/>
    <col min="2561" max="2814" width="9.140625" style="175"/>
    <col min="2815" max="2816" width="66.140625" style="175" customWidth="1"/>
    <col min="2817" max="3070" width="9.140625" style="175"/>
    <col min="3071" max="3072" width="66.140625" style="175" customWidth="1"/>
    <col min="3073" max="3326" width="9.140625" style="175"/>
    <col min="3327" max="3328" width="66.140625" style="175" customWidth="1"/>
    <col min="3329" max="3582" width="9.140625" style="175"/>
    <col min="3583" max="3584" width="66.140625" style="175" customWidth="1"/>
    <col min="3585" max="3838" width="9.140625" style="175"/>
    <col min="3839" max="3840" width="66.140625" style="175" customWidth="1"/>
    <col min="3841" max="4094" width="9.140625" style="175"/>
    <col min="4095" max="4096" width="66.140625" style="175" customWidth="1"/>
    <col min="4097" max="4350" width="9.140625" style="175"/>
    <col min="4351" max="4352" width="66.140625" style="175" customWidth="1"/>
    <col min="4353" max="4606" width="9.140625" style="175"/>
    <col min="4607" max="4608" width="66.140625" style="175" customWidth="1"/>
    <col min="4609" max="4862" width="9.140625" style="175"/>
    <col min="4863" max="4864" width="66.140625" style="175" customWidth="1"/>
    <col min="4865" max="5118" width="9.140625" style="175"/>
    <col min="5119" max="5120" width="66.140625" style="175" customWidth="1"/>
    <col min="5121" max="5374" width="9.140625" style="175"/>
    <col min="5375" max="5376" width="66.140625" style="175" customWidth="1"/>
    <col min="5377" max="5630" width="9.140625" style="175"/>
    <col min="5631" max="5632" width="66.140625" style="175" customWidth="1"/>
    <col min="5633" max="5886" width="9.140625" style="175"/>
    <col min="5887" max="5888" width="66.140625" style="175" customWidth="1"/>
    <col min="5889" max="6142" width="9.140625" style="175"/>
    <col min="6143" max="6144" width="66.140625" style="175" customWidth="1"/>
    <col min="6145" max="6398" width="9.140625" style="175"/>
    <col min="6399" max="6400" width="66.140625" style="175" customWidth="1"/>
    <col min="6401" max="6654" width="9.140625" style="175"/>
    <col min="6655" max="6656" width="66.140625" style="175" customWidth="1"/>
    <col min="6657" max="6910" width="9.140625" style="175"/>
    <col min="6911" max="6912" width="66.140625" style="175" customWidth="1"/>
    <col min="6913" max="7166" width="9.140625" style="175"/>
    <col min="7167" max="7168" width="66.140625" style="175" customWidth="1"/>
    <col min="7169" max="7422" width="9.140625" style="175"/>
    <col min="7423" max="7424" width="66.140625" style="175" customWidth="1"/>
    <col min="7425" max="7678" width="9.140625" style="175"/>
    <col min="7679" max="7680" width="66.140625" style="175" customWidth="1"/>
    <col min="7681" max="7934" width="9.140625" style="175"/>
    <col min="7935" max="7936" width="66.140625" style="175" customWidth="1"/>
    <col min="7937" max="8190" width="9.140625" style="175"/>
    <col min="8191" max="8192" width="66.140625" style="175" customWidth="1"/>
    <col min="8193" max="8446" width="9.140625" style="175"/>
    <col min="8447" max="8448" width="66.140625" style="175" customWidth="1"/>
    <col min="8449" max="8702" width="9.140625" style="175"/>
    <col min="8703" max="8704" width="66.140625" style="175" customWidth="1"/>
    <col min="8705" max="8958" width="9.140625" style="175"/>
    <col min="8959" max="8960" width="66.140625" style="175" customWidth="1"/>
    <col min="8961" max="9214" width="9.140625" style="175"/>
    <col min="9215" max="9216" width="66.140625" style="175" customWidth="1"/>
    <col min="9217" max="9470" width="9.140625" style="175"/>
    <col min="9471" max="9472" width="66.140625" style="175" customWidth="1"/>
    <col min="9473" max="9726" width="9.140625" style="175"/>
    <col min="9727" max="9728" width="66.140625" style="175" customWidth="1"/>
    <col min="9729" max="9982" width="9.140625" style="175"/>
    <col min="9983" max="9984" width="66.140625" style="175" customWidth="1"/>
    <col min="9985" max="10238" width="9.140625" style="175"/>
    <col min="10239" max="10240" width="66.140625" style="175" customWidth="1"/>
    <col min="10241" max="10494" width="9.140625" style="175"/>
    <col min="10495" max="10496" width="66.140625" style="175" customWidth="1"/>
    <col min="10497" max="10750" width="9.140625" style="175"/>
    <col min="10751" max="10752" width="66.140625" style="175" customWidth="1"/>
    <col min="10753" max="11006" width="9.140625" style="175"/>
    <col min="11007" max="11008" width="66.140625" style="175" customWidth="1"/>
    <col min="11009" max="11262" width="9.140625" style="175"/>
    <col min="11263" max="11264" width="66.140625" style="175" customWidth="1"/>
    <col min="11265" max="11518" width="9.140625" style="175"/>
    <col min="11519" max="11520" width="66.140625" style="175" customWidth="1"/>
    <col min="11521" max="11774" width="9.140625" style="175"/>
    <col min="11775" max="11776" width="66.140625" style="175" customWidth="1"/>
    <col min="11777" max="12030" width="9.140625" style="175"/>
    <col min="12031" max="12032" width="66.140625" style="175" customWidth="1"/>
    <col min="12033" max="12286" width="9.140625" style="175"/>
    <col min="12287" max="12288" width="66.140625" style="175" customWidth="1"/>
    <col min="12289" max="12542" width="9.140625" style="175"/>
    <col min="12543" max="12544" width="66.140625" style="175" customWidth="1"/>
    <col min="12545" max="12798" width="9.140625" style="175"/>
    <col min="12799" max="12800" width="66.140625" style="175" customWidth="1"/>
    <col min="12801" max="13054" width="9.140625" style="175"/>
    <col min="13055" max="13056" width="66.140625" style="175" customWidth="1"/>
    <col min="13057" max="13310" width="9.140625" style="175"/>
    <col min="13311" max="13312" width="66.140625" style="175" customWidth="1"/>
    <col min="13313" max="13566" width="9.140625" style="175"/>
    <col min="13567" max="13568" width="66.140625" style="175" customWidth="1"/>
    <col min="13569" max="13822" width="9.140625" style="175"/>
    <col min="13823" max="13824" width="66.140625" style="175" customWidth="1"/>
    <col min="13825" max="14078" width="9.140625" style="175"/>
    <col min="14079" max="14080" width="66.140625" style="175" customWidth="1"/>
    <col min="14081" max="14334" width="9.140625" style="175"/>
    <col min="14335" max="14336" width="66.140625" style="175" customWidth="1"/>
    <col min="14337" max="14590" width="9.140625" style="175"/>
    <col min="14591" max="14592" width="66.140625" style="175" customWidth="1"/>
    <col min="14593" max="14846" width="9.140625" style="175"/>
    <col min="14847" max="14848" width="66.140625" style="175" customWidth="1"/>
    <col min="14849" max="15102" width="9.140625" style="175"/>
    <col min="15103" max="15104" width="66.140625" style="175" customWidth="1"/>
    <col min="15105" max="15358" width="9.140625" style="175"/>
    <col min="15359" max="15360" width="66.140625" style="175" customWidth="1"/>
    <col min="15361" max="15614" width="9.140625" style="175"/>
    <col min="15615" max="15616" width="66.140625" style="175" customWidth="1"/>
    <col min="15617" max="15870" width="9.140625" style="175"/>
    <col min="15871" max="15872" width="66.140625" style="175" customWidth="1"/>
    <col min="15873" max="16126" width="9.140625" style="175"/>
    <col min="16127" max="16128" width="66.140625" style="175" customWidth="1"/>
    <col min="16129" max="16384" width="9.140625" style="175"/>
  </cols>
  <sheetData>
    <row r="1" spans="1:6" ht="18.75" x14ac:dyDescent="0.25">
      <c r="B1" s="174" t="s">
        <v>66</v>
      </c>
    </row>
    <row r="2" spans="1:6" ht="18.75" x14ac:dyDescent="0.3">
      <c r="B2" s="176" t="s">
        <v>8</v>
      </c>
    </row>
    <row r="3" spans="1:6" ht="18.75" x14ac:dyDescent="0.3">
      <c r="B3" s="176" t="s">
        <v>432</v>
      </c>
    </row>
    <row r="4" spans="1:6" x14ac:dyDescent="0.25">
      <c r="B4" s="177"/>
    </row>
    <row r="5" spans="1:6" ht="18.75" x14ac:dyDescent="0.3">
      <c r="A5" s="525" t="str">
        <f>'3.3 паспорт описание'!A5:C5</f>
        <v>Год раскрытия информации: 2025 год</v>
      </c>
      <c r="B5" s="525"/>
      <c r="C5" s="178"/>
      <c r="D5" s="178"/>
      <c r="E5" s="178"/>
      <c r="F5" s="178"/>
    </row>
    <row r="6" spans="1:6" ht="18.75" x14ac:dyDescent="0.3">
      <c r="A6" s="252"/>
      <c r="B6" s="252"/>
      <c r="C6" s="252"/>
      <c r="D6" s="252"/>
      <c r="E6" s="252"/>
      <c r="F6" s="252"/>
    </row>
    <row r="7" spans="1:6" ht="18.75" x14ac:dyDescent="0.25">
      <c r="A7" s="526" t="s">
        <v>7</v>
      </c>
      <c r="B7" s="526"/>
      <c r="C7" s="103"/>
      <c r="D7" s="103"/>
      <c r="E7" s="103"/>
      <c r="F7" s="103"/>
    </row>
    <row r="8" spans="1:6" ht="18.75" x14ac:dyDescent="0.25">
      <c r="A8" s="103"/>
      <c r="B8" s="103"/>
      <c r="C8" s="103"/>
      <c r="D8" s="103"/>
      <c r="E8" s="103"/>
      <c r="F8" s="103"/>
    </row>
    <row r="9" spans="1:6" x14ac:dyDescent="0.25">
      <c r="A9" s="332" t="str">
        <f>'1. паспорт местоположение'!A9:C9</f>
        <v>АО "Россети Тюмень"</v>
      </c>
      <c r="B9" s="332"/>
      <c r="C9" s="104"/>
      <c r="D9" s="104"/>
      <c r="E9" s="104"/>
      <c r="F9" s="104"/>
    </row>
    <row r="10" spans="1:6" x14ac:dyDescent="0.25">
      <c r="A10" s="521" t="s">
        <v>6</v>
      </c>
      <c r="B10" s="521"/>
      <c r="C10" s="105"/>
      <c r="D10" s="105"/>
      <c r="E10" s="105"/>
      <c r="F10" s="105"/>
    </row>
    <row r="11" spans="1:6" ht="18.75" x14ac:dyDescent="0.25">
      <c r="A11" s="103"/>
      <c r="B11" s="103"/>
      <c r="C11" s="103"/>
      <c r="D11" s="103"/>
      <c r="E11" s="103"/>
      <c r="F11" s="103"/>
    </row>
    <row r="12" spans="1:6" ht="24.75" customHeight="1" x14ac:dyDescent="0.25">
      <c r="A12" s="332" t="str">
        <f>'1. паспорт местоположение'!A12:C12</f>
        <v>L_NS1500.VL.0005</v>
      </c>
      <c r="B12" s="332"/>
      <c r="C12" s="104"/>
      <c r="D12" s="104"/>
      <c r="E12" s="104"/>
      <c r="F12" s="104"/>
    </row>
    <row r="13" spans="1:6" x14ac:dyDescent="0.25">
      <c r="A13" s="521" t="s">
        <v>5</v>
      </c>
      <c r="B13" s="521"/>
      <c r="C13" s="105"/>
      <c r="D13" s="105"/>
      <c r="E13" s="105"/>
      <c r="F13" s="105"/>
    </row>
    <row r="14" spans="1:6" ht="18.75" x14ac:dyDescent="0.25">
      <c r="A14" s="106"/>
      <c r="B14" s="106"/>
      <c r="C14" s="106"/>
      <c r="D14" s="106"/>
      <c r="E14" s="106"/>
      <c r="F14" s="106"/>
    </row>
    <row r="15" spans="1:6" ht="61.5" customHeight="1" x14ac:dyDescent="0.25">
      <c r="A15" s="522" t="str">
        <f>'1. паспорт местоположение'!A15:C15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c r="B15" s="522"/>
      <c r="C15" s="104"/>
      <c r="D15" s="104"/>
      <c r="E15" s="104"/>
      <c r="F15" s="104"/>
    </row>
    <row r="16" spans="1:6" ht="9.75" customHeight="1" x14ac:dyDescent="0.25">
      <c r="A16" s="521" t="s">
        <v>4</v>
      </c>
      <c r="B16" s="521"/>
      <c r="C16" s="105"/>
      <c r="D16" s="105"/>
      <c r="E16" s="105"/>
      <c r="F16" s="105"/>
    </row>
    <row r="17" spans="1:2" x14ac:dyDescent="0.25">
      <c r="B17" s="179"/>
    </row>
    <row r="18" spans="1:2" ht="33.75" customHeight="1" x14ac:dyDescent="0.25">
      <c r="A18" s="523" t="s">
        <v>379</v>
      </c>
      <c r="B18" s="524"/>
    </row>
    <row r="19" spans="1:2" x14ac:dyDescent="0.25">
      <c r="B19" s="177"/>
    </row>
    <row r="20" spans="1:2" ht="16.5" thickBot="1" x14ac:dyDescent="0.3">
      <c r="B20" s="180"/>
    </row>
    <row r="21" spans="1:2" ht="75.75" thickBot="1" x14ac:dyDescent="0.3">
      <c r="A21" s="181" t="s">
        <v>264</v>
      </c>
      <c r="B21" s="107" t="str">
        <f>A15</f>
        <v>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v>
      </c>
    </row>
    <row r="22" spans="1:2" ht="27.75" customHeight="1" thickBot="1" x14ac:dyDescent="0.3">
      <c r="A22" s="181" t="s">
        <v>265</v>
      </c>
      <c r="B22" s="107" t="s">
        <v>418</v>
      </c>
    </row>
    <row r="23" spans="1:2" ht="22.5" customHeight="1" thickBot="1" x14ac:dyDescent="0.3">
      <c r="A23" s="181" t="s">
        <v>240</v>
      </c>
      <c r="B23" s="108" t="s">
        <v>472</v>
      </c>
    </row>
    <row r="24" spans="1:2" ht="24.75" customHeight="1" thickBot="1" x14ac:dyDescent="0.3">
      <c r="A24" s="181" t="s">
        <v>266</v>
      </c>
      <c r="B24" s="108" t="s">
        <v>719</v>
      </c>
    </row>
    <row r="25" spans="1:2" ht="28.5" customHeight="1" thickBot="1" x14ac:dyDescent="0.3">
      <c r="A25" s="182" t="s">
        <v>267</v>
      </c>
      <c r="B25" s="167" t="s">
        <v>407</v>
      </c>
    </row>
    <row r="26" spans="1:2" ht="37.5" customHeight="1" thickBot="1" x14ac:dyDescent="0.3">
      <c r="A26" s="183" t="s">
        <v>268</v>
      </c>
      <c r="B26" s="184" t="s">
        <v>711</v>
      </c>
    </row>
    <row r="27" spans="1:2" ht="29.25" thickBot="1" x14ac:dyDescent="0.3">
      <c r="A27" s="185" t="s">
        <v>694</v>
      </c>
      <c r="B27" s="127">
        <v>219.60814995799998</v>
      </c>
    </row>
    <row r="28" spans="1:2" ht="30.75" thickBot="1" x14ac:dyDescent="0.3">
      <c r="A28" s="110" t="s">
        <v>269</v>
      </c>
      <c r="B28" s="110" t="s">
        <v>630</v>
      </c>
    </row>
    <row r="29" spans="1:2" ht="28.5" x14ac:dyDescent="0.25">
      <c r="A29" s="211" t="s">
        <v>270</v>
      </c>
      <c r="B29" s="253">
        <v>206.24199999999999</v>
      </c>
    </row>
    <row r="30" spans="1:2" ht="28.5" x14ac:dyDescent="0.25">
      <c r="A30" s="211" t="s">
        <v>623</v>
      </c>
      <c r="B30" s="186">
        <v>206.24199999999999</v>
      </c>
    </row>
    <row r="31" spans="1:2" x14ac:dyDescent="0.25">
      <c r="A31" s="254" t="s">
        <v>271</v>
      </c>
      <c r="B31" s="255"/>
    </row>
    <row r="32" spans="1:2" ht="29.25" thickBot="1" x14ac:dyDescent="0.3">
      <c r="A32" s="187" t="s">
        <v>437</v>
      </c>
      <c r="B32" s="188">
        <v>205.93199999999999</v>
      </c>
    </row>
    <row r="33" spans="1:2" ht="30" x14ac:dyDescent="0.25">
      <c r="A33" s="189" t="s">
        <v>436</v>
      </c>
      <c r="B33" s="190">
        <v>9.1449999999999996</v>
      </c>
    </row>
    <row r="34" spans="1:2" x14ac:dyDescent="0.25">
      <c r="A34" s="189" t="s">
        <v>272</v>
      </c>
      <c r="B34" s="191">
        <v>3.82</v>
      </c>
    </row>
    <row r="35" spans="1:2" x14ac:dyDescent="0.25">
      <c r="A35" s="189" t="s">
        <v>273</v>
      </c>
      <c r="B35" s="190">
        <v>8.33</v>
      </c>
    </row>
    <row r="36" spans="1:2" x14ac:dyDescent="0.25">
      <c r="A36" s="189" t="s">
        <v>274</v>
      </c>
      <c r="B36" s="190">
        <v>7.6180000000000003</v>
      </c>
    </row>
    <row r="37" spans="1:2" ht="30" x14ac:dyDescent="0.25">
      <c r="A37" s="189" t="s">
        <v>624</v>
      </c>
      <c r="B37" s="190">
        <v>101.19199999999999</v>
      </c>
    </row>
    <row r="38" spans="1:2" x14ac:dyDescent="0.25">
      <c r="A38" s="189" t="s">
        <v>272</v>
      </c>
      <c r="B38" s="191">
        <v>42.28</v>
      </c>
    </row>
    <row r="39" spans="1:2" x14ac:dyDescent="0.25">
      <c r="A39" s="189" t="s">
        <v>273</v>
      </c>
      <c r="B39" s="190">
        <v>96.486000000000004</v>
      </c>
    </row>
    <row r="40" spans="1:2" x14ac:dyDescent="0.25">
      <c r="A40" s="189" t="s">
        <v>274</v>
      </c>
      <c r="B40" s="190">
        <v>80.405000000000001</v>
      </c>
    </row>
    <row r="41" spans="1:2" ht="30" x14ac:dyDescent="0.25">
      <c r="A41" s="189" t="s">
        <v>633</v>
      </c>
      <c r="B41" s="190">
        <v>95.594999999999999</v>
      </c>
    </row>
    <row r="42" spans="1:2" x14ac:dyDescent="0.25">
      <c r="A42" s="189" t="s">
        <v>272</v>
      </c>
      <c r="B42" s="191">
        <v>39.94</v>
      </c>
    </row>
    <row r="43" spans="1:2" x14ac:dyDescent="0.25">
      <c r="A43" s="189" t="s">
        <v>273</v>
      </c>
      <c r="B43" s="190">
        <v>93.22</v>
      </c>
    </row>
    <row r="44" spans="1:2" x14ac:dyDescent="0.25">
      <c r="A44" s="189" t="s">
        <v>274</v>
      </c>
      <c r="B44" s="190">
        <v>77.683000000000007</v>
      </c>
    </row>
    <row r="45" spans="1:2" ht="29.25" thickBot="1" x14ac:dyDescent="0.3">
      <c r="A45" s="187" t="s">
        <v>474</v>
      </c>
      <c r="B45" s="188">
        <v>0</v>
      </c>
    </row>
    <row r="46" spans="1:2" x14ac:dyDescent="0.25">
      <c r="A46" s="189" t="s">
        <v>475</v>
      </c>
      <c r="B46" s="191" t="s">
        <v>412</v>
      </c>
    </row>
    <row r="47" spans="1:2" x14ac:dyDescent="0.25">
      <c r="A47" s="189" t="s">
        <v>272</v>
      </c>
      <c r="B47" s="191" t="s">
        <v>412</v>
      </c>
    </row>
    <row r="48" spans="1:2" x14ac:dyDescent="0.25">
      <c r="A48" s="189" t="s">
        <v>273</v>
      </c>
      <c r="B48" s="191" t="s">
        <v>412</v>
      </c>
    </row>
    <row r="49" spans="1:2" x14ac:dyDescent="0.25">
      <c r="A49" s="189" t="s">
        <v>274</v>
      </c>
      <c r="B49" s="191" t="s">
        <v>412</v>
      </c>
    </row>
    <row r="50" spans="1:2" ht="29.25" thickBot="1" x14ac:dyDescent="0.3">
      <c r="A50" s="187" t="s">
        <v>476</v>
      </c>
      <c r="B50" s="188">
        <v>0.31</v>
      </c>
    </row>
    <row r="51" spans="1:2" ht="30" x14ac:dyDescent="0.25">
      <c r="A51" s="189" t="s">
        <v>477</v>
      </c>
      <c r="B51" s="190">
        <v>0.191</v>
      </c>
    </row>
    <row r="52" spans="1:2" x14ac:dyDescent="0.25">
      <c r="A52" s="189" t="s">
        <v>272</v>
      </c>
      <c r="B52" s="191">
        <v>0.08</v>
      </c>
    </row>
    <row r="53" spans="1:2" x14ac:dyDescent="0.25">
      <c r="A53" s="189" t="s">
        <v>273</v>
      </c>
      <c r="B53" s="190">
        <v>0.191</v>
      </c>
    </row>
    <row r="54" spans="1:2" x14ac:dyDescent="0.25">
      <c r="A54" s="189" t="s">
        <v>274</v>
      </c>
      <c r="B54" s="190">
        <v>0.153</v>
      </c>
    </row>
    <row r="55" spans="1:2" ht="45" x14ac:dyDescent="0.25">
      <c r="A55" s="189" t="s">
        <v>634</v>
      </c>
      <c r="B55" s="190">
        <v>4.9000000000000002E-2</v>
      </c>
    </row>
    <row r="56" spans="1:2" x14ac:dyDescent="0.25">
      <c r="A56" s="189" t="s">
        <v>272</v>
      </c>
      <c r="B56" s="191">
        <v>0.02</v>
      </c>
    </row>
    <row r="57" spans="1:2" x14ac:dyDescent="0.25">
      <c r="A57" s="189" t="s">
        <v>273</v>
      </c>
      <c r="B57" s="190">
        <v>4.9000000000000002E-2</v>
      </c>
    </row>
    <row r="58" spans="1:2" x14ac:dyDescent="0.25">
      <c r="A58" s="189" t="s">
        <v>274</v>
      </c>
      <c r="B58" s="190">
        <v>4.1000000000000002E-2</v>
      </c>
    </row>
    <row r="59" spans="1:2" ht="30" x14ac:dyDescent="0.25">
      <c r="A59" s="189" t="s">
        <v>625</v>
      </c>
      <c r="B59" s="190">
        <v>0.01</v>
      </c>
    </row>
    <row r="60" spans="1:2" x14ac:dyDescent="0.25">
      <c r="A60" s="189" t="s">
        <v>272</v>
      </c>
      <c r="B60" s="191">
        <v>0</v>
      </c>
    </row>
    <row r="61" spans="1:2" x14ac:dyDescent="0.25">
      <c r="A61" s="189" t="s">
        <v>273</v>
      </c>
      <c r="B61" s="190">
        <v>0.01</v>
      </c>
    </row>
    <row r="62" spans="1:2" x14ac:dyDescent="0.25">
      <c r="A62" s="189" t="s">
        <v>274</v>
      </c>
      <c r="B62" s="190">
        <v>8.0000000000000002E-3</v>
      </c>
    </row>
    <row r="63" spans="1:2" ht="30" x14ac:dyDescent="0.25">
      <c r="A63" s="189" t="s">
        <v>684</v>
      </c>
      <c r="B63" s="190">
        <v>1.2E-2</v>
      </c>
    </row>
    <row r="64" spans="1:2" x14ac:dyDescent="0.25">
      <c r="A64" s="189" t="s">
        <v>272</v>
      </c>
      <c r="B64" s="191">
        <v>0.01</v>
      </c>
    </row>
    <row r="65" spans="1:2" x14ac:dyDescent="0.25">
      <c r="A65" s="189" t="s">
        <v>273</v>
      </c>
      <c r="B65" s="190">
        <v>1.2E-2</v>
      </c>
    </row>
    <row r="66" spans="1:2" x14ac:dyDescent="0.25">
      <c r="A66" s="189" t="s">
        <v>274</v>
      </c>
      <c r="B66" s="190">
        <v>0.01</v>
      </c>
    </row>
    <row r="67" spans="1:2" ht="30" x14ac:dyDescent="0.25">
      <c r="A67" s="189" t="s">
        <v>685</v>
      </c>
      <c r="B67" s="190">
        <v>0</v>
      </c>
    </row>
    <row r="68" spans="1:2" x14ac:dyDescent="0.25">
      <c r="A68" s="189" t="s">
        <v>272</v>
      </c>
      <c r="B68" s="191">
        <v>0</v>
      </c>
    </row>
    <row r="69" spans="1:2" x14ac:dyDescent="0.25">
      <c r="A69" s="189" t="s">
        <v>273</v>
      </c>
      <c r="B69" s="190">
        <v>0</v>
      </c>
    </row>
    <row r="70" spans="1:2" x14ac:dyDescent="0.25">
      <c r="A70" s="189" t="s">
        <v>274</v>
      </c>
      <c r="B70" s="190">
        <v>0</v>
      </c>
    </row>
    <row r="71" spans="1:2" ht="45" x14ac:dyDescent="0.25">
      <c r="A71" s="189" t="s">
        <v>687</v>
      </c>
      <c r="B71" s="190">
        <v>3.4000000000000002E-2</v>
      </c>
    </row>
    <row r="72" spans="1:2" x14ac:dyDescent="0.25">
      <c r="A72" s="189" t="s">
        <v>272</v>
      </c>
      <c r="B72" s="191">
        <v>0.01</v>
      </c>
    </row>
    <row r="73" spans="1:2" x14ac:dyDescent="0.25">
      <c r="A73" s="189" t="s">
        <v>273</v>
      </c>
      <c r="B73" s="190">
        <v>6.0000000000000001E-3</v>
      </c>
    </row>
    <row r="74" spans="1:2" x14ac:dyDescent="0.25">
      <c r="A74" s="189" t="s">
        <v>274</v>
      </c>
      <c r="B74" s="190">
        <v>6.0000000000000001E-3</v>
      </c>
    </row>
    <row r="75" spans="1:2" ht="30" x14ac:dyDescent="0.25">
      <c r="A75" s="189" t="s">
        <v>688</v>
      </c>
      <c r="B75" s="190">
        <v>1.4E-2</v>
      </c>
    </row>
    <row r="76" spans="1:2" x14ac:dyDescent="0.25">
      <c r="A76" s="189" t="s">
        <v>272</v>
      </c>
      <c r="B76" s="191">
        <v>0.01</v>
      </c>
    </row>
    <row r="77" spans="1:2" x14ac:dyDescent="0.25">
      <c r="A77" s="189" t="s">
        <v>273</v>
      </c>
      <c r="B77" s="190">
        <v>2E-3</v>
      </c>
    </row>
    <row r="78" spans="1:2" x14ac:dyDescent="0.25">
      <c r="A78" s="189" t="s">
        <v>274</v>
      </c>
      <c r="B78" s="190">
        <v>1E-3</v>
      </c>
    </row>
    <row r="79" spans="1:2" ht="29.25" thickBot="1" x14ac:dyDescent="0.3">
      <c r="A79" s="187" t="s">
        <v>275</v>
      </c>
      <c r="B79" s="206" t="s">
        <v>412</v>
      </c>
    </row>
    <row r="80" spans="1:2" x14ac:dyDescent="0.25">
      <c r="A80" s="189" t="s">
        <v>271</v>
      </c>
      <c r="B80" s="191" t="s">
        <v>412</v>
      </c>
    </row>
    <row r="81" spans="1:2" x14ac:dyDescent="0.25">
      <c r="A81" s="189" t="s">
        <v>478</v>
      </c>
      <c r="B81" s="191" t="s">
        <v>412</v>
      </c>
    </row>
    <row r="82" spans="1:2" x14ac:dyDescent="0.25">
      <c r="A82" s="189" t="s">
        <v>479</v>
      </c>
      <c r="B82" s="191" t="s">
        <v>412</v>
      </c>
    </row>
    <row r="83" spans="1:2" x14ac:dyDescent="0.25">
      <c r="A83" s="189" t="s">
        <v>480</v>
      </c>
      <c r="B83" s="191" t="s">
        <v>412</v>
      </c>
    </row>
    <row r="84" spans="1:2" ht="16.5" thickBot="1" x14ac:dyDescent="0.3">
      <c r="A84" s="187" t="s">
        <v>276</v>
      </c>
      <c r="B84" s="206">
        <v>91.42</v>
      </c>
    </row>
    <row r="85" spans="1:2" ht="16.5" thickBot="1" x14ac:dyDescent="0.3">
      <c r="A85" s="187" t="s">
        <v>277</v>
      </c>
      <c r="B85" s="188">
        <v>218.78800000000001</v>
      </c>
    </row>
    <row r="86" spans="1:2" ht="16.5" thickBot="1" x14ac:dyDescent="0.3">
      <c r="A86" s="187" t="s">
        <v>278</v>
      </c>
      <c r="B86" s="206">
        <v>93.47</v>
      </c>
    </row>
    <row r="87" spans="1:2" ht="16.5" thickBot="1" x14ac:dyDescent="0.3">
      <c r="A87" s="187" t="s">
        <v>279</v>
      </c>
      <c r="B87" s="188">
        <v>186.40700000000001</v>
      </c>
    </row>
    <row r="88" spans="1:2" ht="16.5" thickBot="1" x14ac:dyDescent="0.3">
      <c r="A88" s="187" t="s">
        <v>635</v>
      </c>
      <c r="B88" s="206" t="s">
        <v>412</v>
      </c>
    </row>
    <row r="89" spans="1:2" x14ac:dyDescent="0.25">
      <c r="A89" s="189" t="s">
        <v>280</v>
      </c>
      <c r="B89" s="191" t="s">
        <v>481</v>
      </c>
    </row>
    <row r="90" spans="1:2" x14ac:dyDescent="0.25">
      <c r="A90" s="189" t="s">
        <v>281</v>
      </c>
      <c r="B90" s="191" t="s">
        <v>636</v>
      </c>
    </row>
    <row r="91" spans="1:2" x14ac:dyDescent="0.25">
      <c r="A91" s="189" t="s">
        <v>282</v>
      </c>
      <c r="B91" s="191" t="s">
        <v>412</v>
      </c>
    </row>
    <row r="92" spans="1:2" ht="45.75" thickBot="1" x14ac:dyDescent="0.3">
      <c r="A92" s="189" t="s">
        <v>283</v>
      </c>
      <c r="B92" s="191" t="s">
        <v>689</v>
      </c>
    </row>
    <row r="93" spans="1:2" ht="29.25" thickBot="1" x14ac:dyDescent="0.3">
      <c r="A93" s="193" t="s">
        <v>284</v>
      </c>
      <c r="B93" s="109" t="s">
        <v>629</v>
      </c>
    </row>
    <row r="94" spans="1:2" ht="16.5" thickBot="1" x14ac:dyDescent="0.3">
      <c r="A94" s="111" t="s">
        <v>271</v>
      </c>
      <c r="B94" s="194"/>
    </row>
    <row r="95" spans="1:2" ht="16.5" thickBot="1" x14ac:dyDescent="0.3">
      <c r="A95" s="111" t="s">
        <v>285</v>
      </c>
      <c r="B95" s="195"/>
    </row>
    <row r="96" spans="1:2" ht="16.5" thickBot="1" x14ac:dyDescent="0.3">
      <c r="A96" s="111" t="s">
        <v>286</v>
      </c>
      <c r="B96" s="194"/>
    </row>
    <row r="97" spans="1:2" ht="30.75" thickBot="1" x14ac:dyDescent="0.3">
      <c r="A97" s="196" t="s">
        <v>287</v>
      </c>
      <c r="B97" s="168" t="s">
        <v>473</v>
      </c>
    </row>
    <row r="98" spans="1:2" ht="16.5" thickBot="1" x14ac:dyDescent="0.3">
      <c r="A98" s="193" t="s">
        <v>288</v>
      </c>
      <c r="B98" s="109"/>
    </row>
    <row r="99" spans="1:2" ht="16.5" thickBot="1" x14ac:dyDescent="0.3">
      <c r="A99" s="197" t="s">
        <v>289</v>
      </c>
      <c r="B99" s="198"/>
    </row>
    <row r="100" spans="1:2" ht="16.5" thickBot="1" x14ac:dyDescent="0.3">
      <c r="A100" s="197" t="s">
        <v>290</v>
      </c>
      <c r="B100" s="198"/>
    </row>
    <row r="101" spans="1:2" ht="16.5" thickBot="1" x14ac:dyDescent="0.3">
      <c r="A101" s="197" t="s">
        <v>291</v>
      </c>
      <c r="B101" s="198"/>
    </row>
    <row r="102" spans="1:2" ht="29.25" thickBot="1" x14ac:dyDescent="0.3">
      <c r="A102" s="199" t="s">
        <v>292</v>
      </c>
      <c r="B102" s="109" t="s">
        <v>720</v>
      </c>
    </row>
    <row r="103" spans="1:2" ht="28.5" x14ac:dyDescent="0.25">
      <c r="A103" s="192" t="s">
        <v>293</v>
      </c>
      <c r="B103" s="111" t="s">
        <v>406</v>
      </c>
    </row>
    <row r="104" spans="1:2" x14ac:dyDescent="0.25">
      <c r="A104" s="197" t="s">
        <v>294</v>
      </c>
      <c r="B104" s="197"/>
    </row>
    <row r="105" spans="1:2" x14ac:dyDescent="0.25">
      <c r="A105" s="197" t="s">
        <v>295</v>
      </c>
      <c r="B105" s="197"/>
    </row>
    <row r="106" spans="1:2" x14ac:dyDescent="0.25">
      <c r="A106" s="197" t="s">
        <v>296</v>
      </c>
      <c r="B106" s="197"/>
    </row>
    <row r="107" spans="1:2" x14ac:dyDescent="0.25">
      <c r="A107" s="197" t="s">
        <v>297</v>
      </c>
      <c r="B107" s="197"/>
    </row>
    <row r="108" spans="1:2" ht="16.5" thickBot="1" x14ac:dyDescent="0.3">
      <c r="A108" s="200" t="s">
        <v>298</v>
      </c>
      <c r="B108" s="201"/>
    </row>
    <row r="111" spans="1:2" x14ac:dyDescent="0.25">
      <c r="A111" s="202"/>
      <c r="B111" s="203"/>
    </row>
    <row r="112" spans="1:2" x14ac:dyDescent="0.25">
      <c r="B112" s="204"/>
    </row>
    <row r="113" spans="2:2" x14ac:dyDescent="0.25">
      <c r="B113" s="20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2021-01-14T03:06:45Z</cp:lastPrinted>
  <dcterms:created xsi:type="dcterms:W3CDTF">2015-08-16T15:31:05Z</dcterms:created>
  <dcterms:modified xsi:type="dcterms:W3CDTF">2025-11-04T08:01:14Z</dcterms:modified>
</cp:coreProperties>
</file>