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L_PK1100.07.03\"/>
    </mc:Choice>
  </mc:AlternateContent>
  <bookViews>
    <workbookView xWindow="-120" yWindow="-120" windowWidth="38640" windowHeight="21240" tabRatio="87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сведения'!$A$1:$B$106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72" i="22" l="1"/>
  <c r="B68" i="22"/>
  <c r="B66" i="22"/>
  <c r="B64" i="22"/>
  <c r="B60" i="22"/>
  <c r="B56" i="22"/>
  <c r="B52" i="22"/>
  <c r="B48" i="22"/>
  <c r="B44" i="22"/>
  <c r="B42" i="22"/>
  <c r="AW24" i="5" l="1"/>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<sst xmlns="http://schemas.openxmlformats.org/spreadsheetml/2006/main" count="1483" uniqueCount="719">
  <si>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</si>
  <si>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</si>
  <si>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</si>
  <si>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</si>
  <si>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</si>
  <si>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</si>
  <si>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</si>
  <si>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</si>
  <si>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</si>
  <si>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</si>
  <si>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</si>
  <si>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</si>
  <si>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</si>
  <si>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</si>
  <si>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</si>
  <si>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</si>
  <si>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</si>
  <si>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</si>
  <si>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</si>
  <si>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</si>
  <si>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</si>
  <si>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</si>
  <si>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</si>
  <si>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</si>
  <si>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</si>
  <si>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</si>
  <si>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</si>
  <si>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</si>
  <si>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</si>
  <si>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</si>
  <si>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</si>
  <si>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</si>
  <si>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</si>
  <si>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</si>
  <si>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</si>
  <si>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</si>
  <si>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</si>
  <si>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</si>
  <si>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</si>
  <si>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</si>
  <si>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</si>
  <si>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</si>
  <si>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</si>
  <si>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</si>
  <si>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</si>
  <si>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</si>
  <si>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</si>
  <si>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</si>
  <si>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</si>
  <si>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</si>
  <si>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</si>
  <si>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</si>
  <si>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</si>
  <si>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</si>
  <si>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</si>
  <si>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</si>
  <si>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</si>
  <si>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</si>
  <si>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</si>
  <si>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</si>
  <si>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</si>
  <si>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</si>
  <si>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</si>
  <si>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</si>
  <si>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</si>
  <si>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</si>
  <si>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</si>
  <si>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</si>
  <si>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</si>
  <si>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</si>
  <si>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</si>
  <si>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</si>
  <si>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</si>
  <si>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</si>
  <si>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</si>
  <si>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</si>
  <si>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</si>
  <si>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</si>
  <si>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</si>
  <si>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</si>
  <si>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</si>
  <si>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</si>
  <si>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</si>
  <si>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</si>
  <si>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</si>
  <si>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</si>
  <si>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</si>
  <si>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</si>
  <si>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</si>
  <si>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</si>
  <si>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</si>
  <si>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</si>
  <si>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</si>
  <si>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</si>
  <si>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</si>
  <si>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</si>
  <si>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</si>
  <si>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</si>
  <si>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</si>
  <si>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</si>
  <si>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</si>
  <si>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</si>
  <si>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</si>
  <si>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</si>
  <si>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</si>
  <si>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</si>
  <si>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</si>
  <si>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</si>
  <si>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</si>
  <si>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</si>
  <si>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</si>
  <si>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</si>
  <si>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</si>
  <si>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</si>
  <si>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</si>
  <si>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</si>
  <si>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</si>
  <si>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</si>
  <si>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</si>
  <si>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</si>
  <si>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</si>
  <si>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</si>
  <si>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</si>
  <si>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</si>
  <si>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</si>
  <si>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</si>
  <si>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</si>
  <si>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</si>
  <si>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</si>
  <si>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</si>
  <si>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</si>
  <si>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</si>
  <si>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</si>
  <si>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</si>
  <si>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</si>
  <si>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</si>
  <si>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</si>
  <si>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</si>
  <si>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</si>
  <si>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</si>
  <si>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</si>
  <si>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</si>
  <si>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</si>
  <si>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</si>
  <si>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</si>
  <si>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</si>
  <si>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</si>
  <si>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</si>
  <si>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</si>
  <si>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</si>
  <si>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</si>
  <si>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</si>
  <si>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</si>
  <si>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</si>
  <si>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</si>
  <si>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</si>
  <si>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</si>
  <si>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</si>
  <si>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</si>
  <si>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</si>
  <si>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</si>
  <si>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</si>
  <si>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</si>
  <si>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</si>
  <si>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</si>
  <si>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</si>
  <si>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</si>
  <si>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</si>
  <si>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</si>
  <si>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</si>
  <si>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</si>
  <si>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</si>
  <si>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</si>
  <si>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</si>
  <si>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</si>
  <si>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</si>
  <si>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</si>
  <si>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</si>
  <si>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</si>
  <si>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</si>
  <si>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</si>
  <si>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</si>
  <si>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</si>
  <si>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</si>
  <si>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</si>
  <si>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</si>
  <si>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</si>
  <si>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</si>
  <si>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</si>
  <si>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</si>
  <si>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</si>
  <si>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</si>
  <si>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</si>
  <si>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</si>
  <si>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</si>
  <si>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</si>
  <si>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</si>
  <si>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</si>
  <si>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</si>
  <si>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</si>
  <si>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</si>
  <si>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</si>
  <si>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</si>
  <si>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</si>
  <si>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</si>
  <si>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</si>
  <si>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</si>
  <si>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</si>
  <si>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</si>
  <si>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</si>
  <si>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</si>
  <si>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</si>
  <si>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</si>
  <si>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</si>
  <si>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</si>
  <si>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</si>
  <si>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</si>
  <si>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</si>
  <si>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</si>
  <si>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</si>
  <si>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</si>
  <si>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</si>
  <si>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</si>
  <si>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</si>
  <si>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</si>
  <si>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</si>
  <si>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</si>
  <si>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</si>
  <si>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</si>
  <si>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</si>
  <si>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</si>
  <si>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</si>
  <si>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</si>
  <si>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</si>
  <si>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</si>
  <si>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</si>
  <si>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</si>
  <si>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</si>
  <si>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</si>
  <si>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</si>
  <si>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</si>
  <si>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</si>
  <si>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</si>
  <si>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</si>
  <si>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</si>
  <si>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</si>
  <si>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</si>
  <si>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</si>
  <si>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</si>
  <si>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</si>
  <si>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</si>
  <si>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</si>
  <si>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</si>
  <si>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</si>
  <si>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</si>
  <si>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</si>
  <si>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</si>
  <si>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</si>
  <si>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</si>
  <si>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</si>
  <si>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</si>
  <si>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</si>
  <si>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</si>
  <si>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</si>
  <si>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</si>
  <si>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</si>
  <si>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</si>
  <si>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</si>
  <si>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</si>
  <si>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</si>
  <si>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</si>
  <si>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</si>
  <si>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</si>
  <si>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</si>
  <si>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</si>
  <si>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</si>
  <si>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</si>
  <si>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</si>
  <si>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</si>
  <si>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</si>
  <si>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</si>
  <si>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</si>
  <si>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</si>
  <si>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</si>
  <si>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</si>
  <si>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</si>
  <si>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</si>
  <si>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</si>
  <si>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</si>
  <si>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</si>
  <si>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</si>
  <si>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</si>
  <si>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</si>
  <si>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</si>
  <si>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</si>
  <si>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</si>
  <si>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</si>
  <si>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</si>
  <si>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</si>
  <si>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</si>
  <si>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</si>
  <si>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</si>
  <si>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</si>
  <si>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</si>
  <si>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</si>
  <si>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</si>
  <si>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</si>
  <si>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</si>
  <si>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</si>
  <si>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</si>
  <si>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</si>
  <si>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</si>
  <si>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</si>
  <si>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</si>
  <si>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</si>
  <si>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</si>
  <si>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</si>
  <si>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</si>
  <si>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</si>
  <si>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</si>
  <si>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</si>
  <si>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</si>
  <si>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</si>
  <si>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</si>
  <si>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</si>
  <si>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</si>
  <si>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</si>
  <si>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</si>
  <si>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</si>
  <si>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</si>
  <si>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</si>
  <si>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</si>
  <si>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</si>
  <si>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</si>
  <si>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</si>
  <si>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</si>
  <si>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</si>
  <si>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</si>
  <si>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</si>
  <si>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</si>
  <si>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</si>
  <si>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</si>
  <si>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</si>
  <si>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</si>
  <si>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</si>
  <si>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</si>
  <si>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</si>
  <si>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</si>
  <si>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</si>
  <si>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</si>
  <si>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</si>
  <si>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</si>
  <si>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</si>
  <si>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</si>
  <si>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</si>
  <si>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</si>
  <si>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</si>
  <si>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</si>
  <si>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</si>
  <si>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</si>
  <si>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</si>
  <si>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</si>
  <si>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</si>
  <si>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</si>
  <si>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</si>
  <si>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</si>
  <si>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</si>
  <si>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</si>
  <si>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</si>
  <si>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</si>
  <si>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</si>
  <si>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</si>
  <si>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</si>
  <si>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</si>
  <si>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</si>
  <si>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</si>
  <si>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</si>
  <si>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</si>
  <si>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</si>
  <si>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</si>
  <si>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</si>
  <si>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</si>
  <si>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</si>
  <si>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</si>
  <si>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</si>
  <si>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</si>
  <si>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</si>
  <si>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</si>
  <si>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</si>
  <si>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</si>
  <si>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</si>
  <si>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</si>
  <si>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</si>
  <si>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</si>
  <si>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</si>
  <si>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</si>
  <si>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</si>
  <si>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</si>
  <si>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</si>
  <si>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</si>
  <si>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</si>
  <si>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</si>
  <si>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</si>
  <si>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</si>
  <si>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</si>
  <si>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</si>
  <si>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</si>
  <si>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</si>
  <si>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</si>
  <si>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</si>
  <si>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</si>
  <si>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</si>
  <si>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</si>
  <si>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</si>
  <si>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</si>
  <si>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</si>
  <si>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</si>
  <si>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</si>
  <si>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</si>
  <si>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</si>
  <si>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</si>
  <si>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</si>
  <si>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</si>
  <si>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</si>
  <si>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</si>
  <si>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</si>
  <si>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</si>
  <si>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</si>
  <si>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</si>
  <si>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</si>
  <si>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</si>
  <si>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</si>
  <si>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</si>
  <si>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</si>
  <si>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</si>
  <si>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</si>
  <si>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</si>
  <si>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</si>
  <si>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</si>
  <si>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</si>
  <si>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</si>
  <si>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</si>
  <si>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</si>
  <si>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</si>
  <si>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</si>
  <si>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</si>
  <si>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</si>
  <si>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</si>
  <si>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</si>
  <si>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</si>
  <si>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</si>
  <si>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</si>
  <si>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</si>
  <si>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</si>
  <si>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</si>
  <si>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</si>
  <si>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</si>
  <si>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</si>
  <si>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</si>
  <si>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</si>
  <si>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</si>
  <si>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</si>
  <si>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</si>
  <si>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</si>
  <si>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</si>
  <si>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</si>
  <si>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</si>
  <si>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</si>
  <si>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</si>
  <si>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</si>
  <si>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</si>
  <si>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</si>
  <si>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</si>
  <si>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</si>
  <si>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</si>
  <si>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</si>
  <si>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</si>
  <si>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</si>
  <si>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</si>
  <si>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</si>
  <si>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</si>
  <si>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</si>
  <si>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</si>
  <si>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</si>
  <si>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</si>
  <si>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</si>
  <si>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</si>
  <si>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</si>
  <si>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</si>
  <si>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</si>
  <si>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</si>
  <si>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</si>
  <si>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</si>
  <si>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</si>
  <si>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</si>
  <si>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</si>
  <si>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</si>
  <si>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</si>
  <si>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</si>
  <si>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</si>
  <si>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</si>
  <si>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</si>
  <si>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</si>
  <si>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</si>
  <si>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</si>
  <si>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</si>
  <si>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</si>
  <si>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</si>
  <si>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</si>
  <si>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</si>
  <si>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</si>
  <si>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</si>
  <si>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</si>
  <si>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</si>
  <si>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</si>
  <si>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</si>
  <si>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</si>
  <si>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</si>
  <si>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</si>
  <si>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</si>
  <si>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</si>
  <si>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</si>
  <si>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</si>
  <si>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</si>
  <si>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</si>
  <si>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</si>
  <si>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</si>
  <si>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</si>
  <si>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</si>
  <si>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</si>
  <si>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</si>
  <si>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</si>
  <si>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</si>
  <si>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</si>
  <si>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</si>
  <si>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</si>
  <si>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</si>
  <si>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</si>
  <si>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</si>
  <si>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</si>
  <si>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</si>
  <si>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</si>
  <si>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</si>
  <si>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</si>
  <si>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</si>
  <si>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</si>
  <si>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</si>
  <si>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</si>
  <si>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</si>
  <si>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</si>
  <si>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</si>
  <si>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</si>
  <si>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</si>
  <si>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</si>
  <si>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</si>
  <si>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</si>
  <si>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</si>
  <si>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</si>
  <si>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</si>
  <si>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</si>
  <si>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</si>
  <si>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</si>
  <si>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</si>
  <si>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</si>
  <si>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</si>
  <si>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</si>
  <si>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</si>
  <si>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</si>
  <si>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</si>
  <si>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</si>
  <si>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</si>
  <si>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</si>
  <si>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</si>
  <si>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</si>
  <si>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</si>
  <si>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</si>
  <si>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</si>
  <si>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</si>
  <si>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</si>
  <si>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</si>
  <si>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</si>
  <si>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</si>
  <si>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</si>
  <si>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</si>
  <si>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</si>
  <si>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</si>
  <si>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</si>
  <si>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</si>
  <si>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</si>
  <si>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</si>
  <si>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</si>
  <si>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</si>
  <si>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</si>
  <si>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</si>
  <si>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</si>
  <si>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</si>
  <si>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</si>
  <si>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</si>
  <si>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</si>
  <si>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</si>
  <si>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</si>
  <si>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</si>
  <si>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</si>
  <si>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</si>
  <si>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</si>
  <si>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</si>
  <si>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</si>
  <si>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</si>
  <si>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</si>
  <si>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</si>
  <si>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</si>
  <si>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</si>
  <si>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</si>
  <si>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</si>
  <si>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</si>
  <si>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</si>
  <si>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</si>
  <si>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</si>
  <si>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</si>
  <si>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</si>
  <si>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</si>
  <si>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</si>
  <si>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</si>
  <si>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</si>
  <si>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</si>
  <si>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</si>
  <si>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</si>
  <si>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</si>
  <si>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</si>
  <si>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</si>
  <si>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</si>
  <si>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</si>
  <si>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</si>
  <si>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</si>
  <si>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</si>
  <si>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</si>
  <si>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</si>
  <si>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</si>
  <si>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</si>
  <si>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</si>
  <si>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</si>
  <si>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</si>
  <si>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</si>
  <si>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</si>
  <si>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</si>
  <si>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</si>
  <si>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</si>
  <si>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</si>
  <si>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</si>
  <si>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</si>
  <si>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</si>
  <si>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</si>
  <si>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</si>
  <si>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</si>
  <si>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</si>
  <si>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</si>
  <si>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</si>
  <si>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</si>
  <si>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</si>
  <si>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</si>
  <si>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Год 2025</t>
  </si>
  <si>
    <t>Год 2026</t>
  </si>
  <si>
    <t>Год 2027</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</si>
  <si>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</si>
  <si>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</si>
  <si>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</si>
  <si>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</si>
  <si>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</si>
  <si>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</si>
  <si>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</si>
  <si>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</si>
  <si>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</si>
  <si>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</si>
  <si>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</si>
  <si>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</si>
  <si>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</si>
  <si>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</si>
  <si>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</si>
  <si>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</si>
  <si>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</si>
  <si>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</si>
  <si>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</si>
  <si>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</si>
  <si>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</si>
  <si>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</si>
  <si>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</si>
  <si>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</si>
  <si>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ХМАО-Югра, город Сургут</t>
  </si>
  <si>
    <t>Поставка специализированного инструмента для нужд филиала АО "Россети Тюмень" Сургутские электрические сети</t>
  </si>
  <si>
    <t>ООО ТПК "МегаГрупп"</t>
  </si>
  <si>
    <t>Аналитическая записка РТ7/1/543 от 27.06.2023</t>
  </si>
  <si>
    <t>2023.0083</t>
  </si>
  <si>
    <t>Поставка гаражного оборудования для нужд филиала АО "Россети Тюмень" Сургутские электрические сети</t>
  </si>
  <si>
    <t>ОЗК</t>
  </si>
  <si>
    <t>ООО "Артул"</t>
  </si>
  <si>
    <t>32312582350</t>
  </si>
  <si>
    <t>22.07.2023</t>
  </si>
  <si>
    <t>14.07.2023</t>
  </si>
  <si>
    <t>24.07.2023</t>
  </si>
  <si>
    <t>07.08.2023</t>
  </si>
  <si>
    <t>п.7.5.3.</t>
  </si>
  <si>
    <t>32312582350/2023.0083-2</t>
  </si>
  <si>
    <t>08.09.2023</t>
  </si>
  <si>
    <t>18.08.2023</t>
  </si>
  <si>
    <t>10.11.2023</t>
  </si>
  <si>
    <t>20.11.2023</t>
  </si>
  <si>
    <t>объем заключенного договора №KP02.1100.2023.180 от 04.07.2023 г. ООО ТПК "МегаГрупп" в ценах 2023 года с НДС, млн. руб.</t>
  </si>
  <si>
    <t>объем заключенного договора №KP02.1100.2023.214 от 18.08.2023 г. ООО "Артул" в ценах 2023 года с НДС, млн. руб.</t>
  </si>
  <si>
    <t>ООО "ТЕМП"; ООО ГК "ЭНЕРГИЯ"; ООО "Терра-Импэкс"; ООО "ДИНАМИКА-ЦЕНТР"; ООО "НГК"; ООО ТПК "МегаГрупп"; ООО "Артул"</t>
  </si>
  <si>
    <t>Год 2028</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</si>
  <si>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</si>
  <si>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Год раскрытия информации: 2025 год</t>
  </si>
  <si>
    <t>0.26 млн. руб. без НДС за шт.</t>
  </si>
  <si>
    <t xml:space="preserve"> по состоянию на 01.01.2024</t>
  </si>
  <si>
    <t>по состоянию на 01.01.2025</t>
  </si>
  <si>
    <t xml:space="preserve">Факт 2024 года </t>
  </si>
  <si>
    <t>Год 2029</t>
  </si>
  <si>
    <t>Н</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</si>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</sst>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Alignment="1">
      <alignment vertical="center" wrapText="1"/>
    </xf>
    <xf numFmtId="0" fontId="3" fillId="0" borderId="0" xfId="1" applyAlignment="1">
      <alignment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49" fontId="11" fillId="25" borderId="1" xfId="68" applyNumberFormat="1" applyFont="1" applyFill="1" applyBorder="1" applyAlignment="1">
      <alignment horizontal="left" vertical="center" wrapText="1"/>
    </xf>
    <xf numFmtId="0" fontId="41" fillId="0" borderId="52" xfId="2" applyFont="1" applyBorder="1" applyAlignment="1">
      <alignment horizontal="justify"/>
    </xf>
    <xf numFmtId="0" fontId="41" fillId="0" borderId="40" xfId="2" applyFont="1" applyBorder="1" applyAlignment="1">
      <alignment horizontal="justify"/>
    </xf>
    <xf numFmtId="0" fontId="41" fillId="0" borderId="42" xfId="2" applyFont="1" applyBorder="1" applyAlignment="1">
      <alignment horizontal="justify" vertical="top" wrapText="1"/>
    </xf>
    <xf numFmtId="0" fontId="41" fillId="0" borderId="52" xfId="2" applyFont="1" applyBorder="1" applyAlignment="1">
      <alignment horizontal="justify" vertical="top" wrapText="1"/>
    </xf>
    <xf numFmtId="0" fontId="41" fillId="0" borderId="0" xfId="2" applyFont="1" applyAlignment="1">
      <alignment horizontal="justify"/>
    </xf>
    <xf numFmtId="0" fontId="41" fillId="0" borderId="0" xfId="2" applyFont="1" applyAlignment="1">
      <alignment wrapText="1"/>
    </xf>
    <xf numFmtId="0" fontId="69" fillId="0" borderId="0" xfId="1" applyFont="1" applyAlignment="1">
      <alignment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ill="1"/>
    <xf numFmtId="0" fontId="43" fillId="25" borderId="1" xfId="2"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Fill="1" applyBorder="1" applyAlignment="1">
      <alignment horizontal="center" vertical="top" wrapText="1"/>
    </xf>
    <xf numFmtId="169" fontId="7" fillId="0" borderId="1" xfId="1" applyNumberFormat="1"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48" fillId="0" borderId="2" xfId="70"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70" applyNumberFormat="1" applyFont="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Border="1" applyAlignment="1">
      <alignment horizontal="left" vertical="top" wrapText="1"/>
    </xf>
    <xf numFmtId="0" fontId="36" fillId="0" borderId="0" xfId="49" applyFont="1" applyAlignment="1">
      <alignment horizontal="center"/>
    </xf>
    <xf numFmtId="2" fontId="41" fillId="0" borderId="44" xfId="2" applyNumberFormat="1" applyFont="1" applyBorder="1" applyAlignment="1">
      <alignment horizontal="justify" vertical="top" wrapText="1"/>
    </xf>
    <xf numFmtId="171" fontId="41" fillId="0" borderId="44" xfId="2" applyNumberFormat="1" applyFont="1" applyBorder="1" applyAlignment="1">
      <alignment horizontal="justify" vertical="top" wrapText="1"/>
    </xf>
    <xf numFmtId="171" fontId="41" fillId="0" borderId="52" xfId="2" applyNumberFormat="1" applyFont="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Alignment="1">
      <alignment horizontal="center"/>
    </xf>
    <xf numFmtId="0" fontId="37" fillId="0" borderId="0" xfId="49" applyFont="1" applyAlignment="1">
      <alignment horizontal="center"/>
    </xf>
    <xf numFmtId="171" fontId="41" fillId="0" borderId="0" xfId="2" applyNumberFormat="1" applyFont="1" applyAlignment="1">
      <alignment horizontal="center" vertical="top" wrapText="1"/>
    </xf>
    <xf numFmtId="0" fontId="41"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4"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72" fontId="75" fillId="0" borderId="1" xfId="0" quotePrefix="1" applyNumberFormat="1" applyFont="1" applyBorder="1" applyAlignment="1">
      <alignment horizontal="center" vertical="center" wrapText="1"/>
    </xf>
    <xf numFmtId="49" fontId="75" fillId="0" borderId="1" xfId="0" applyNumberFormat="1" applyFont="1" applyBorder="1" applyAlignment="1">
      <alignment horizontal="center" vertical="center" wrapText="1"/>
    </xf>
    <xf numFmtId="172" fontId="75" fillId="0" borderId="1" xfId="0" applyNumberFormat="1" applyFont="1" applyBorder="1" applyAlignment="1">
      <alignment horizontal="center" vertical="center" wrapText="1"/>
    </xf>
    <xf numFmtId="3" fontId="75" fillId="0" borderId="1" xfId="0" applyNumberFormat="1" applyFont="1" applyBorder="1" applyAlignment="1">
      <alignment horizontal="center" vertical="center" wrapText="1"/>
    </xf>
    <xf numFmtId="3" fontId="76" fillId="0" borderId="1" xfId="0" applyNumberFormat="1" applyFont="1" applyBorder="1" applyAlignment="1">
      <alignment horizontal="center" vertical="center" wrapText="1"/>
    </xf>
    <xf numFmtId="49" fontId="75" fillId="0" borderId="1" xfId="0" quotePrefix="1" applyNumberFormat="1" applyFont="1" applyBorder="1" applyAlignment="1">
      <alignment horizontal="center" vertical="center" wrapText="1"/>
    </xf>
    <xf numFmtId="0" fontId="36" fillId="0" borderId="1" xfId="49" applyFont="1" applyBorder="1"/>
    <xf numFmtId="0" fontId="36" fillId="0" borderId="1" xfId="49" applyFont="1" applyBorder="1" applyAlignment="1">
      <alignment horizontal="center" vertical="center"/>
    </xf>
    <xf numFmtId="14" fontId="36" fillId="0" borderId="1" xfId="49" applyNumberFormat="1" applyFont="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172"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0" fontId="41" fillId="0" borderId="1" xfId="49" applyFont="1" applyBorder="1" applyAlignment="1">
      <alignment horizontal="center"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53" xfId="0" applyFont="1" applyBorder="1" applyAlignment="1">
      <alignment horizontal="left" vertical="center"/>
    </xf>
    <xf numFmtId="49" fontId="41" fillId="0" borderId="1" xfId="49"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11" fillId="0" borderId="51" xfId="2" applyBorder="1" applyAlignment="1">
      <alignment horizont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4"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3" customWidth="1"/>
    <col min="5" max="5" width="73.5703125" style="163" customWidth="1"/>
    <col min="6" max="6" width="20" style="1" customWidth="1"/>
    <col min="7" max="7" width="25.5703125" style="1" customWidth="1"/>
    <col min="8" max="8" width="16.42578125" style="1" customWidth="1"/>
    <col min="9" max="16384" width="9.140625" style="1"/>
  </cols>
  <sheetData>
    <row r="1" spans="1:21" s="9" customFormat="1" ht="18.75" customHeight="1" x14ac:dyDescent="0.2">
      <c r="A1" s="15"/>
      <c r="C1" s="28" t="s">
        <v>70</v>
      </c>
      <c r="D1" s="156"/>
      <c r="E1" s="156"/>
    </row>
    <row r="2" spans="1:21" s="9" customFormat="1" ht="18.75" customHeight="1" x14ac:dyDescent="0.3">
      <c r="A2" s="15"/>
      <c r="C2" s="13" t="s">
        <v>11</v>
      </c>
      <c r="D2" s="156"/>
      <c r="E2" s="156"/>
    </row>
    <row r="3" spans="1:21" s="9" customFormat="1" ht="18.75" x14ac:dyDescent="0.3">
      <c r="A3" s="14"/>
      <c r="C3" s="13" t="s">
        <v>69</v>
      </c>
      <c r="D3" s="158"/>
      <c r="E3" s="156"/>
    </row>
    <row r="4" spans="1:21" s="9" customFormat="1" ht="18.75" x14ac:dyDescent="0.3">
      <c r="A4" s="14"/>
      <c r="D4" s="158"/>
      <c r="E4" s="156"/>
      <c r="G4" s="13"/>
    </row>
    <row r="5" spans="1:21" s="9" customFormat="1" ht="15.75" x14ac:dyDescent="0.25">
      <c r="A5" s="245" t="s">
        <v>711</v>
      </c>
      <c r="B5" s="245"/>
      <c r="C5" s="245"/>
      <c r="D5" s="158"/>
      <c r="E5" s="157"/>
      <c r="F5" s="149"/>
      <c r="G5" s="149"/>
      <c r="H5" s="149"/>
      <c r="I5" s="149"/>
    </row>
    <row r="6" spans="1:21" s="9" customFormat="1" ht="18.75" x14ac:dyDescent="0.3">
      <c r="A6" s="14"/>
      <c r="D6" s="158"/>
      <c r="E6" s="156"/>
      <c r="G6" s="13"/>
    </row>
    <row r="7" spans="1:21" s="9" customFormat="1" ht="18.75" x14ac:dyDescent="0.2">
      <c r="A7" s="249" t="s">
        <v>10</v>
      </c>
      <c r="B7" s="249"/>
      <c r="C7" s="249"/>
      <c r="D7" s="158"/>
      <c r="E7" s="156"/>
      <c r="F7" s="11"/>
      <c r="G7" s="11"/>
      <c r="H7" s="11"/>
      <c r="I7" s="11"/>
      <c r="J7" s="11"/>
      <c r="K7" s="11"/>
      <c r="L7" s="11"/>
      <c r="M7" s="11"/>
      <c r="N7" s="11"/>
      <c r="O7" s="11"/>
      <c r="P7" s="11"/>
      <c r="Q7" s="11"/>
      <c r="R7" s="11"/>
      <c r="S7" s="11"/>
      <c r="T7" s="11"/>
      <c r="U7" s="11"/>
    </row>
    <row r="8" spans="1:21" s="9" customFormat="1" ht="18.75" x14ac:dyDescent="0.2">
      <c r="A8" s="12"/>
      <c r="B8" s="12"/>
      <c r="C8" s="12"/>
      <c r="D8" s="158"/>
      <c r="E8" s="156"/>
      <c r="F8" s="12"/>
      <c r="G8" s="12"/>
      <c r="H8" s="11"/>
      <c r="I8" s="11"/>
      <c r="J8" s="11"/>
      <c r="K8" s="11"/>
      <c r="L8" s="11"/>
      <c r="M8" s="11"/>
      <c r="N8" s="11"/>
      <c r="O8" s="11"/>
      <c r="P8" s="11"/>
      <c r="Q8" s="11"/>
      <c r="R8" s="11"/>
      <c r="S8" s="11"/>
      <c r="T8" s="11"/>
      <c r="U8" s="11"/>
    </row>
    <row r="9" spans="1:21" s="9" customFormat="1" ht="36" customHeight="1" x14ac:dyDescent="0.2">
      <c r="A9" s="250" t="s">
        <v>560</v>
      </c>
      <c r="B9" s="250"/>
      <c r="C9" s="250"/>
      <c r="D9" s="158"/>
      <c r="E9" s="156"/>
      <c r="F9" s="8"/>
      <c r="G9" s="8"/>
      <c r="H9" s="11"/>
      <c r="I9" s="11"/>
      <c r="J9" s="11"/>
      <c r="K9" s="11"/>
      <c r="L9" s="11"/>
      <c r="M9" s="11"/>
      <c r="N9" s="11"/>
      <c r="O9" s="11"/>
      <c r="P9" s="11"/>
      <c r="Q9" s="11"/>
      <c r="R9" s="11"/>
      <c r="S9" s="11"/>
      <c r="T9" s="11"/>
      <c r="U9" s="11"/>
    </row>
    <row r="10" spans="1:21" s="9" customFormat="1" ht="18.75" x14ac:dyDescent="0.2">
      <c r="A10" s="246" t="s">
        <v>9</v>
      </c>
      <c r="B10" s="246"/>
      <c r="C10" s="246"/>
      <c r="D10" s="158"/>
      <c r="E10" s="158"/>
      <c r="F10" s="6"/>
      <c r="G10" s="6"/>
      <c r="H10" s="11"/>
      <c r="I10" s="11"/>
      <c r="J10" s="11"/>
      <c r="K10" s="11"/>
      <c r="L10" s="11"/>
      <c r="M10" s="11"/>
      <c r="N10" s="11"/>
      <c r="O10" s="11"/>
      <c r="P10" s="11"/>
      <c r="Q10" s="11"/>
      <c r="R10" s="11"/>
      <c r="S10" s="11"/>
      <c r="T10" s="11"/>
      <c r="U10" s="11"/>
    </row>
    <row r="11" spans="1:21" s="9" customFormat="1" ht="18.75" x14ac:dyDescent="0.2">
      <c r="A11" s="12"/>
      <c r="B11" s="12"/>
      <c r="C11" s="12"/>
      <c r="D11" s="158"/>
      <c r="E11" s="154"/>
      <c r="F11" s="12"/>
      <c r="G11" s="12"/>
      <c r="H11" s="11"/>
      <c r="I11" s="11"/>
      <c r="J11" s="11"/>
      <c r="K11" s="11"/>
      <c r="L11" s="11"/>
      <c r="M11" s="11"/>
      <c r="N11" s="11"/>
      <c r="O11" s="11"/>
      <c r="P11" s="11"/>
      <c r="Q11" s="11"/>
      <c r="R11" s="11"/>
      <c r="S11" s="11"/>
      <c r="T11" s="11"/>
      <c r="U11" s="11"/>
    </row>
    <row r="12" spans="1:21" s="9" customFormat="1" ht="18.75" x14ac:dyDescent="0.2">
      <c r="A12" s="250" t="s">
        <v>597</v>
      </c>
      <c r="B12" s="250"/>
      <c r="C12" s="250"/>
      <c r="D12" s="158"/>
      <c r="E12" s="159"/>
      <c r="F12" s="8"/>
      <c r="G12" s="8"/>
      <c r="H12" s="11"/>
      <c r="I12" s="11"/>
      <c r="J12" s="11"/>
      <c r="K12" s="11"/>
      <c r="L12" s="11"/>
      <c r="M12" s="11"/>
      <c r="N12" s="11"/>
      <c r="O12" s="11"/>
      <c r="P12" s="11"/>
      <c r="Q12" s="11"/>
      <c r="R12" s="11"/>
      <c r="S12" s="11"/>
      <c r="T12" s="11"/>
      <c r="U12" s="11"/>
    </row>
    <row r="13" spans="1:21" s="9" customFormat="1" ht="18.75" x14ac:dyDescent="0.2">
      <c r="A13" s="246" t="s">
        <v>8</v>
      </c>
      <c r="B13" s="246"/>
      <c r="C13" s="246"/>
      <c r="D13" s="158"/>
      <c r="E13" s="158"/>
      <c r="F13" s="6"/>
      <c r="G13" s="6"/>
      <c r="H13" s="11"/>
      <c r="I13" s="11"/>
      <c r="J13" s="11"/>
      <c r="K13" s="11"/>
      <c r="L13" s="11"/>
      <c r="M13" s="11"/>
      <c r="N13" s="11"/>
      <c r="O13" s="11"/>
      <c r="P13" s="11"/>
      <c r="Q13" s="11"/>
      <c r="R13" s="11"/>
      <c r="S13" s="11"/>
      <c r="T13" s="11"/>
      <c r="U13" s="11"/>
    </row>
    <row r="14" spans="1:21" s="9" customFormat="1" ht="15.75" customHeight="1" x14ac:dyDescent="0.2">
      <c r="A14" s="4"/>
      <c r="B14" s="4"/>
      <c r="C14" s="4"/>
      <c r="D14" s="158"/>
      <c r="E14" s="160"/>
      <c r="F14" s="4"/>
      <c r="G14" s="4"/>
      <c r="H14" s="4"/>
      <c r="I14" s="4"/>
      <c r="J14" s="4"/>
      <c r="K14" s="4"/>
      <c r="L14" s="4"/>
      <c r="M14" s="4"/>
      <c r="N14" s="4"/>
      <c r="O14" s="4"/>
      <c r="P14" s="4"/>
      <c r="Q14" s="4"/>
      <c r="R14" s="4"/>
      <c r="S14" s="4"/>
      <c r="T14" s="4"/>
      <c r="U14" s="4"/>
    </row>
    <row r="15" spans="1:21" s="3" customFormat="1" ht="183" customHeight="1" x14ac:dyDescent="0.2">
      <c r="A15" s="251" t="s">
        <v>710</v>
      </c>
      <c r="B15" s="251"/>
      <c r="C15" s="251"/>
      <c r="D15" s="158"/>
      <c r="E15" s="159"/>
      <c r="F15" s="8"/>
      <c r="G15" s="8"/>
      <c r="H15" s="8"/>
      <c r="I15" s="8"/>
      <c r="J15" s="8"/>
      <c r="K15" s="8"/>
      <c r="L15" s="8"/>
      <c r="M15" s="8"/>
      <c r="N15" s="8"/>
      <c r="O15" s="8"/>
      <c r="P15" s="8"/>
      <c r="Q15" s="8"/>
      <c r="R15" s="8"/>
      <c r="S15" s="8"/>
      <c r="T15" s="8"/>
      <c r="U15" s="8"/>
    </row>
    <row r="16" spans="1:21" s="3" customFormat="1" ht="15" customHeight="1" x14ac:dyDescent="0.2">
      <c r="A16" s="246" t="s">
        <v>7</v>
      </c>
      <c r="B16" s="246"/>
      <c r="C16" s="246"/>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0"/>
      <c r="E17" s="160"/>
      <c r="F17" s="4"/>
      <c r="G17" s="4"/>
      <c r="H17" s="4"/>
      <c r="I17" s="4"/>
      <c r="J17" s="4"/>
      <c r="K17" s="4"/>
      <c r="L17" s="4"/>
      <c r="M17" s="4"/>
      <c r="N17" s="4"/>
      <c r="O17" s="4"/>
      <c r="P17" s="4"/>
      <c r="Q17" s="4"/>
      <c r="R17" s="4"/>
    </row>
    <row r="18" spans="1:21" s="3" customFormat="1" ht="15" customHeight="1" x14ac:dyDescent="0.2">
      <c r="A18" s="247" t="s">
        <v>532</v>
      </c>
      <c r="B18" s="248"/>
      <c r="C18" s="248"/>
      <c r="D18" s="161"/>
      <c r="E18" s="161"/>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0" t="s">
        <v>6</v>
      </c>
      <c r="B20" s="27" t="s">
        <v>68</v>
      </c>
      <c r="C20" s="27" t="s">
        <v>67</v>
      </c>
      <c r="D20" s="158"/>
      <c r="E20" s="158"/>
      <c r="F20" s="6"/>
      <c r="G20" s="6"/>
      <c r="H20" s="4"/>
      <c r="I20" s="4"/>
      <c r="J20" s="4"/>
      <c r="K20" s="4"/>
      <c r="L20" s="4"/>
      <c r="M20" s="4"/>
      <c r="N20" s="4"/>
      <c r="O20" s="4"/>
      <c r="P20" s="4"/>
      <c r="Q20" s="4"/>
      <c r="R20" s="4"/>
    </row>
    <row r="21" spans="1:21" s="3" customFormat="1" ht="16.5" customHeight="1" x14ac:dyDescent="0.2">
      <c r="A21" s="26">
        <v>1</v>
      </c>
      <c r="B21" s="27">
        <v>2</v>
      </c>
      <c r="C21" s="27">
        <v>3</v>
      </c>
      <c r="D21" s="158"/>
      <c r="E21" s="158"/>
      <c r="F21" s="6"/>
      <c r="G21" s="6"/>
      <c r="H21" s="4"/>
      <c r="I21" s="4"/>
      <c r="J21" s="4"/>
      <c r="K21" s="4"/>
      <c r="L21" s="4"/>
      <c r="M21" s="4"/>
      <c r="N21" s="4"/>
      <c r="O21" s="4"/>
      <c r="P21" s="4"/>
      <c r="Q21" s="4"/>
      <c r="R21" s="4"/>
    </row>
    <row r="22" spans="1:21" s="3" customFormat="1" ht="46.5" customHeight="1" x14ac:dyDescent="0.2">
      <c r="A22" s="19" t="s">
        <v>66</v>
      </c>
      <c r="B22" s="30" t="s">
        <v>369</v>
      </c>
      <c r="C22" s="27" t="s">
        <v>558</v>
      </c>
      <c r="D22" s="158"/>
      <c r="E22" s="158"/>
      <c r="F22" s="6"/>
      <c r="G22" s="6"/>
      <c r="H22" s="4"/>
      <c r="I22" s="4"/>
      <c r="J22" s="4"/>
      <c r="K22" s="4"/>
      <c r="L22" s="4"/>
      <c r="M22" s="4"/>
      <c r="N22" s="4"/>
      <c r="O22" s="4"/>
      <c r="P22" s="4"/>
      <c r="Q22" s="4"/>
      <c r="R22" s="4"/>
    </row>
    <row r="23" spans="1:21" s="3" customFormat="1" ht="41.25" customHeight="1" x14ac:dyDescent="0.2">
      <c r="A23" s="19" t="s">
        <v>64</v>
      </c>
      <c r="B23" s="21" t="s">
        <v>65</v>
      </c>
      <c r="C23" s="27" t="s">
        <v>557</v>
      </c>
      <c r="D23" s="158"/>
      <c r="E23" s="158"/>
      <c r="F23" s="6"/>
      <c r="G23" s="6"/>
      <c r="H23" s="4"/>
      <c r="I23" s="4"/>
      <c r="J23" s="4"/>
      <c r="K23" s="4"/>
      <c r="L23" s="4"/>
      <c r="M23" s="4"/>
      <c r="N23" s="4"/>
      <c r="O23" s="4"/>
      <c r="P23" s="4"/>
      <c r="Q23" s="4"/>
      <c r="R23" s="4"/>
    </row>
    <row r="24" spans="1:21" s="3" customFormat="1" ht="22.5" customHeight="1" x14ac:dyDescent="0.2">
      <c r="A24" s="242"/>
      <c r="B24" s="243"/>
      <c r="C24" s="243"/>
      <c r="D24" s="158"/>
      <c r="E24" s="158"/>
      <c r="F24" s="6"/>
      <c r="G24" s="6"/>
      <c r="H24" s="4"/>
      <c r="I24" s="4"/>
      <c r="J24" s="4"/>
      <c r="K24" s="4"/>
      <c r="L24" s="4"/>
      <c r="M24" s="4"/>
      <c r="N24" s="4"/>
      <c r="O24" s="4"/>
      <c r="P24" s="4"/>
      <c r="Q24" s="4"/>
      <c r="R24" s="4"/>
    </row>
    <row r="25" spans="1:21" s="23" customFormat="1" ht="58.5" customHeight="1" x14ac:dyDescent="0.2">
      <c r="A25" s="19" t="s">
        <v>63</v>
      </c>
      <c r="B25" s="29" t="s">
        <v>479</v>
      </c>
      <c r="C25" s="27" t="s">
        <v>559</v>
      </c>
      <c r="D25" s="162"/>
      <c r="E25" s="162"/>
      <c r="F25" s="25"/>
      <c r="G25" s="24"/>
      <c r="H25" s="24"/>
      <c r="I25" s="24"/>
      <c r="J25" s="24"/>
      <c r="K25" s="24"/>
      <c r="L25" s="24"/>
      <c r="M25" s="24"/>
      <c r="N25" s="24"/>
      <c r="O25" s="24"/>
      <c r="P25" s="24"/>
      <c r="Q25" s="24"/>
    </row>
    <row r="26" spans="1:21" s="23" customFormat="1" ht="42.75" customHeight="1" x14ac:dyDescent="0.2">
      <c r="A26" s="19" t="s">
        <v>62</v>
      </c>
      <c r="B26" s="29" t="s">
        <v>76</v>
      </c>
      <c r="C26" s="27" t="s">
        <v>593</v>
      </c>
      <c r="D26" s="162"/>
      <c r="E26" s="162"/>
      <c r="F26" s="25"/>
      <c r="G26" s="24"/>
      <c r="H26" s="24"/>
      <c r="I26" s="24"/>
      <c r="J26" s="24"/>
      <c r="K26" s="24"/>
      <c r="L26" s="24"/>
      <c r="M26" s="24"/>
      <c r="N26" s="24"/>
      <c r="O26" s="24"/>
      <c r="P26" s="24"/>
      <c r="Q26" s="24"/>
    </row>
    <row r="27" spans="1:21" s="23" customFormat="1" ht="51.75" customHeight="1" x14ac:dyDescent="0.2">
      <c r="A27" s="19" t="s">
        <v>60</v>
      </c>
      <c r="B27" s="29" t="s">
        <v>75</v>
      </c>
      <c r="C27" s="27" t="s">
        <v>594</v>
      </c>
      <c r="D27" s="162"/>
      <c r="E27" s="162"/>
      <c r="F27" s="25"/>
      <c r="G27" s="24"/>
      <c r="H27" s="24"/>
      <c r="I27" s="24"/>
      <c r="J27" s="24"/>
      <c r="K27" s="24"/>
      <c r="L27" s="24"/>
      <c r="M27" s="24"/>
      <c r="N27" s="24"/>
      <c r="O27" s="24"/>
      <c r="P27" s="24"/>
      <c r="Q27" s="24"/>
    </row>
    <row r="28" spans="1:21" s="23" customFormat="1" ht="42.75" customHeight="1" x14ac:dyDescent="0.2">
      <c r="A28" s="19" t="s">
        <v>59</v>
      </c>
      <c r="B28" s="29" t="s">
        <v>480</v>
      </c>
      <c r="C28" s="27" t="s">
        <v>552</v>
      </c>
      <c r="D28" s="162"/>
      <c r="E28" s="162"/>
      <c r="F28" s="25"/>
      <c r="G28" s="24"/>
      <c r="H28" s="24"/>
      <c r="I28" s="24"/>
      <c r="J28" s="24"/>
      <c r="K28" s="24"/>
      <c r="L28" s="24"/>
      <c r="M28" s="24"/>
      <c r="N28" s="24"/>
      <c r="O28" s="24"/>
      <c r="P28" s="24"/>
      <c r="Q28" s="24"/>
    </row>
    <row r="29" spans="1:21" s="23" customFormat="1" ht="51.75" customHeight="1" x14ac:dyDescent="0.2">
      <c r="A29" s="19" t="s">
        <v>57</v>
      </c>
      <c r="B29" s="29" t="s">
        <v>481</v>
      </c>
      <c r="C29" s="27" t="s">
        <v>552</v>
      </c>
      <c r="D29" s="162"/>
      <c r="E29" s="162"/>
      <c r="F29" s="25"/>
      <c r="G29" s="24"/>
      <c r="H29" s="24"/>
      <c r="I29" s="24"/>
      <c r="J29" s="24"/>
      <c r="K29" s="24"/>
      <c r="L29" s="24"/>
      <c r="M29" s="24"/>
      <c r="N29" s="24"/>
      <c r="O29" s="24"/>
      <c r="P29" s="24"/>
      <c r="Q29" s="24"/>
    </row>
    <row r="30" spans="1:21" s="23" customFormat="1" ht="51.75" customHeight="1" x14ac:dyDescent="0.2">
      <c r="A30" s="19" t="s">
        <v>55</v>
      </c>
      <c r="B30" s="29" t="s">
        <v>482</v>
      </c>
      <c r="C30" s="26" t="s">
        <v>552</v>
      </c>
      <c r="D30" s="162"/>
      <c r="E30" s="162"/>
      <c r="F30" s="25"/>
      <c r="G30" s="24"/>
      <c r="H30" s="24"/>
      <c r="I30" s="24"/>
      <c r="J30" s="24"/>
      <c r="K30" s="24"/>
      <c r="L30" s="24"/>
      <c r="M30" s="24"/>
      <c r="N30" s="24"/>
      <c r="O30" s="24"/>
      <c r="P30" s="24"/>
      <c r="Q30" s="24"/>
    </row>
    <row r="31" spans="1:21" s="23" customFormat="1" ht="51.75" customHeight="1" x14ac:dyDescent="0.2">
      <c r="A31" s="19" t="s">
        <v>74</v>
      </c>
      <c r="B31" s="29" t="s">
        <v>483</v>
      </c>
      <c r="C31" s="26" t="s">
        <v>552</v>
      </c>
      <c r="D31" s="162"/>
      <c r="E31" s="162"/>
      <c r="F31" s="25"/>
      <c r="G31" s="24"/>
      <c r="H31" s="24"/>
      <c r="I31" s="24"/>
      <c r="J31" s="24"/>
      <c r="K31" s="24"/>
      <c r="L31" s="24"/>
      <c r="M31" s="24"/>
      <c r="N31" s="24"/>
      <c r="O31" s="24"/>
      <c r="P31" s="24"/>
      <c r="Q31" s="24"/>
    </row>
    <row r="32" spans="1:21" s="23" customFormat="1" ht="51.75" customHeight="1" x14ac:dyDescent="0.2">
      <c r="A32" s="19" t="s">
        <v>72</v>
      </c>
      <c r="B32" s="29" t="s">
        <v>484</v>
      </c>
      <c r="C32" s="26" t="s">
        <v>552</v>
      </c>
      <c r="D32" s="162"/>
      <c r="E32" s="162"/>
      <c r="F32" s="25"/>
      <c r="G32" s="24"/>
      <c r="H32" s="24"/>
      <c r="I32" s="24"/>
      <c r="J32" s="24"/>
      <c r="K32" s="24"/>
      <c r="L32" s="24"/>
      <c r="M32" s="24"/>
      <c r="N32" s="24"/>
      <c r="O32" s="24"/>
      <c r="P32" s="24"/>
      <c r="Q32" s="24"/>
    </row>
    <row r="33" spans="1:17" s="23" customFormat="1" ht="101.25" customHeight="1" x14ac:dyDescent="0.2">
      <c r="A33" s="19" t="s">
        <v>71</v>
      </c>
      <c r="B33" s="29" t="s">
        <v>485</v>
      </c>
      <c r="C33" s="26" t="s">
        <v>595</v>
      </c>
      <c r="D33" s="162"/>
      <c r="E33" s="162"/>
      <c r="F33" s="25"/>
      <c r="G33" s="24"/>
      <c r="H33" s="24"/>
      <c r="I33" s="24"/>
      <c r="J33" s="24"/>
      <c r="K33" s="24"/>
      <c r="L33" s="24"/>
      <c r="M33" s="24"/>
      <c r="N33" s="24"/>
      <c r="O33" s="24"/>
      <c r="P33" s="24"/>
      <c r="Q33" s="24"/>
    </row>
    <row r="34" spans="1:17" ht="111" customHeight="1" x14ac:dyDescent="0.25">
      <c r="A34" s="19" t="s">
        <v>501</v>
      </c>
      <c r="B34" s="29" t="s">
        <v>486</v>
      </c>
      <c r="C34" s="26" t="s">
        <v>552</v>
      </c>
    </row>
    <row r="35" spans="1:17" ht="58.5" customHeight="1" x14ac:dyDescent="0.25">
      <c r="A35" s="19" t="s">
        <v>489</v>
      </c>
      <c r="B35" s="29" t="s">
        <v>73</v>
      </c>
      <c r="C35" s="26" t="s">
        <v>552</v>
      </c>
    </row>
    <row r="36" spans="1:17" ht="51.75" customHeight="1" x14ac:dyDescent="0.25">
      <c r="A36" s="19" t="s">
        <v>502</v>
      </c>
      <c r="B36" s="29" t="s">
        <v>487</v>
      </c>
      <c r="C36" s="26" t="s">
        <v>552</v>
      </c>
    </row>
    <row r="37" spans="1:17" ht="43.5" customHeight="1" x14ac:dyDescent="0.25">
      <c r="A37" s="19" t="s">
        <v>490</v>
      </c>
      <c r="B37" s="29" t="s">
        <v>488</v>
      </c>
      <c r="C37" s="26" t="s">
        <v>552</v>
      </c>
    </row>
    <row r="38" spans="1:17" ht="43.5" customHeight="1" x14ac:dyDescent="0.25">
      <c r="A38" s="19" t="s">
        <v>503</v>
      </c>
      <c r="B38" s="29" t="s">
        <v>239</v>
      </c>
      <c r="C38" s="26" t="s">
        <v>552</v>
      </c>
    </row>
    <row r="39" spans="1:17" ht="23.25" customHeight="1" x14ac:dyDescent="0.25">
      <c r="A39" s="242"/>
      <c r="B39" s="243"/>
      <c r="C39" s="244"/>
    </row>
    <row r="40" spans="1:17" ht="63" x14ac:dyDescent="0.25">
      <c r="A40" s="19" t="s">
        <v>491</v>
      </c>
      <c r="B40" s="29" t="s">
        <v>545</v>
      </c>
      <c r="C40" s="181" t="str">
        <f>CONCATENATE('8. Общие сведения'!B24,"; ",(ROUND(C48,2))," ","млн. руб.")</f>
        <v>24 шт.; 5,01 млн. руб.</v>
      </c>
      <c r="D40" s="174"/>
    </row>
    <row r="41" spans="1:17" ht="105.75" customHeight="1" x14ac:dyDescent="0.25">
      <c r="A41" s="19" t="s">
        <v>504</v>
      </c>
      <c r="B41" s="29" t="s">
        <v>527</v>
      </c>
      <c r="C41" s="164" t="s">
        <v>551</v>
      </c>
    </row>
    <row r="42" spans="1:17" ht="83.25" customHeight="1" x14ac:dyDescent="0.25">
      <c r="A42" s="19" t="s">
        <v>492</v>
      </c>
      <c r="B42" s="29" t="s">
        <v>542</v>
      </c>
      <c r="C42" s="164" t="s">
        <v>551</v>
      </c>
    </row>
    <row r="43" spans="1:17" ht="186" customHeight="1" x14ac:dyDescent="0.25">
      <c r="A43" s="19" t="s">
        <v>507</v>
      </c>
      <c r="B43" s="29" t="s">
        <v>508</v>
      </c>
      <c r="C43" s="164" t="s">
        <v>551</v>
      </c>
    </row>
    <row r="44" spans="1:17" ht="111" customHeight="1" x14ac:dyDescent="0.25">
      <c r="A44" s="19" t="s">
        <v>493</v>
      </c>
      <c r="B44" s="29" t="s">
        <v>533</v>
      </c>
      <c r="C44" s="164" t="s">
        <v>553</v>
      </c>
    </row>
    <row r="45" spans="1:17" ht="120" customHeight="1" x14ac:dyDescent="0.25">
      <c r="A45" s="19" t="s">
        <v>528</v>
      </c>
      <c r="B45" s="29" t="s">
        <v>534</v>
      </c>
      <c r="C45" s="164" t="s">
        <v>551</v>
      </c>
    </row>
    <row r="46" spans="1:17" ht="101.25" customHeight="1" x14ac:dyDescent="0.25">
      <c r="A46" s="19" t="s">
        <v>494</v>
      </c>
      <c r="B46" s="29" t="s">
        <v>535</v>
      </c>
      <c r="C46" s="164" t="s">
        <v>551</v>
      </c>
    </row>
    <row r="47" spans="1:17" ht="18.75" customHeight="1" x14ac:dyDescent="0.25">
      <c r="A47" s="242"/>
      <c r="B47" s="243"/>
      <c r="C47" s="244"/>
    </row>
    <row r="48" spans="1:17" ht="75.75" customHeight="1" x14ac:dyDescent="0.25">
      <c r="A48" s="19" t="s">
        <v>529</v>
      </c>
      <c r="B48" s="29" t="s">
        <v>543</v>
      </c>
      <c r="C48" s="194">
        <v>5.0066583652591738</v>
      </c>
    </row>
    <row r="49" spans="1:3" ht="71.25" customHeight="1" x14ac:dyDescent="0.25">
      <c r="A49" s="19" t="s">
        <v>495</v>
      </c>
      <c r="B49" s="29" t="s">
        <v>544</v>
      </c>
      <c r="C49" s="194">
        <v>4.1722153043826449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H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9" customFormat="1" ht="15.75" x14ac:dyDescent="0.2">
      <c r="A5" s="14"/>
    </row>
    <row r="6" spans="1:28" s="9" customFormat="1" ht="18.75" x14ac:dyDescent="0.2">
      <c r="A6" s="249" t="s">
        <v>10</v>
      </c>
      <c r="B6" s="249"/>
      <c r="C6" s="249"/>
      <c r="D6" s="249"/>
      <c r="E6" s="249"/>
      <c r="F6" s="249"/>
      <c r="G6" s="249"/>
      <c r="H6" s="249"/>
      <c r="I6" s="249"/>
      <c r="J6" s="249"/>
      <c r="K6" s="249"/>
      <c r="L6" s="249"/>
      <c r="M6" s="249"/>
      <c r="N6" s="249"/>
      <c r="O6" s="249"/>
      <c r="P6" s="249"/>
      <c r="Q6" s="249"/>
      <c r="R6" s="249"/>
      <c r="S6" s="249"/>
      <c r="T6" s="11"/>
      <c r="U6" s="11"/>
      <c r="V6" s="11"/>
      <c r="W6" s="11"/>
      <c r="X6" s="11"/>
      <c r="Y6" s="11"/>
      <c r="Z6" s="11"/>
      <c r="AA6" s="11"/>
      <c r="AB6" s="11"/>
    </row>
    <row r="7" spans="1:28" s="9" customFormat="1" ht="18.75" x14ac:dyDescent="0.2">
      <c r="A7" s="249"/>
      <c r="B7" s="249"/>
      <c r="C7" s="249"/>
      <c r="D7" s="249"/>
      <c r="E7" s="249"/>
      <c r="F7" s="249"/>
      <c r="G7" s="249"/>
      <c r="H7" s="249"/>
      <c r="I7" s="249"/>
      <c r="J7" s="249"/>
      <c r="K7" s="249"/>
      <c r="L7" s="249"/>
      <c r="M7" s="249"/>
      <c r="N7" s="249"/>
      <c r="O7" s="249"/>
      <c r="P7" s="249"/>
      <c r="Q7" s="249"/>
      <c r="R7" s="249"/>
      <c r="S7" s="249"/>
      <c r="T7" s="11"/>
      <c r="U7" s="11"/>
      <c r="V7" s="11"/>
      <c r="W7" s="11"/>
      <c r="X7" s="11"/>
      <c r="Y7" s="11"/>
      <c r="Z7" s="11"/>
      <c r="AA7" s="11"/>
      <c r="AB7" s="11"/>
    </row>
    <row r="8" spans="1:28" s="9"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1"/>
      <c r="U8" s="11"/>
      <c r="V8" s="11"/>
      <c r="W8" s="11"/>
      <c r="X8" s="11"/>
      <c r="Y8" s="11"/>
      <c r="Z8" s="11"/>
      <c r="AA8" s="11"/>
      <c r="AB8" s="11"/>
    </row>
    <row r="9" spans="1:28" s="9" customFormat="1" ht="18.75" x14ac:dyDescent="0.2">
      <c r="A9" s="246" t="s">
        <v>9</v>
      </c>
      <c r="B9" s="246"/>
      <c r="C9" s="246"/>
      <c r="D9" s="246"/>
      <c r="E9" s="246"/>
      <c r="F9" s="246"/>
      <c r="G9" s="246"/>
      <c r="H9" s="246"/>
      <c r="I9" s="246"/>
      <c r="J9" s="246"/>
      <c r="K9" s="246"/>
      <c r="L9" s="246"/>
      <c r="M9" s="246"/>
      <c r="N9" s="246"/>
      <c r="O9" s="246"/>
      <c r="P9" s="246"/>
      <c r="Q9" s="246"/>
      <c r="R9" s="246"/>
      <c r="S9" s="246"/>
      <c r="T9" s="11"/>
      <c r="U9" s="11"/>
      <c r="V9" s="11"/>
      <c r="W9" s="11"/>
      <c r="X9" s="11"/>
      <c r="Y9" s="11"/>
      <c r="Z9" s="11"/>
      <c r="AA9" s="11"/>
      <c r="AB9" s="11"/>
    </row>
    <row r="10" spans="1:28" s="9" customFormat="1" ht="18.75" x14ac:dyDescent="0.2">
      <c r="A10" s="249"/>
      <c r="B10" s="249"/>
      <c r="C10" s="249"/>
      <c r="D10" s="249"/>
      <c r="E10" s="249"/>
      <c r="F10" s="249"/>
      <c r="G10" s="249"/>
      <c r="H10" s="249"/>
      <c r="I10" s="249"/>
      <c r="J10" s="249"/>
      <c r="K10" s="249"/>
      <c r="L10" s="249"/>
      <c r="M10" s="249"/>
      <c r="N10" s="249"/>
      <c r="O10" s="249"/>
      <c r="P10" s="249"/>
      <c r="Q10" s="249"/>
      <c r="R10" s="249"/>
      <c r="S10" s="249"/>
      <c r="T10" s="11"/>
      <c r="U10" s="11"/>
      <c r="V10" s="11"/>
      <c r="W10" s="11"/>
      <c r="X10" s="11"/>
      <c r="Y10" s="11"/>
      <c r="Z10" s="11"/>
      <c r="AA10" s="11"/>
      <c r="AB10" s="11"/>
    </row>
    <row r="11" spans="1:28" s="9" customFormat="1" ht="18.75" x14ac:dyDescent="0.2">
      <c r="A11" s="254" t="str">
        <f>'1. паспорт местоположение'!A12:C12</f>
        <v>L_PK1100.07.03</v>
      </c>
      <c r="B11" s="254"/>
      <c r="C11" s="254"/>
      <c r="D11" s="254"/>
      <c r="E11" s="254"/>
      <c r="F11" s="254"/>
      <c r="G11" s="254"/>
      <c r="H11" s="254"/>
      <c r="I11" s="254"/>
      <c r="J11" s="254"/>
      <c r="K11" s="254"/>
      <c r="L11" s="254"/>
      <c r="M11" s="254"/>
      <c r="N11" s="254"/>
      <c r="O11" s="254"/>
      <c r="P11" s="254"/>
      <c r="Q11" s="254"/>
      <c r="R11" s="254"/>
      <c r="S11" s="254"/>
      <c r="T11" s="11"/>
      <c r="U11" s="11"/>
      <c r="V11" s="11"/>
      <c r="W11" s="11"/>
      <c r="X11" s="11"/>
      <c r="Y11" s="11"/>
      <c r="Z11" s="11"/>
      <c r="AA11" s="11"/>
      <c r="AB11" s="11"/>
    </row>
    <row r="12" spans="1:28" s="9"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1"/>
      <c r="U12" s="11"/>
      <c r="V12" s="11"/>
      <c r="W12" s="11"/>
      <c r="X12" s="11"/>
      <c r="Y12" s="11"/>
      <c r="Z12" s="11"/>
      <c r="AA12" s="11"/>
      <c r="AB12" s="11"/>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4"/>
      <c r="U13" s="4"/>
      <c r="V13" s="4"/>
      <c r="W13" s="4"/>
      <c r="X13" s="4"/>
      <c r="Y13" s="4"/>
      <c r="Z13" s="4"/>
      <c r="AA13" s="4"/>
      <c r="AB13" s="4"/>
    </row>
    <row r="14" spans="1:28" s="3" customFormat="1" ht="64.5" customHeight="1" x14ac:dyDescent="0.2">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31" t="s">
        <v>397</v>
      </c>
      <c r="R20" s="32" t="s">
        <v>398</v>
      </c>
      <c r="S20" s="258"/>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2.25" customHeight="1" x14ac:dyDescent="0.2">
      <c r="A22" s="31"/>
      <c r="B22" s="35" t="s">
        <v>97</v>
      </c>
      <c r="C22" s="35"/>
      <c r="D22" s="35"/>
      <c r="E22" s="35" t="s">
        <v>96</v>
      </c>
      <c r="F22" s="35" t="s">
        <v>95</v>
      </c>
      <c r="G22" s="35" t="s">
        <v>499</v>
      </c>
      <c r="H22" s="35"/>
      <c r="I22" s="35"/>
      <c r="J22" s="35"/>
      <c r="K22" s="35"/>
      <c r="L22" s="35"/>
      <c r="M22" s="35"/>
      <c r="N22" s="35"/>
      <c r="O22" s="35"/>
      <c r="P22" s="35"/>
      <c r="Q22" s="27"/>
      <c r="R22" s="5"/>
      <c r="S22" s="5"/>
      <c r="T22" s="4"/>
      <c r="U22" s="4"/>
      <c r="V22" s="4"/>
      <c r="W22" s="4"/>
      <c r="X22" s="4"/>
      <c r="Y22" s="4"/>
    </row>
    <row r="23" spans="1:28" s="3" customFormat="1" ht="18.75" x14ac:dyDescent="0.2">
      <c r="A23" s="31"/>
      <c r="B23" s="35" t="s">
        <v>97</v>
      </c>
      <c r="C23" s="35"/>
      <c r="D23" s="35"/>
      <c r="E23" s="35" t="s">
        <v>96</v>
      </c>
      <c r="F23" s="35" t="s">
        <v>95</v>
      </c>
      <c r="G23" s="35" t="s">
        <v>94</v>
      </c>
      <c r="H23" s="22"/>
      <c r="I23" s="22"/>
      <c r="J23" s="22"/>
      <c r="K23" s="22"/>
      <c r="L23" s="22"/>
      <c r="M23" s="22"/>
      <c r="N23" s="22"/>
      <c r="O23" s="22"/>
      <c r="P23" s="22"/>
      <c r="Q23" s="22"/>
      <c r="R23" s="5"/>
      <c r="S23" s="5"/>
      <c r="T23" s="4"/>
      <c r="U23" s="4"/>
      <c r="V23" s="4"/>
      <c r="W23" s="4"/>
    </row>
    <row r="24" spans="1:28" s="3" customFormat="1" ht="18.75" x14ac:dyDescent="0.2">
      <c r="A24" s="31"/>
      <c r="B24" s="35" t="s">
        <v>97</v>
      </c>
      <c r="C24" s="35"/>
      <c r="D24" s="35"/>
      <c r="E24" s="35" t="s">
        <v>96</v>
      </c>
      <c r="F24" s="35" t="s">
        <v>95</v>
      </c>
      <c r="G24" s="35" t="s">
        <v>90</v>
      </c>
      <c r="H24" s="22"/>
      <c r="I24" s="22"/>
      <c r="J24" s="22"/>
      <c r="K24" s="22"/>
      <c r="L24" s="22"/>
      <c r="M24" s="22"/>
      <c r="N24" s="22"/>
      <c r="O24" s="22"/>
      <c r="P24" s="22"/>
      <c r="Q24" s="22"/>
      <c r="R24" s="5"/>
      <c r="S24" s="5"/>
      <c r="T24" s="4"/>
      <c r="U24" s="4"/>
      <c r="V24" s="4"/>
      <c r="W24" s="4"/>
    </row>
    <row r="25" spans="1:28" s="3" customFormat="1" ht="31.5" x14ac:dyDescent="0.2">
      <c r="A25" s="19"/>
      <c r="B25" s="35" t="s">
        <v>93</v>
      </c>
      <c r="C25" s="35"/>
      <c r="D25" s="35"/>
      <c r="E25" s="35" t="s">
        <v>92</v>
      </c>
      <c r="F25" s="35" t="s">
        <v>91</v>
      </c>
      <c r="G25" s="35" t="s">
        <v>500</v>
      </c>
      <c r="H25" s="22"/>
      <c r="I25" s="22"/>
      <c r="J25" s="22"/>
      <c r="K25" s="22"/>
      <c r="L25" s="22"/>
      <c r="M25" s="22"/>
      <c r="N25" s="22"/>
      <c r="O25" s="22"/>
      <c r="P25" s="22"/>
      <c r="Q25" s="22"/>
      <c r="R25" s="5"/>
      <c r="S25" s="5"/>
      <c r="T25" s="4"/>
      <c r="U25" s="4"/>
      <c r="V25" s="4"/>
      <c r="W25" s="4"/>
    </row>
    <row r="26" spans="1:28" s="3" customFormat="1" ht="18.75" x14ac:dyDescent="0.2">
      <c r="A26" s="19"/>
      <c r="B26" s="35" t="s">
        <v>93</v>
      </c>
      <c r="C26" s="35"/>
      <c r="D26" s="35"/>
      <c r="E26" s="35" t="s">
        <v>92</v>
      </c>
      <c r="F26" s="35" t="s">
        <v>91</v>
      </c>
      <c r="G26" s="35" t="s">
        <v>94</v>
      </c>
      <c r="H26" s="22"/>
      <c r="I26" s="22"/>
      <c r="J26" s="22"/>
      <c r="K26" s="22"/>
      <c r="L26" s="22"/>
      <c r="M26" s="22"/>
      <c r="N26" s="22"/>
      <c r="O26" s="22"/>
      <c r="P26" s="22"/>
      <c r="Q26" s="22"/>
      <c r="R26" s="5"/>
      <c r="S26" s="5"/>
      <c r="T26" s="4"/>
      <c r="U26" s="4"/>
      <c r="V26" s="4"/>
      <c r="W26" s="4"/>
    </row>
    <row r="27" spans="1:28" s="3" customFormat="1" ht="18.75" x14ac:dyDescent="0.2">
      <c r="A27" s="19"/>
      <c r="B27" s="35" t="s">
        <v>93</v>
      </c>
      <c r="C27" s="35"/>
      <c r="D27" s="35"/>
      <c r="E27" s="35" t="s">
        <v>92</v>
      </c>
      <c r="F27" s="35" t="s">
        <v>91</v>
      </c>
      <c r="G27" s="35" t="s">
        <v>90</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115"/>
      <c r="B29" s="35" t="s">
        <v>394</v>
      </c>
      <c r="C29" s="35"/>
      <c r="D29" s="35"/>
      <c r="E29" s="115" t="s">
        <v>395</v>
      </c>
      <c r="F29" s="115" t="s">
        <v>395</v>
      </c>
      <c r="G29" s="115" t="s">
        <v>395</v>
      </c>
      <c r="H29" s="115"/>
      <c r="I29" s="115"/>
      <c r="J29" s="115"/>
      <c r="K29" s="115"/>
      <c r="L29" s="115"/>
      <c r="M29" s="115"/>
      <c r="N29" s="115"/>
      <c r="O29" s="115"/>
      <c r="P29" s="115"/>
      <c r="Q29" s="116"/>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45" t="str">
        <f>'1. паспорт местоположение'!A5:C5</f>
        <v>Год раскрытия информации: 2025 год</v>
      </c>
      <c r="B6" s="245"/>
      <c r="C6" s="245"/>
      <c r="D6" s="245"/>
      <c r="E6" s="245"/>
      <c r="F6" s="245"/>
      <c r="G6" s="245"/>
      <c r="H6" s="245"/>
      <c r="I6" s="245"/>
      <c r="J6" s="245"/>
      <c r="K6" s="245"/>
      <c r="L6" s="245"/>
      <c r="M6" s="245"/>
      <c r="N6" s="245"/>
      <c r="O6" s="245"/>
      <c r="P6" s="245"/>
      <c r="Q6" s="245"/>
      <c r="R6" s="245"/>
      <c r="S6" s="245"/>
      <c r="T6" s="245"/>
    </row>
    <row r="7" spans="1:20" s="9" customFormat="1" x14ac:dyDescent="0.2">
      <c r="A7" s="14"/>
    </row>
    <row r="8" spans="1:20" s="9"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9"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9"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9"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9"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9" customFormat="1" ht="18.75" customHeight="1" x14ac:dyDescent="0.2">
      <c r="A13" s="254" t="str">
        <f>'1. паспорт местоположение'!A12:C12</f>
        <v>L_PK1100.07.03</v>
      </c>
      <c r="B13" s="254"/>
      <c r="C13" s="254"/>
      <c r="D13" s="254"/>
      <c r="E13" s="254"/>
      <c r="F13" s="254"/>
      <c r="G13" s="254"/>
      <c r="H13" s="254"/>
      <c r="I13" s="254"/>
      <c r="J13" s="254"/>
      <c r="K13" s="254"/>
      <c r="L13" s="254"/>
      <c r="M13" s="254"/>
      <c r="N13" s="254"/>
      <c r="O13" s="254"/>
      <c r="P13" s="254"/>
      <c r="Q13" s="254"/>
      <c r="R13" s="254"/>
      <c r="S13" s="254"/>
      <c r="T13" s="254"/>
    </row>
    <row r="14" spans="1:20" s="9"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57.5" customHeight="1" x14ac:dyDescent="0.2">
      <c r="A16"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251"/>
      <c r="C16" s="251"/>
      <c r="D16" s="251"/>
      <c r="E16" s="251"/>
      <c r="F16" s="251"/>
      <c r="G16" s="251"/>
      <c r="H16" s="251"/>
      <c r="I16" s="251"/>
      <c r="J16" s="251"/>
      <c r="K16" s="251"/>
      <c r="L16" s="251"/>
      <c r="M16" s="251"/>
      <c r="N16" s="251"/>
      <c r="O16" s="251"/>
      <c r="P16" s="251"/>
      <c r="Q16" s="251"/>
      <c r="R16" s="251"/>
      <c r="S16" s="251"/>
      <c r="T16" s="251"/>
    </row>
    <row r="17" spans="1:20"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3"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40"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76" t="s">
        <v>124</v>
      </c>
      <c r="R22" s="76" t="s">
        <v>510</v>
      </c>
      <c r="S22" s="76" t="s">
        <v>123</v>
      </c>
      <c r="T22" s="76" t="s">
        <v>122</v>
      </c>
    </row>
    <row r="23" spans="1:20" ht="51.75" customHeight="1" x14ac:dyDescent="0.25">
      <c r="A23" s="265"/>
      <c r="B23" s="76" t="s">
        <v>120</v>
      </c>
      <c r="C23" s="76" t="s">
        <v>121</v>
      </c>
      <c r="D23" s="271"/>
      <c r="E23" s="76" t="s">
        <v>120</v>
      </c>
      <c r="F23" s="76" t="s">
        <v>121</v>
      </c>
      <c r="G23" s="76" t="s">
        <v>120</v>
      </c>
      <c r="H23" s="76" t="s">
        <v>121</v>
      </c>
      <c r="I23" s="76" t="s">
        <v>120</v>
      </c>
      <c r="J23" s="76" t="s">
        <v>121</v>
      </c>
      <c r="K23" s="76" t="s">
        <v>120</v>
      </c>
      <c r="L23" s="76" t="s">
        <v>120</v>
      </c>
      <c r="M23" s="76" t="s">
        <v>121</v>
      </c>
      <c r="N23" s="76" t="s">
        <v>120</v>
      </c>
      <c r="O23" s="76" t="s">
        <v>121</v>
      </c>
      <c r="P23" s="77" t="s">
        <v>120</v>
      </c>
      <c r="Q23" s="76" t="s">
        <v>120</v>
      </c>
      <c r="R23" s="76" t="s">
        <v>120</v>
      </c>
      <c r="S23" s="76" t="s">
        <v>120</v>
      </c>
      <c r="T23" s="76" t="s">
        <v>120</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x14ac:dyDescent="0.25">
      <c r="A25" s="49"/>
      <c r="B25" s="49"/>
      <c r="C25" s="49"/>
      <c r="D25" s="49"/>
      <c r="E25" s="49"/>
      <c r="F25" s="49"/>
      <c r="G25" s="49"/>
      <c r="H25" s="49"/>
      <c r="I25" s="49"/>
      <c r="J25" s="49"/>
      <c r="K25" s="49"/>
      <c r="L25" s="49"/>
      <c r="M25" s="49"/>
      <c r="N25" s="49"/>
      <c r="O25" s="49"/>
      <c r="P25" s="49"/>
      <c r="Q25" s="49"/>
      <c r="R25" s="49"/>
      <c r="S25" s="49"/>
      <c r="T25" s="49"/>
    </row>
    <row r="26" spans="1:20" x14ac:dyDescent="0.25">
      <c r="A26" s="49"/>
      <c r="B26" s="49"/>
      <c r="C26" s="49"/>
      <c r="D26" s="49"/>
      <c r="E26" s="49"/>
      <c r="F26" s="49"/>
      <c r="G26" s="49"/>
      <c r="H26" s="49"/>
      <c r="I26" s="49"/>
      <c r="J26" s="49"/>
      <c r="K26" s="49"/>
      <c r="L26" s="49"/>
      <c r="M26" s="49"/>
      <c r="N26" s="49"/>
      <c r="O26" s="49"/>
      <c r="P26" s="49"/>
      <c r="Q26" s="49"/>
      <c r="R26" s="49"/>
      <c r="S26" s="49"/>
      <c r="T26" s="49"/>
    </row>
    <row r="27" spans="1:20" x14ac:dyDescent="0.25">
      <c r="A27" s="49"/>
      <c r="B27" s="49"/>
      <c r="C27" s="49"/>
      <c r="D27" s="49"/>
      <c r="E27" s="49"/>
      <c r="F27" s="49"/>
      <c r="G27" s="49"/>
      <c r="H27" s="49"/>
      <c r="I27" s="49"/>
      <c r="J27" s="49"/>
      <c r="K27" s="49"/>
      <c r="L27" s="49"/>
      <c r="M27" s="49"/>
      <c r="N27" s="49"/>
      <c r="O27" s="49"/>
      <c r="P27" s="49"/>
      <c r="Q27" s="49"/>
      <c r="R27" s="49"/>
      <c r="S27" s="49"/>
      <c r="T27" s="49"/>
    </row>
    <row r="28" spans="1:20" x14ac:dyDescent="0.25">
      <c r="A28" s="49"/>
      <c r="B28" s="49"/>
      <c r="C28" s="49"/>
      <c r="D28" s="49"/>
      <c r="E28" s="49"/>
      <c r="F28" s="49"/>
      <c r="G28" s="49"/>
      <c r="H28" s="49"/>
      <c r="I28" s="49"/>
      <c r="J28" s="49"/>
      <c r="K28" s="49"/>
      <c r="L28" s="49"/>
      <c r="M28" s="49"/>
      <c r="N28" s="49"/>
      <c r="O28" s="49"/>
      <c r="P28" s="49"/>
      <c r="Q28" s="49"/>
      <c r="R28" s="49"/>
      <c r="S28" s="49"/>
      <c r="T28" s="49"/>
    </row>
    <row r="29" spans="1:20" x14ac:dyDescent="0.25">
      <c r="A29" s="49"/>
      <c r="B29" s="49"/>
      <c r="C29" s="49"/>
      <c r="D29" s="49"/>
      <c r="E29" s="49"/>
      <c r="F29" s="49"/>
      <c r="G29" s="49"/>
      <c r="H29" s="49"/>
      <c r="I29" s="49"/>
      <c r="J29" s="49"/>
      <c r="K29" s="49"/>
      <c r="L29" s="49"/>
      <c r="M29" s="49"/>
      <c r="N29" s="49"/>
      <c r="O29" s="49"/>
      <c r="P29" s="49"/>
      <c r="Q29" s="49"/>
      <c r="R29" s="49"/>
      <c r="S29" s="49"/>
      <c r="T29" s="49"/>
    </row>
    <row r="30" spans="1:20" s="40" customFormat="1" ht="27.75" customHeight="1" x14ac:dyDescent="0.25">
      <c r="A30" s="48"/>
      <c r="B30" s="46"/>
      <c r="C30" s="46"/>
      <c r="D30" s="46"/>
      <c r="E30" s="46"/>
      <c r="F30" s="46"/>
      <c r="G30" s="46"/>
      <c r="H30" s="46"/>
      <c r="I30" s="46"/>
      <c r="J30" s="45"/>
      <c r="K30" s="45"/>
      <c r="L30" s="45"/>
      <c r="M30" s="47"/>
      <c r="N30" s="47"/>
      <c r="O30" s="47"/>
      <c r="P30" s="45"/>
      <c r="Q30" s="150"/>
      <c r="R30" s="46"/>
      <c r="S30" s="150"/>
      <c r="T30" s="46"/>
    </row>
    <row r="31" spans="1:20" s="40" customFormat="1" ht="24" customHeight="1" x14ac:dyDescent="0.25">
      <c r="A31" s="48"/>
      <c r="B31" s="46"/>
      <c r="C31" s="46"/>
      <c r="D31" s="46"/>
      <c r="E31" s="46"/>
      <c r="F31" s="46"/>
      <c r="G31" s="46"/>
      <c r="H31" s="46"/>
      <c r="I31" s="46"/>
      <c r="J31" s="45"/>
      <c r="K31" s="45"/>
      <c r="L31" s="45"/>
      <c r="M31" s="47"/>
      <c r="N31" s="47"/>
      <c r="O31" s="47"/>
      <c r="P31" s="45"/>
      <c r="Q31" s="150"/>
      <c r="R31" s="46"/>
      <c r="S31" s="150"/>
      <c r="T31" s="46"/>
    </row>
    <row r="32" spans="1:20" s="40" customFormat="1" ht="24" customHeight="1" x14ac:dyDescent="0.25">
      <c r="A32" s="48"/>
      <c r="B32" s="46"/>
      <c r="C32" s="46"/>
      <c r="D32" s="46"/>
      <c r="E32" s="46"/>
      <c r="F32" s="46"/>
      <c r="G32" s="46"/>
      <c r="H32" s="46"/>
      <c r="I32" s="46"/>
      <c r="J32" s="45"/>
      <c r="K32" s="45"/>
      <c r="L32" s="45"/>
      <c r="M32" s="47"/>
      <c r="N32" s="47"/>
      <c r="O32" s="47"/>
      <c r="P32" s="45"/>
      <c r="Q32" s="150"/>
      <c r="R32" s="46"/>
      <c r="S32" s="150"/>
      <c r="T32" s="46"/>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43" customFormat="1" ht="12.75" x14ac:dyDescent="0.2">
      <c r="B35" s="44"/>
      <c r="C35" s="44"/>
      <c r="K35" s="44"/>
    </row>
    <row r="36" spans="1:113" s="43" customFormat="1" x14ac:dyDescent="0.25">
      <c r="B36" s="39" t="s">
        <v>119</v>
      </c>
      <c r="C36" s="39"/>
      <c r="D36" s="39"/>
      <c r="E36" s="39"/>
      <c r="F36" s="39"/>
      <c r="G36" s="39"/>
      <c r="H36" s="39"/>
      <c r="I36" s="39"/>
      <c r="J36" s="39"/>
      <c r="K36" s="39"/>
      <c r="L36" s="39"/>
      <c r="M36" s="39"/>
      <c r="N36" s="39"/>
      <c r="O36" s="39"/>
      <c r="P36" s="39"/>
      <c r="Q36" s="39"/>
      <c r="R36" s="39"/>
    </row>
    <row r="37" spans="1:113" x14ac:dyDescent="0.25">
      <c r="B37" s="272" t="s">
        <v>546</v>
      </c>
      <c r="C37" s="272"/>
      <c r="D37" s="272"/>
      <c r="E37" s="272"/>
      <c r="F37" s="272"/>
      <c r="G37" s="272"/>
      <c r="H37" s="272"/>
      <c r="I37" s="272"/>
      <c r="J37" s="272"/>
      <c r="K37" s="272"/>
      <c r="L37" s="272"/>
      <c r="M37" s="272"/>
      <c r="N37" s="272"/>
      <c r="O37" s="272"/>
      <c r="P37" s="272"/>
      <c r="Q37" s="272"/>
      <c r="R37" s="272"/>
    </row>
    <row r="39" spans="1:113" x14ac:dyDescent="0.25">
      <c r="B39" s="41" t="s">
        <v>509</v>
      </c>
      <c r="C39" s="41"/>
      <c r="D39" s="41"/>
      <c r="E39" s="41"/>
      <c r="H39" s="41"/>
      <c r="I39" s="41"/>
      <c r="J39" s="41"/>
      <c r="K39" s="41"/>
      <c r="L39" s="41"/>
      <c r="M39" s="41"/>
      <c r="N39" s="41"/>
      <c r="O39" s="41"/>
      <c r="P39" s="41"/>
      <c r="Q39" s="41"/>
      <c r="R39" s="41"/>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x14ac:dyDescent="0.25">
      <c r="B40" s="41" t="s">
        <v>118</v>
      </c>
      <c r="C40" s="41"/>
      <c r="D40" s="41"/>
      <c r="E40" s="41"/>
      <c r="H40" s="41"/>
      <c r="I40" s="41"/>
      <c r="J40" s="41"/>
      <c r="K40" s="41"/>
      <c r="L40" s="41"/>
      <c r="M40" s="41"/>
      <c r="N40" s="41"/>
      <c r="O40" s="41"/>
      <c r="P40" s="41"/>
      <c r="Q40" s="41"/>
      <c r="R40" s="41"/>
    </row>
    <row r="41" spans="1:113" x14ac:dyDescent="0.25">
      <c r="B41" s="41" t="s">
        <v>117</v>
      </c>
      <c r="C41" s="41"/>
      <c r="D41" s="41"/>
      <c r="E41" s="41"/>
      <c r="H41" s="41"/>
      <c r="I41" s="41"/>
      <c r="J41" s="41"/>
      <c r="K41" s="41"/>
      <c r="L41" s="41"/>
      <c r="M41" s="41"/>
      <c r="N41" s="41"/>
      <c r="O41" s="41"/>
      <c r="P41" s="41"/>
      <c r="Q41" s="41"/>
      <c r="R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1:113" x14ac:dyDescent="0.25">
      <c r="B42" s="41" t="s">
        <v>116</v>
      </c>
      <c r="C42" s="41"/>
      <c r="D42" s="41"/>
      <c r="E42" s="41"/>
      <c r="H42" s="41"/>
      <c r="I42" s="41"/>
      <c r="J42" s="41"/>
      <c r="K42" s="41"/>
      <c r="L42" s="41"/>
      <c r="M42" s="41"/>
      <c r="N42" s="41"/>
      <c r="O42" s="41"/>
      <c r="P42" s="41"/>
      <c r="Q42" s="41"/>
      <c r="R42" s="41"/>
      <c r="S42" s="41"/>
      <c r="T42" s="41"/>
      <c r="U42" s="41"/>
      <c r="V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row r="43" spans="1:113" x14ac:dyDescent="0.25">
      <c r="B43" s="41" t="s">
        <v>115</v>
      </c>
      <c r="C43" s="41"/>
      <c r="D43" s="41"/>
      <c r="E43" s="41"/>
      <c r="H43" s="41"/>
      <c r="I43" s="41"/>
      <c r="J43" s="41"/>
      <c r="K43" s="41"/>
      <c r="L43" s="41"/>
      <c r="M43" s="41"/>
      <c r="N43" s="41"/>
      <c r="O43" s="41"/>
      <c r="P43" s="41"/>
      <c r="Q43" s="41"/>
      <c r="R43" s="41"/>
      <c r="S43" s="41"/>
      <c r="T43" s="41"/>
      <c r="U43" s="41"/>
      <c r="V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row>
    <row r="44" spans="1:113" x14ac:dyDescent="0.25">
      <c r="B44" s="41" t="s">
        <v>114</v>
      </c>
      <c r="C44" s="41"/>
      <c r="D44" s="41"/>
      <c r="E44" s="41"/>
      <c r="H44" s="41"/>
      <c r="I44" s="41"/>
      <c r="J44" s="41"/>
      <c r="K44" s="41"/>
      <c r="L44" s="41"/>
      <c r="M44" s="41"/>
      <c r="N44" s="41"/>
      <c r="O44" s="41"/>
      <c r="P44" s="41"/>
      <c r="Q44" s="41"/>
      <c r="R44" s="41"/>
      <c r="S44" s="41"/>
      <c r="T44" s="41"/>
      <c r="U44" s="41"/>
      <c r="V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row>
    <row r="45" spans="1:113" x14ac:dyDescent="0.25">
      <c r="B45" s="41" t="s">
        <v>113</v>
      </c>
      <c r="C45" s="41"/>
      <c r="D45" s="41"/>
      <c r="E45" s="41"/>
      <c r="H45" s="41"/>
      <c r="I45" s="41"/>
      <c r="J45" s="41"/>
      <c r="K45" s="41"/>
      <c r="L45" s="41"/>
      <c r="M45" s="41"/>
      <c r="N45" s="41"/>
      <c r="O45" s="41"/>
      <c r="P45" s="41"/>
      <c r="Q45" s="41"/>
      <c r="R45" s="41"/>
      <c r="S45" s="41"/>
      <c r="T45" s="41"/>
      <c r="U45" s="41"/>
      <c r="V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row>
    <row r="46" spans="1:113" x14ac:dyDescent="0.25">
      <c r="B46" s="41" t="s">
        <v>112</v>
      </c>
      <c r="C46" s="41"/>
      <c r="D46" s="41"/>
      <c r="E46" s="41"/>
      <c r="H46" s="41"/>
      <c r="I46" s="41"/>
      <c r="J46" s="41"/>
      <c r="K46" s="41"/>
      <c r="L46" s="41"/>
      <c r="M46" s="41"/>
      <c r="N46" s="41"/>
      <c r="O46" s="41"/>
      <c r="P46" s="41"/>
      <c r="Q46" s="41"/>
      <c r="R46" s="41"/>
      <c r="S46" s="41"/>
      <c r="T46" s="41"/>
      <c r="U46" s="41"/>
      <c r="V46" s="41"/>
      <c r="AN46" s="41"/>
      <c r="AO46" s="41"/>
      <c r="AP46" s="41"/>
      <c r="AQ46" s="41"/>
      <c r="AR46" s="41"/>
      <c r="AS46" s="41"/>
      <c r="AT46" s="41"/>
      <c r="AU46" s="41"/>
      <c r="AV46" s="41"/>
      <c r="AW46" s="41"/>
      <c r="AX46" s="41"/>
      <c r="AY46" s="41"/>
      <c r="AZ46" s="41"/>
      <c r="BA46" s="41"/>
      <c r="BB46" s="41"/>
      <c r="BC46" s="41"/>
      <c r="BD46" s="41"/>
      <c r="BE46" s="41"/>
      <c r="BF46" s="41"/>
      <c r="BG46" s="41"/>
      <c r="BH46" s="41"/>
      <c r="BI46" s="41"/>
      <c r="BJ46" s="41"/>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row>
    <row r="47" spans="1:113" x14ac:dyDescent="0.25">
      <c r="B47" s="41" t="s">
        <v>111</v>
      </c>
      <c r="C47" s="41"/>
      <c r="D47" s="41"/>
      <c r="E47" s="41"/>
      <c r="H47" s="41"/>
      <c r="I47" s="41"/>
      <c r="J47" s="41"/>
      <c r="K47" s="41"/>
      <c r="L47" s="41"/>
      <c r="M47" s="41"/>
      <c r="N47" s="41"/>
      <c r="O47" s="41"/>
      <c r="P47" s="41"/>
      <c r="Q47" s="41"/>
      <c r="R47" s="41"/>
      <c r="S47" s="41"/>
      <c r="T47" s="41"/>
      <c r="U47" s="41"/>
      <c r="V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row>
    <row r="48" spans="1:113" x14ac:dyDescent="0.25">
      <c r="B48" s="41" t="s">
        <v>110</v>
      </c>
      <c r="C48" s="41"/>
      <c r="D48" s="41"/>
      <c r="E48" s="41"/>
      <c r="H48" s="41"/>
      <c r="I48" s="41"/>
      <c r="J48" s="41"/>
      <c r="K48" s="41"/>
      <c r="L48" s="41"/>
      <c r="M48" s="41"/>
      <c r="N48" s="41"/>
      <c r="O48" s="41"/>
      <c r="P48" s="41"/>
      <c r="Q48" s="41"/>
      <c r="R48" s="41"/>
      <c r="S48" s="41"/>
      <c r="T48" s="41"/>
      <c r="U48" s="41"/>
      <c r="V48" s="41"/>
      <c r="AN48" s="41"/>
      <c r="AO48" s="41"/>
      <c r="AP48" s="41"/>
      <c r="AQ48" s="41"/>
      <c r="AR48" s="41"/>
      <c r="AS48" s="41"/>
      <c r="AT48" s="41"/>
      <c r="AU48" s="41"/>
      <c r="AV48" s="41"/>
      <c r="AW48" s="41"/>
      <c r="AX48" s="41"/>
      <c r="AY48" s="41"/>
      <c r="AZ48" s="41"/>
      <c r="BA48" s="41"/>
      <c r="BB48" s="41"/>
      <c r="BC48" s="41"/>
      <c r="BD48" s="41"/>
      <c r="BE48" s="41"/>
      <c r="BF48" s="41"/>
      <c r="BG48" s="41"/>
      <c r="BH48" s="41"/>
      <c r="BI48" s="41"/>
      <c r="BJ48" s="41"/>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row>
    <row r="49" spans="17:113" x14ac:dyDescent="0.25">
      <c r="Q49" s="41"/>
      <c r="R49" s="41"/>
      <c r="S49" s="41"/>
      <c r="T49" s="41"/>
      <c r="U49" s="41"/>
      <c r="V49" s="41"/>
      <c r="AN49" s="41"/>
      <c r="AO49" s="41"/>
      <c r="AP49" s="41"/>
      <c r="AQ49" s="41"/>
      <c r="AR49" s="41"/>
      <c r="AS49" s="41"/>
      <c r="AT49" s="41"/>
      <c r="AU49" s="41"/>
      <c r="AV49" s="41"/>
      <c r="AW49" s="41"/>
      <c r="AX49" s="41"/>
      <c r="AY49" s="41"/>
      <c r="AZ49" s="41"/>
      <c r="BA49" s="41"/>
      <c r="BB49" s="41"/>
      <c r="BC49" s="41"/>
      <c r="BD49" s="41"/>
      <c r="BE49" s="41"/>
      <c r="BF49" s="41"/>
      <c r="BG49" s="41"/>
      <c r="BH49" s="41"/>
      <c r="BI49" s="41"/>
      <c r="BJ49" s="41"/>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row>
    <row r="50" spans="17:113" x14ac:dyDescent="0.25">
      <c r="Q50" s="41"/>
      <c r="R50" s="41"/>
      <c r="S50" s="41"/>
      <c r="T50" s="41"/>
      <c r="U50" s="41"/>
      <c r="V50" s="41"/>
      <c r="W50" s="41"/>
      <c r="X50" s="41"/>
      <c r="Y50" s="41"/>
      <c r="Z50" s="41"/>
      <c r="AA50" s="41"/>
      <c r="AB50" s="41"/>
      <c r="AC50" s="41"/>
      <c r="AD50" s="41"/>
      <c r="AE50" s="41"/>
      <c r="AF50" s="41"/>
      <c r="AG50" s="41"/>
      <c r="AH50" s="41"/>
      <c r="AI50" s="41"/>
      <c r="AJ50" s="41"/>
      <c r="AK50" s="41"/>
      <c r="AL50" s="41"/>
      <c r="AM50" s="41"/>
      <c r="AN50" s="41"/>
      <c r="AO50" s="41"/>
      <c r="AP50" s="41"/>
      <c r="AQ50" s="41"/>
      <c r="AR50" s="41"/>
      <c r="AS50" s="41"/>
      <c r="AT50" s="41"/>
      <c r="AU50" s="41"/>
      <c r="AV50" s="41"/>
      <c r="AW50" s="41"/>
      <c r="AX50" s="41"/>
      <c r="AY50" s="41"/>
      <c r="AZ50" s="41"/>
      <c r="BA50" s="41"/>
      <c r="BB50" s="41"/>
      <c r="BC50" s="41"/>
      <c r="BD50" s="41"/>
      <c r="BE50" s="41"/>
      <c r="BF50" s="41"/>
      <c r="BG50" s="41"/>
      <c r="BH50" s="41"/>
      <c r="BI50" s="41"/>
      <c r="BJ50" s="41"/>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O1"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8"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45" t="str">
        <f>'1. паспорт местоположение'!A5:C5</f>
        <v>Год раскрытия информации: 2025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9" customFormat="1" x14ac:dyDescent="0.2">
      <c r="A6" s="151"/>
      <c r="B6" s="151"/>
      <c r="C6" s="151"/>
      <c r="D6" s="151"/>
      <c r="E6" s="151"/>
      <c r="F6" s="151"/>
      <c r="G6" s="151"/>
      <c r="H6" s="151"/>
      <c r="I6" s="151"/>
      <c r="J6" s="151"/>
      <c r="K6" s="151"/>
      <c r="L6" s="151"/>
      <c r="M6" s="151"/>
      <c r="N6" s="151"/>
      <c r="O6" s="151"/>
      <c r="P6" s="151"/>
      <c r="Q6" s="151"/>
      <c r="R6" s="151"/>
      <c r="S6" s="151"/>
      <c r="T6" s="151"/>
    </row>
    <row r="7" spans="1:27" s="9"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9"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54" t="str">
        <f>'1. паспорт местоположение'!A12</f>
        <v>L_PK1100.07.03</v>
      </c>
      <c r="F12" s="254"/>
      <c r="G12" s="254"/>
      <c r="H12" s="254"/>
      <c r="I12" s="254"/>
      <c r="J12" s="254"/>
      <c r="K12" s="254"/>
      <c r="L12" s="254"/>
      <c r="M12" s="254"/>
      <c r="N12" s="254"/>
      <c r="O12" s="254"/>
      <c r="P12" s="254"/>
      <c r="Q12" s="254"/>
      <c r="R12" s="254"/>
      <c r="S12" s="254"/>
      <c r="T12" s="254"/>
      <c r="U12" s="254"/>
      <c r="V12" s="254"/>
      <c r="W12" s="254"/>
      <c r="X12" s="254"/>
      <c r="Y12" s="254"/>
    </row>
    <row r="13" spans="1:27" s="9"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38" customHeight="1" x14ac:dyDescent="0.2">
      <c r="E15" s="251"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40"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76" t="s">
        <v>124</v>
      </c>
      <c r="Y22" s="76" t="s">
        <v>510</v>
      </c>
      <c r="Z22" s="76" t="s">
        <v>123</v>
      </c>
      <c r="AA22" s="76" t="s">
        <v>122</v>
      </c>
    </row>
    <row r="23" spans="1:27" ht="60" customHeight="1" x14ac:dyDescent="0.25">
      <c r="A23" s="271"/>
      <c r="B23" s="77" t="s">
        <v>120</v>
      </c>
      <c r="C23" s="77" t="s">
        <v>121</v>
      </c>
      <c r="D23" s="77" t="s">
        <v>120</v>
      </c>
      <c r="E23" s="77" t="s">
        <v>121</v>
      </c>
      <c r="F23" s="77" t="s">
        <v>120</v>
      </c>
      <c r="G23" s="77" t="s">
        <v>121</v>
      </c>
      <c r="H23" s="77" t="s">
        <v>120</v>
      </c>
      <c r="I23" s="77" t="s">
        <v>121</v>
      </c>
      <c r="J23" s="77" t="s">
        <v>120</v>
      </c>
      <c r="K23" s="77" t="s">
        <v>120</v>
      </c>
      <c r="L23" s="77" t="s">
        <v>121</v>
      </c>
      <c r="M23" s="77" t="s">
        <v>120</v>
      </c>
      <c r="N23" s="77" t="s">
        <v>121</v>
      </c>
      <c r="O23" s="77" t="s">
        <v>120</v>
      </c>
      <c r="P23" s="77" t="s">
        <v>121</v>
      </c>
      <c r="Q23" s="77" t="s">
        <v>120</v>
      </c>
      <c r="R23" s="77" t="s">
        <v>121</v>
      </c>
      <c r="S23" s="77" t="s">
        <v>120</v>
      </c>
      <c r="T23" s="77" t="s">
        <v>120</v>
      </c>
      <c r="U23" s="77" t="s">
        <v>120</v>
      </c>
      <c r="V23" s="77" t="s">
        <v>120</v>
      </c>
      <c r="W23" s="77" t="s">
        <v>121</v>
      </c>
      <c r="X23" s="77" t="s">
        <v>120</v>
      </c>
      <c r="Y23" s="77" t="s">
        <v>120</v>
      </c>
      <c r="Z23" s="76" t="s">
        <v>120</v>
      </c>
      <c r="AA23" s="76" t="s">
        <v>120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0"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27" ht="3" customHeight="1" x14ac:dyDescent="0.25">
      <c r="X26" s="78"/>
      <c r="Y26" s="7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54" t="str">
        <f>'1. паспорт местоположение'!A5:C5</f>
        <v>Год раскрытия информации: 2025 год</v>
      </c>
      <c r="B5" s="254"/>
      <c r="C5" s="254"/>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9" customFormat="1" ht="18.75" x14ac:dyDescent="0.3">
      <c r="A6" s="14"/>
      <c r="G6" s="13"/>
    </row>
    <row r="7" spans="1:29" s="9" customFormat="1" ht="18.75" x14ac:dyDescent="0.2">
      <c r="A7" s="249" t="s">
        <v>10</v>
      </c>
      <c r="B7" s="249"/>
      <c r="C7" s="249"/>
      <c r="D7" s="11"/>
      <c r="E7" s="11"/>
      <c r="F7" s="11"/>
      <c r="G7" s="11"/>
      <c r="H7" s="11"/>
      <c r="I7" s="11"/>
      <c r="J7" s="11"/>
      <c r="K7" s="11"/>
      <c r="L7" s="11"/>
      <c r="M7" s="11"/>
      <c r="N7" s="11"/>
      <c r="O7" s="11"/>
      <c r="P7" s="11"/>
      <c r="Q7" s="11"/>
      <c r="R7" s="11"/>
      <c r="S7" s="11"/>
      <c r="T7" s="11"/>
      <c r="U7" s="11"/>
    </row>
    <row r="8" spans="1:29" s="9" customFormat="1" ht="18.75" x14ac:dyDescent="0.2">
      <c r="A8" s="249"/>
      <c r="B8" s="249"/>
      <c r="C8" s="249"/>
      <c r="D8" s="12"/>
      <c r="E8" s="12"/>
      <c r="F8" s="12"/>
      <c r="G8" s="12"/>
      <c r="H8" s="11"/>
      <c r="I8" s="11"/>
      <c r="J8" s="11"/>
      <c r="K8" s="11"/>
      <c r="L8" s="11"/>
      <c r="M8" s="11"/>
      <c r="N8" s="11"/>
      <c r="O8" s="11"/>
      <c r="P8" s="11"/>
      <c r="Q8" s="11"/>
      <c r="R8" s="11"/>
      <c r="S8" s="11"/>
      <c r="T8" s="11"/>
      <c r="U8" s="11"/>
    </row>
    <row r="9" spans="1:29" s="9" customFormat="1" ht="18.75" x14ac:dyDescent="0.2">
      <c r="A9" s="254" t="str">
        <f>'1. паспорт местоположение'!A9:C9</f>
        <v>АО "Россети Тюмень"</v>
      </c>
      <c r="B9" s="254"/>
      <c r="C9" s="254"/>
      <c r="D9" s="8"/>
      <c r="E9" s="8"/>
      <c r="F9" s="8"/>
      <c r="G9" s="8"/>
      <c r="H9" s="11"/>
      <c r="I9" s="11"/>
      <c r="J9" s="11"/>
      <c r="K9" s="11"/>
      <c r="L9" s="11"/>
      <c r="M9" s="11"/>
      <c r="N9" s="11"/>
      <c r="O9" s="11"/>
      <c r="P9" s="11"/>
      <c r="Q9" s="11"/>
      <c r="R9" s="11"/>
      <c r="S9" s="11"/>
      <c r="T9" s="11"/>
      <c r="U9" s="11"/>
    </row>
    <row r="10" spans="1:29" s="9" customFormat="1" ht="18.75" x14ac:dyDescent="0.2">
      <c r="A10" s="246" t="s">
        <v>9</v>
      </c>
      <c r="B10" s="246"/>
      <c r="C10" s="246"/>
      <c r="D10" s="6"/>
      <c r="E10" s="6"/>
      <c r="F10" s="6"/>
      <c r="G10" s="6"/>
      <c r="H10" s="11"/>
      <c r="I10" s="11"/>
      <c r="J10" s="11"/>
      <c r="K10" s="11"/>
      <c r="L10" s="11"/>
      <c r="M10" s="11"/>
      <c r="N10" s="11"/>
      <c r="O10" s="11"/>
      <c r="P10" s="11"/>
      <c r="Q10" s="11"/>
      <c r="R10" s="11"/>
      <c r="S10" s="11"/>
      <c r="T10" s="11"/>
      <c r="U10" s="11"/>
    </row>
    <row r="11" spans="1:29" s="9" customFormat="1" ht="18.75" x14ac:dyDescent="0.2">
      <c r="A11" s="249"/>
      <c r="B11" s="249"/>
      <c r="C11" s="249"/>
      <c r="D11" s="12"/>
      <c r="E11" s="12"/>
      <c r="F11" s="12"/>
      <c r="G11" s="12"/>
      <c r="H11" s="11"/>
      <c r="I11" s="11"/>
      <c r="J11" s="11"/>
      <c r="K11" s="11"/>
      <c r="L11" s="11"/>
      <c r="M11" s="11"/>
      <c r="N11" s="11"/>
      <c r="O11" s="11"/>
      <c r="P11" s="11"/>
      <c r="Q11" s="11"/>
      <c r="R11" s="11"/>
      <c r="S11" s="11"/>
      <c r="T11" s="11"/>
      <c r="U11" s="11"/>
    </row>
    <row r="12" spans="1:29" s="9" customFormat="1" ht="18.75" x14ac:dyDescent="0.2">
      <c r="A12" s="254" t="str">
        <f>'1. паспорт местоположение'!A12:C12</f>
        <v>L_PK1100.07.03</v>
      </c>
      <c r="B12" s="254"/>
      <c r="C12" s="254"/>
      <c r="D12" s="8"/>
      <c r="E12" s="8"/>
      <c r="F12" s="8"/>
      <c r="G12" s="8"/>
      <c r="H12" s="11"/>
      <c r="I12" s="11"/>
      <c r="J12" s="11"/>
      <c r="K12" s="11"/>
      <c r="L12" s="11"/>
      <c r="M12" s="11"/>
      <c r="N12" s="11"/>
      <c r="O12" s="11"/>
      <c r="P12" s="11"/>
      <c r="Q12" s="11"/>
      <c r="R12" s="11"/>
      <c r="S12" s="11"/>
      <c r="T12" s="11"/>
      <c r="U12" s="11"/>
    </row>
    <row r="13" spans="1:29" s="9" customFormat="1" ht="18.75" x14ac:dyDescent="0.2">
      <c r="A13" s="246" t="s">
        <v>8</v>
      </c>
      <c r="B13" s="246"/>
      <c r="C13" s="24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52"/>
      <c r="B14" s="252"/>
      <c r="C14" s="252"/>
      <c r="D14" s="4"/>
      <c r="E14" s="4"/>
      <c r="F14" s="4"/>
      <c r="G14" s="4"/>
      <c r="H14" s="4"/>
      <c r="I14" s="4"/>
      <c r="J14" s="4"/>
      <c r="K14" s="4"/>
      <c r="L14" s="4"/>
      <c r="M14" s="4"/>
      <c r="N14" s="4"/>
      <c r="O14" s="4"/>
      <c r="P14" s="4"/>
      <c r="Q14" s="4"/>
      <c r="R14" s="4"/>
      <c r="S14" s="4"/>
      <c r="T14" s="4"/>
      <c r="U14" s="4"/>
    </row>
    <row r="15" spans="1:29" s="3" customFormat="1" ht="199.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7" t="s">
        <v>505</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7" t="s">
        <v>68</v>
      </c>
      <c r="C20" s="26" t="s">
        <v>67</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71.25" customHeight="1" x14ac:dyDescent="0.2">
      <c r="A22" s="19" t="s">
        <v>66</v>
      </c>
      <c r="B22" s="22" t="s">
        <v>518</v>
      </c>
      <c r="C22" s="20" t="s">
        <v>557</v>
      </c>
      <c r="D22" s="6"/>
      <c r="E22" s="6"/>
      <c r="F22" s="4"/>
      <c r="G22" s="4"/>
      <c r="H22" s="4"/>
      <c r="I22" s="4"/>
      <c r="J22" s="4"/>
      <c r="K22" s="4"/>
      <c r="L22" s="4"/>
      <c r="M22" s="4"/>
      <c r="N22" s="4"/>
      <c r="O22" s="4"/>
      <c r="P22" s="4"/>
    </row>
    <row r="23" spans="1:21" ht="54" customHeight="1" x14ac:dyDescent="0.25">
      <c r="A23" s="19" t="s">
        <v>64</v>
      </c>
      <c r="B23" s="21" t="s">
        <v>61</v>
      </c>
      <c r="C23" s="26" t="s">
        <v>682</v>
      </c>
    </row>
    <row r="24" spans="1:21" ht="282.75" customHeight="1" x14ac:dyDescent="0.25">
      <c r="A24" s="19" t="s">
        <v>63</v>
      </c>
      <c r="B24" s="21" t="s">
        <v>538</v>
      </c>
      <c r="C24" s="26" t="s">
        <v>685</v>
      </c>
    </row>
    <row r="25" spans="1:21" ht="63" customHeight="1" x14ac:dyDescent="0.25">
      <c r="A25" s="19" t="s">
        <v>62</v>
      </c>
      <c r="B25" s="21" t="s">
        <v>539</v>
      </c>
      <c r="C25" s="26" t="s">
        <v>712</v>
      </c>
    </row>
    <row r="26" spans="1:21" ht="42.75" customHeight="1" x14ac:dyDescent="0.25">
      <c r="A26" s="19" t="s">
        <v>60</v>
      </c>
      <c r="B26" s="21" t="s">
        <v>237</v>
      </c>
      <c r="C26" s="26" t="s">
        <v>551</v>
      </c>
    </row>
    <row r="27" spans="1:21" ht="56.25" customHeight="1" x14ac:dyDescent="0.25">
      <c r="A27" s="19" t="s">
        <v>59</v>
      </c>
      <c r="B27" s="21" t="s">
        <v>519</v>
      </c>
      <c r="C27" s="167" t="s">
        <v>686</v>
      </c>
    </row>
    <row r="28" spans="1:21" ht="42.75" customHeight="1" x14ac:dyDescent="0.25">
      <c r="A28" s="19" t="s">
        <v>57</v>
      </c>
      <c r="B28" s="21" t="s">
        <v>58</v>
      </c>
      <c r="C28" s="26">
        <v>2021</v>
      </c>
    </row>
    <row r="29" spans="1:21" ht="42.75" customHeight="1" x14ac:dyDescent="0.25">
      <c r="A29" s="19" t="s">
        <v>55</v>
      </c>
      <c r="B29" s="20" t="s">
        <v>56</v>
      </c>
      <c r="C29" s="26">
        <v>2028</v>
      </c>
    </row>
    <row r="30" spans="1:21" ht="42.75" customHeight="1" x14ac:dyDescent="0.25">
      <c r="A30" s="19" t="s">
        <v>74</v>
      </c>
      <c r="B30" s="20" t="s">
        <v>54</v>
      </c>
      <c r="C30" s="26" t="s">
        <v>717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3" t="s">
        <v>11</v>
      </c>
    </row>
    <row r="3" spans="1:28" ht="18.75" x14ac:dyDescent="0.3">
      <c r="Z3" s="13" t="s">
        <v>69</v>
      </c>
    </row>
    <row r="4" spans="1:28"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1"/>
      <c r="AB6" s="1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1"/>
      <c r="AB7" s="11"/>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
      <c r="AB8" s="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6"/>
      <c r="AB9" s="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1"/>
      <c r="AB10" s="11"/>
    </row>
    <row r="11" spans="1:28" ht="15.75" x14ac:dyDescent="0.25">
      <c r="A11" s="254" t="str">
        <f>'1. паспорт местоположение'!A12:C12</f>
        <v>L_PK1100.07.03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
      <c r="AB11" s="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6"/>
      <c r="AB12" s="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0"/>
      <c r="AB13" s="10"/>
    </row>
    <row r="14" spans="1:28" ht="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8"/>
      <c r="AB14" s="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6"/>
      <c r="AB15" s="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6"/>
      <c r="AB16" s="16"/>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6"/>
      <c r="AB17" s="16"/>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6"/>
      <c r="AB18" s="16"/>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6"/>
      <c r="AB19" s="16"/>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6"/>
      <c r="AB20" s="1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6"/>
      <c r="AB21" s="16"/>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53"/>
      <c r="AB22" s="153"/>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73" t="s">
        <v>240</v>
      </c>
      <c r="B24" s="74" t="s">
        <v>269</v>
      </c>
      <c r="C24" s="73" t="s">
        <v>386</v>
      </c>
      <c r="D24" s="73" t="s">
        <v>241</v>
      </c>
      <c r="E24" s="73" t="s">
        <v>387</v>
      </c>
      <c r="F24" s="73" t="s">
        <v>389</v>
      </c>
      <c r="G24" s="73" t="s">
        <v>388</v>
      </c>
      <c r="H24" s="73" t="s">
        <v>242</v>
      </c>
      <c r="I24" s="73" t="s">
        <v>390</v>
      </c>
      <c r="J24" s="73" t="s">
        <v>274</v>
      </c>
      <c r="K24" s="74" t="s">
        <v>268</v>
      </c>
      <c r="L24" s="74" t="s">
        <v>243</v>
      </c>
      <c r="M24" s="75" t="s">
        <v>288</v>
      </c>
      <c r="N24" s="74" t="s">
        <v>548</v>
      </c>
      <c r="O24" s="73" t="s">
        <v>285</v>
      </c>
      <c r="P24" s="73" t="s">
        <v>286</v>
      </c>
      <c r="Q24" s="73" t="s">
        <v>284</v>
      </c>
      <c r="R24" s="73" t="s">
        <v>242</v>
      </c>
      <c r="S24" s="73" t="s">
        <v>283</v>
      </c>
      <c r="T24" s="73" t="s">
        <v>282</v>
      </c>
      <c r="U24" s="73" t="s">
        <v>385</v>
      </c>
      <c r="V24" s="73" t="s">
        <v>284</v>
      </c>
      <c r="W24" s="86" t="s">
        <v>267</v>
      </c>
      <c r="X24" s="86" t="s">
        <v>299</v>
      </c>
      <c r="Y24" s="86" t="s">
        <v>300</v>
      </c>
      <c r="Z24" s="88" t="s">
        <v>297</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45.75" customHeight="1" x14ac:dyDescent="0.25">
      <c r="A26" s="68" t="s">
        <v>370</v>
      </c>
      <c r="B26" s="68"/>
      <c r="C26" s="70" t="s">
        <v>372</v>
      </c>
      <c r="D26" s="70" t="s">
        <v>373</v>
      </c>
      <c r="E26" s="70" t="s">
        <v>374</v>
      </c>
      <c r="F26" s="70" t="s">
        <v>279</v>
      </c>
      <c r="G26" s="70" t="s">
        <v>375</v>
      </c>
      <c r="H26" s="70" t="s">
        <v>242</v>
      </c>
      <c r="I26" s="70" t="s">
        <v>376</v>
      </c>
      <c r="J26" s="70" t="s">
        <v>377</v>
      </c>
      <c r="K26" s="67"/>
      <c r="L26" s="70" t="s">
        <v>265</v>
      </c>
      <c r="M26" s="72" t="s">
        <v>281</v>
      </c>
      <c r="N26" s="67"/>
      <c r="O26" s="67"/>
      <c r="P26" s="67"/>
      <c r="Q26" s="67"/>
      <c r="R26" s="67"/>
      <c r="S26" s="67"/>
      <c r="T26" s="67"/>
      <c r="U26" s="67"/>
      <c r="V26" s="67"/>
      <c r="W26" s="67"/>
      <c r="X26" s="67"/>
      <c r="Y26" s="67"/>
      <c r="Z26" s="69" t="s">
        <v>298</v>
      </c>
    </row>
    <row r="27" spans="1:28" x14ac:dyDescent="0.25">
      <c r="A27" s="67" t="s">
        <v>244</v>
      </c>
      <c r="B27" s="67" t="s">
        <v>270</v>
      </c>
      <c r="C27" s="67" t="s">
        <v>249</v>
      </c>
      <c r="D27" s="67" t="s">
        <v>250</v>
      </c>
      <c r="E27" s="67" t="s">
        <v>289</v>
      </c>
      <c r="F27" s="70" t="s">
        <v>245</v>
      </c>
      <c r="G27" s="70" t="s">
        <v>293</v>
      </c>
      <c r="H27" s="67" t="s">
        <v>242</v>
      </c>
      <c r="I27" s="70" t="s">
        <v>275</v>
      </c>
      <c r="J27" s="70" t="s">
        <v>257</v>
      </c>
      <c r="K27" s="70" t="s">
        <v>261</v>
      </c>
      <c r="L27" s="67"/>
      <c r="M27" s="70" t="s">
        <v>287</v>
      </c>
      <c r="N27" s="67"/>
      <c r="O27" s="67"/>
      <c r="P27" s="67"/>
      <c r="Q27" s="67"/>
      <c r="R27" s="67"/>
      <c r="S27" s="67"/>
      <c r="T27" s="67"/>
      <c r="U27" s="67"/>
      <c r="V27" s="67"/>
      <c r="W27" s="67"/>
      <c r="X27" s="67"/>
      <c r="Y27" s="67"/>
      <c r="Z27" s="67"/>
    </row>
    <row r="28" spans="1:28" x14ac:dyDescent="0.25">
      <c r="A28" s="67" t="s">
        <v>244</v>
      </c>
      <c r="B28" s="67" t="s">
        <v>271</v>
      </c>
      <c r="C28" s="67" t="s">
        <v>251</v>
      </c>
      <c r="D28" s="67" t="s">
        <v>252</v>
      </c>
      <c r="E28" s="67" t="s">
        <v>290</v>
      </c>
      <c r="F28" s="70" t="s">
        <v>246</v>
      </c>
      <c r="G28" s="70" t="s">
        <v>294</v>
      </c>
      <c r="H28" s="67" t="s">
        <v>242</v>
      </c>
      <c r="I28" s="70" t="s">
        <v>276</v>
      </c>
      <c r="J28" s="70" t="s">
        <v>258</v>
      </c>
      <c r="K28" s="70" t="s">
        <v>262</v>
      </c>
      <c r="L28" s="71"/>
      <c r="M28" s="70" t="s">
        <v>0</v>
      </c>
      <c r="N28" s="70"/>
      <c r="O28" s="70"/>
      <c r="P28" s="70"/>
      <c r="Q28" s="70"/>
      <c r="R28" s="70"/>
      <c r="S28" s="70"/>
      <c r="T28" s="70"/>
      <c r="U28" s="70"/>
      <c r="V28" s="70"/>
      <c r="W28" s="70"/>
      <c r="X28" s="70"/>
      <c r="Y28" s="70"/>
      <c r="Z28" s="70"/>
    </row>
    <row r="29" spans="1:28" x14ac:dyDescent="0.25">
      <c r="A29" s="67" t="s">
        <v>244</v>
      </c>
      <c r="B29" s="67" t="s">
        <v>272</v>
      </c>
      <c r="C29" s="67" t="s">
        <v>253</v>
      </c>
      <c r="D29" s="67" t="s">
        <v>254</v>
      </c>
      <c r="E29" s="67" t="s">
        <v>291</v>
      </c>
      <c r="F29" s="70" t="s">
        <v>247</v>
      </c>
      <c r="G29" s="70" t="s">
        <v>295</v>
      </c>
      <c r="H29" s="67" t="s">
        <v>242</v>
      </c>
      <c r="I29" s="70" t="s">
        <v>277</v>
      </c>
      <c r="J29" s="70" t="s">
        <v>259</v>
      </c>
      <c r="K29" s="70" t="s">
        <v>263</v>
      </c>
      <c r="L29" s="71"/>
      <c r="M29" s="67"/>
      <c r="N29" s="67"/>
      <c r="O29" s="67"/>
      <c r="P29" s="67"/>
      <c r="Q29" s="67"/>
      <c r="R29" s="67"/>
      <c r="S29" s="67"/>
      <c r="T29" s="67"/>
      <c r="U29" s="67"/>
      <c r="V29" s="67"/>
      <c r="W29" s="67"/>
      <c r="X29" s="67"/>
      <c r="Y29" s="67"/>
      <c r="Z29" s="67"/>
    </row>
    <row r="30" spans="1:28" x14ac:dyDescent="0.25">
      <c r="A30" s="67" t="s">
        <v>244</v>
      </c>
      <c r="B30" s="67" t="s">
        <v>273</v>
      </c>
      <c r="C30" s="67" t="s">
        <v>255</v>
      </c>
      <c r="D30" s="67" t="s">
        <v>256</v>
      </c>
      <c r="E30" s="67" t="s">
        <v>292</v>
      </c>
      <c r="F30" s="70" t="s">
        <v>248</v>
      </c>
      <c r="G30" s="70" t="s">
        <v>296</v>
      </c>
      <c r="H30" s="67" t="s">
        <v>242</v>
      </c>
      <c r="I30" s="70" t="s">
        <v>278</v>
      </c>
      <c r="J30" s="70" t="s">
        <v>260</v>
      </c>
      <c r="K30" s="70" t="s">
        <v>264</v>
      </c>
      <c r="L30" s="71"/>
      <c r="M30" s="67"/>
      <c r="N30" s="67"/>
      <c r="O30" s="67"/>
      <c r="P30" s="67"/>
      <c r="Q30" s="67"/>
      <c r="R30" s="67"/>
      <c r="S30" s="67"/>
      <c r="T30" s="67"/>
      <c r="U30" s="67"/>
      <c r="V30" s="67"/>
      <c r="W30" s="67"/>
      <c r="X30" s="67"/>
      <c r="Y30" s="67"/>
      <c r="Z30" s="67"/>
    </row>
    <row r="31" spans="1:28" x14ac:dyDescent="0.25">
      <c r="A31" s="67" t="s">
        <v>0</v>
      </c>
      <c r="B31" s="67" t="s">
        <v>0</v>
      </c>
      <c r="C31" s="67" t="s">
        <v>0</v>
      </c>
      <c r="D31" s="67" t="s">
        <v>0</v>
      </c>
      <c r="E31" s="67" t="s">
        <v>0</v>
      </c>
      <c r="F31" s="67" t="s">
        <v>0</v>
      </c>
      <c r="G31" s="67" t="s">
        <v>0</v>
      </c>
      <c r="H31" s="67" t="s">
        <v>0</v>
      </c>
      <c r="I31" s="67" t="s">
        <v>0</v>
      </c>
      <c r="J31" s="67" t="s">
        <v>0</v>
      </c>
      <c r="K31" s="67" t="s">
        <v>0</v>
      </c>
      <c r="L31" s="71"/>
      <c r="M31" s="67"/>
      <c r="N31" s="67"/>
      <c r="O31" s="67"/>
      <c r="P31" s="67"/>
      <c r="Q31" s="67"/>
      <c r="R31" s="67"/>
      <c r="S31" s="67"/>
      <c r="T31" s="67"/>
      <c r="U31" s="67"/>
      <c r="V31" s="67"/>
      <c r="W31" s="67"/>
      <c r="X31" s="67"/>
      <c r="Y31" s="67"/>
      <c r="Z31" s="67"/>
    </row>
    <row r="32" spans="1:28" ht="30" x14ac:dyDescent="0.25">
      <c r="A32" s="68" t="s">
        <v>371</v>
      </c>
      <c r="B32" s="68"/>
      <c r="C32" s="70" t="s">
        <v>378</v>
      </c>
      <c r="D32" s="70" t="s">
        <v>379</v>
      </c>
      <c r="E32" s="70" t="s">
        <v>380</v>
      </c>
      <c r="F32" s="70" t="s">
        <v>381</v>
      </c>
      <c r="G32" s="70" t="s">
        <v>382</v>
      </c>
      <c r="H32" s="70" t="s">
        <v>242</v>
      </c>
      <c r="I32" s="70" t="s">
        <v>383</v>
      </c>
      <c r="J32" s="70" t="s">
        <v>384</v>
      </c>
      <c r="K32" s="67"/>
      <c r="L32" s="67"/>
      <c r="M32" s="67"/>
      <c r="N32" s="67"/>
      <c r="O32" s="67"/>
      <c r="P32" s="67"/>
      <c r="Q32" s="67"/>
      <c r="R32" s="67"/>
      <c r="S32" s="67"/>
      <c r="T32" s="67"/>
      <c r="U32" s="67"/>
      <c r="V32" s="67"/>
      <c r="W32" s="67"/>
      <c r="X32" s="67"/>
      <c r="Y32" s="67"/>
      <c r="Z32" s="67"/>
    </row>
    <row r="33" spans="1:26" x14ac:dyDescent="0.25">
      <c r="A33" s="67" t="s">
        <v>0</v>
      </c>
      <c r="B33" s="67" t="s">
        <v>0</v>
      </c>
      <c r="C33" s="67" t="s">
        <v>0</v>
      </c>
      <c r="D33" s="67" t="s">
        <v>0</v>
      </c>
      <c r="E33" s="67" t="s">
        <v>0</v>
      </c>
      <c r="F33" s="67" t="s">
        <v>0</v>
      </c>
      <c r="G33" s="67" t="s">
        <v>0</v>
      </c>
      <c r="H33" s="67" t="s">
        <v>0</v>
      </c>
      <c r="I33" s="67" t="s">
        <v>0</v>
      </c>
      <c r="J33" s="67" t="s">
        <v>0</v>
      </c>
      <c r="K33" s="67" t="s">
        <v>0</v>
      </c>
      <c r="L33" s="67"/>
      <c r="M33" s="67"/>
      <c r="N33" s="67"/>
      <c r="O33" s="67"/>
      <c r="P33" s="67"/>
      <c r="Q33" s="67"/>
      <c r="R33" s="67"/>
      <c r="S33" s="67"/>
      <c r="T33" s="67"/>
      <c r="U33" s="67"/>
      <c r="V33" s="67"/>
      <c r="W33" s="67"/>
      <c r="X33" s="67"/>
      <c r="Y33" s="67"/>
      <c r="Z33" s="67"/>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152"/>
      <c r="Q5" s="152"/>
      <c r="R5" s="152"/>
      <c r="S5" s="152"/>
      <c r="T5" s="152"/>
      <c r="U5" s="152"/>
      <c r="V5" s="152"/>
      <c r="W5" s="152"/>
      <c r="X5" s="152"/>
      <c r="Y5" s="152"/>
      <c r="Z5" s="152"/>
      <c r="AA5" s="152"/>
      <c r="AB5" s="152"/>
    </row>
    <row r="6" spans="1:28" s="9" customFormat="1" ht="18.75" x14ac:dyDescent="0.3">
      <c r="A6" s="14"/>
      <c r="B6" s="14"/>
      <c r="L6" s="13"/>
    </row>
    <row r="7" spans="1:28" s="9" customFormat="1" ht="18.75" x14ac:dyDescent="0.2">
      <c r="A7" s="249" t="s">
        <v>10</v>
      </c>
      <c r="B7" s="249"/>
      <c r="C7" s="249"/>
      <c r="D7" s="249"/>
      <c r="E7" s="249"/>
      <c r="F7" s="249"/>
      <c r="G7" s="249"/>
      <c r="H7" s="249"/>
      <c r="I7" s="249"/>
      <c r="J7" s="249"/>
      <c r="K7" s="249"/>
      <c r="L7" s="249"/>
      <c r="M7" s="249"/>
      <c r="N7" s="249"/>
      <c r="O7" s="249"/>
      <c r="P7" s="11"/>
      <c r="Q7" s="11"/>
      <c r="R7" s="11"/>
      <c r="S7" s="11"/>
      <c r="T7" s="11"/>
      <c r="U7" s="11"/>
      <c r="V7" s="11"/>
      <c r="W7" s="11"/>
      <c r="X7" s="11"/>
      <c r="Y7" s="11"/>
      <c r="Z7" s="11"/>
    </row>
    <row r="8" spans="1:28" s="9" customFormat="1" ht="18.75" x14ac:dyDescent="0.2">
      <c r="A8" s="249"/>
      <c r="B8" s="249"/>
      <c r="C8" s="249"/>
      <c r="D8" s="249"/>
      <c r="E8" s="249"/>
      <c r="F8" s="249"/>
      <c r="G8" s="249"/>
      <c r="H8" s="249"/>
      <c r="I8" s="249"/>
      <c r="J8" s="249"/>
      <c r="K8" s="249"/>
      <c r="L8" s="249"/>
      <c r="M8" s="249"/>
      <c r="N8" s="249"/>
      <c r="O8" s="249"/>
      <c r="P8" s="11"/>
      <c r="Q8" s="11"/>
      <c r="R8" s="11"/>
      <c r="S8" s="11"/>
      <c r="T8" s="11"/>
      <c r="U8" s="11"/>
      <c r="V8" s="11"/>
      <c r="W8" s="11"/>
      <c r="X8" s="11"/>
      <c r="Y8" s="11"/>
      <c r="Z8" s="11"/>
    </row>
    <row r="9" spans="1:28" s="9"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1"/>
      <c r="Q9" s="11"/>
      <c r="R9" s="11"/>
      <c r="S9" s="11"/>
      <c r="T9" s="11"/>
      <c r="U9" s="11"/>
      <c r="V9" s="11"/>
      <c r="W9" s="11"/>
      <c r="X9" s="11"/>
      <c r="Y9" s="11"/>
      <c r="Z9" s="11"/>
    </row>
    <row r="10" spans="1:28" s="9" customFormat="1" ht="18.75" x14ac:dyDescent="0.2">
      <c r="A10" s="246" t="s">
        <v>9</v>
      </c>
      <c r="B10" s="246"/>
      <c r="C10" s="246"/>
      <c r="D10" s="246"/>
      <c r="E10" s="246"/>
      <c r="F10" s="246"/>
      <c r="G10" s="246"/>
      <c r="H10" s="246"/>
      <c r="I10" s="246"/>
      <c r="J10" s="246"/>
      <c r="K10" s="246"/>
      <c r="L10" s="246"/>
      <c r="M10" s="246"/>
      <c r="N10" s="246"/>
      <c r="O10" s="246"/>
      <c r="P10" s="11"/>
      <c r="Q10" s="11"/>
      <c r="R10" s="11"/>
      <c r="S10" s="11"/>
      <c r="T10" s="11"/>
      <c r="U10" s="11"/>
      <c r="V10" s="11"/>
      <c r="W10" s="11"/>
      <c r="X10" s="11"/>
      <c r="Y10" s="11"/>
      <c r="Z10" s="11"/>
    </row>
    <row r="11" spans="1:28" s="9" customFormat="1" ht="18.75" x14ac:dyDescent="0.2">
      <c r="A11" s="249"/>
      <c r="B11" s="249"/>
      <c r="C11" s="249"/>
      <c r="D11" s="249"/>
      <c r="E11" s="249"/>
      <c r="F11" s="249"/>
      <c r="G11" s="249"/>
      <c r="H11" s="249"/>
      <c r="I11" s="249"/>
      <c r="J11" s="249"/>
      <c r="K11" s="249"/>
      <c r="L11" s="249"/>
      <c r="M11" s="249"/>
      <c r="N11" s="249"/>
      <c r="O11" s="249"/>
      <c r="P11" s="11"/>
      <c r="Q11" s="11"/>
      <c r="R11" s="11"/>
      <c r="S11" s="11"/>
      <c r="T11" s="11"/>
      <c r="U11" s="11"/>
      <c r="V11" s="11"/>
      <c r="W11" s="11"/>
      <c r="X11" s="11"/>
      <c r="Y11" s="11"/>
      <c r="Z11" s="11"/>
    </row>
    <row r="12" spans="1:28" s="9" customFormat="1" ht="18.75" x14ac:dyDescent="0.2">
      <c r="A12" s="254" t="str">
        <f>'1. паспорт местоположение'!A12:C12</f>
        <v>L_PK1100.07.03</v>
      </c>
      <c r="B12" s="254"/>
      <c r="C12" s="254"/>
      <c r="D12" s="254"/>
      <c r="E12" s="254"/>
      <c r="F12" s="254"/>
      <c r="G12" s="254"/>
      <c r="H12" s="254"/>
      <c r="I12" s="254"/>
      <c r="J12" s="254"/>
      <c r="K12" s="254"/>
      <c r="L12" s="254"/>
      <c r="M12" s="254"/>
      <c r="N12" s="254"/>
      <c r="O12" s="254"/>
      <c r="P12" s="11"/>
      <c r="Q12" s="11"/>
      <c r="R12" s="11"/>
      <c r="S12" s="11"/>
      <c r="T12" s="11"/>
      <c r="U12" s="11"/>
      <c r="V12" s="11"/>
      <c r="W12" s="11"/>
      <c r="X12" s="11"/>
      <c r="Y12" s="11"/>
      <c r="Z12" s="11"/>
    </row>
    <row r="13" spans="1:28" s="9" customFormat="1" ht="18.75" x14ac:dyDescent="0.2">
      <c r="A13" s="246" t="s">
        <v>8</v>
      </c>
      <c r="B13" s="246"/>
      <c r="C13" s="246"/>
      <c r="D13" s="246"/>
      <c r="E13" s="246"/>
      <c r="F13" s="246"/>
      <c r="G13" s="246"/>
      <c r="H13" s="246"/>
      <c r="I13" s="246"/>
      <c r="J13" s="246"/>
      <c r="K13" s="246"/>
      <c r="L13" s="246"/>
      <c r="M13" s="246"/>
      <c r="N13" s="246"/>
      <c r="O13" s="246"/>
      <c r="P13" s="11"/>
      <c r="Q13" s="11"/>
      <c r="R13" s="11"/>
      <c r="S13" s="11"/>
      <c r="T13" s="11"/>
      <c r="U13" s="11"/>
      <c r="V13" s="11"/>
      <c r="W13" s="11"/>
      <c r="X13" s="11"/>
      <c r="Y13" s="11"/>
      <c r="Z13" s="11"/>
    </row>
    <row r="14" spans="1:28" s="9" customFormat="1" ht="15.75" customHeight="1" x14ac:dyDescent="0.2">
      <c r="A14" s="252"/>
      <c r="B14" s="252"/>
      <c r="C14" s="252"/>
      <c r="D14" s="252"/>
      <c r="E14" s="252"/>
      <c r="F14" s="252"/>
      <c r="G14" s="252"/>
      <c r="H14" s="252"/>
      <c r="I14" s="252"/>
      <c r="J14" s="252"/>
      <c r="K14" s="252"/>
      <c r="L14" s="252"/>
      <c r="M14" s="252"/>
      <c r="N14" s="252"/>
      <c r="O14" s="252"/>
      <c r="P14" s="4"/>
      <c r="Q14" s="4"/>
      <c r="R14" s="4"/>
      <c r="S14" s="4"/>
      <c r="T14" s="4"/>
      <c r="U14" s="4"/>
      <c r="V14" s="4"/>
      <c r="W14" s="4"/>
      <c r="X14" s="4"/>
      <c r="Y14" s="4"/>
      <c r="Z14" s="4"/>
    </row>
    <row r="15" spans="1:28" s="3" customFormat="1" ht="108"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0" t="s">
        <v>514</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31" t="s">
        <v>85</v>
      </c>
      <c r="F20" s="31" t="s">
        <v>84</v>
      </c>
      <c r="G20" s="31" t="s">
        <v>83</v>
      </c>
      <c r="H20" s="31" t="s">
        <v>82</v>
      </c>
      <c r="I20" s="31" t="s">
        <v>81</v>
      </c>
      <c r="J20" s="31" t="s">
        <v>80</v>
      </c>
      <c r="K20" s="31" t="s">
        <v>5</v>
      </c>
      <c r="L20" s="38" t="s">
        <v>4</v>
      </c>
      <c r="M20" s="37" t="s">
        <v>238</v>
      </c>
      <c r="N20" s="37" t="s">
        <v>79</v>
      </c>
      <c r="O20" s="37"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t="s">
        <v>550</v>
      </c>
      <c r="D22" s="22"/>
      <c r="E22" s="22"/>
      <c r="F22" s="22"/>
      <c r="G22" s="22"/>
      <c r="H22" s="22"/>
      <c r="I22" s="22"/>
      <c r="J22" s="34"/>
      <c r="K22" s="34"/>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85" zoomScaleSheetLayoutView="85" workbookViewId="0">
      <selection activeCell="A15" sqref="A15:AR15"/>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9" customFormat="1" ht="18.75" customHeight="1" x14ac:dyDescent="0.2">
      <c r="A1" s="15"/>
      <c r="K1" s="28" t="s">
        <v>70</v>
      </c>
      <c r="AR1" s="28"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9" customFormat="1" ht="18.75" x14ac:dyDescent="0.3">
      <c r="A6" s="14"/>
      <c r="K6" s="13"/>
    </row>
    <row r="7" spans="1:44" s="9"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9"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4" t="str">
        <f>'1. паспорт местоположение'!A12:C12</f>
        <v>L_PK1100.07.03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9"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225" customHeight="1" x14ac:dyDescent="0.2">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14"/>
      <c r="AP19" s="114"/>
      <c r="AQ19" s="114"/>
      <c r="AR19" s="28"/>
    </row>
    <row r="20" spans="1:45" ht="18.75" x14ac:dyDescent="0.3">
      <c r="AO20" s="114"/>
      <c r="AP20" s="114"/>
      <c r="AQ20" s="114"/>
      <c r="AR20" s="13"/>
    </row>
    <row r="21" spans="1:45" ht="20.25" customHeight="1" x14ac:dyDescent="0.3">
      <c r="AO21" s="114"/>
      <c r="AP21" s="114"/>
      <c r="AQ21" s="114"/>
      <c r="AR21" s="13"/>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90"/>
      <c r="AN24" s="90"/>
      <c r="AS24" s="9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91"/>
      <c r="AN25" s="293" t="s">
        <v>364</v>
      </c>
      <c r="AO25" s="293"/>
      <c r="AP25" s="293"/>
      <c r="AQ25" s="288"/>
      <c r="AR25" s="288"/>
      <c r="AS25" s="96"/>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91"/>
      <c r="AN26" s="284" t="s">
        <v>362</v>
      </c>
      <c r="AO26" s="285"/>
      <c r="AP26" s="286"/>
      <c r="AQ26" s="284" t="s">
        <v>555</v>
      </c>
      <c r="AR26" s="287"/>
      <c r="AS26" s="96"/>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91"/>
      <c r="AN27" s="284" t="s">
        <v>360</v>
      </c>
      <c r="AO27" s="285"/>
      <c r="AP27" s="286"/>
      <c r="AQ27" s="284" t="s">
        <v>555</v>
      </c>
      <c r="AR27" s="287"/>
      <c r="AS27" s="96"/>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91"/>
      <c r="AN28" s="306" t="s">
        <v>358</v>
      </c>
      <c r="AO28" s="307"/>
      <c r="AP28" s="308"/>
      <c r="AQ28" s="284" t="s">
        <v>555</v>
      </c>
      <c r="AR28" s="287"/>
      <c r="AS28" s="9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91"/>
      <c r="AN29" s="297"/>
      <c r="AO29" s="298"/>
      <c r="AP29" s="298"/>
      <c r="AQ29" s="284"/>
      <c r="AR29" s="299"/>
      <c r="AS29" s="96"/>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91"/>
      <c r="AS30" s="96"/>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91"/>
      <c r="AN31" s="91"/>
      <c r="AO31" s="112"/>
      <c r="AP31" s="112"/>
      <c r="AQ31" s="112"/>
      <c r="AR31" s="112"/>
      <c r="AS31" s="96"/>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91"/>
      <c r="AN32" s="91"/>
      <c r="AO32" s="91"/>
      <c r="AP32" s="91"/>
      <c r="AQ32" s="91"/>
      <c r="AR32" s="91"/>
      <c r="AS32" s="96"/>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91"/>
      <c r="AN33" s="91"/>
      <c r="AO33" s="91"/>
      <c r="AP33" s="91"/>
      <c r="AQ33" s="91"/>
      <c r="AR33" s="91"/>
      <c r="AS33" s="96"/>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91"/>
      <c r="AN34" s="91"/>
      <c r="AO34" s="91"/>
      <c r="AP34" s="91"/>
      <c r="AQ34" s="91"/>
      <c r="AR34" s="91"/>
      <c r="AS34" s="9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91"/>
      <c r="AN35" s="91"/>
      <c r="AO35" s="91"/>
      <c r="AP35" s="91"/>
      <c r="AQ35" s="91"/>
      <c r="AR35" s="91"/>
      <c r="AS35" s="96"/>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91"/>
      <c r="AN36" s="91"/>
      <c r="AO36" s="91"/>
      <c r="AP36" s="91"/>
      <c r="AQ36" s="91"/>
      <c r="AR36" s="91"/>
      <c r="AS36" s="9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91"/>
      <c r="AN37" s="91"/>
      <c r="AO37" s="91"/>
      <c r="AP37" s="91"/>
      <c r="AQ37" s="91"/>
      <c r="AR37" s="91"/>
      <c r="AS37" s="96"/>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91"/>
      <c r="AN38" s="91"/>
      <c r="AO38" s="91"/>
      <c r="AP38" s="91"/>
      <c r="AQ38" s="91"/>
      <c r="AR38" s="91"/>
      <c r="AS38" s="96"/>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91"/>
      <c r="AN39" s="91"/>
      <c r="AO39" s="91"/>
      <c r="AP39" s="91"/>
      <c r="AQ39" s="91"/>
      <c r="AR39" s="91"/>
      <c r="AS39" s="9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91"/>
      <c r="AN40" s="91"/>
      <c r="AO40" s="91"/>
      <c r="AP40" s="91"/>
      <c r="AQ40" s="91"/>
      <c r="AR40" s="91"/>
      <c r="AS40" s="96"/>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91"/>
      <c r="AN41" s="91"/>
      <c r="AO41" s="91"/>
      <c r="AP41" s="91"/>
      <c r="AQ41" s="91"/>
      <c r="AR41" s="91"/>
      <c r="AS41" s="96"/>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91"/>
      <c r="AN42" s="91"/>
      <c r="AO42" s="91"/>
      <c r="AP42" s="91"/>
      <c r="AQ42" s="91"/>
      <c r="AR42" s="91"/>
      <c r="AS42" s="96"/>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91"/>
      <c r="AN43" s="91"/>
      <c r="AO43" s="91"/>
      <c r="AP43" s="91"/>
      <c r="AQ43" s="91"/>
      <c r="AR43" s="91"/>
      <c r="AS43" s="96"/>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91"/>
      <c r="AN44" s="91"/>
      <c r="AO44" s="91"/>
      <c r="AP44" s="91"/>
      <c r="AQ44" s="91"/>
      <c r="AR44" s="91"/>
      <c r="AS44" s="96"/>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91"/>
      <c r="AN45" s="91"/>
      <c r="AO45" s="91"/>
      <c r="AP45" s="91"/>
      <c r="AQ45" s="91"/>
      <c r="AR45" s="91"/>
      <c r="AS45" s="96"/>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96"/>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04" t="s">
        <v>323</v>
      </c>
      <c r="AP47" s="104" t="s">
        <v>322</v>
      </c>
      <c r="AQ47" s="96"/>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07"/>
      <c r="AP48" s="107"/>
      <c r="AQ48" s="96"/>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07"/>
      <c r="AP49" s="107"/>
      <c r="AQ49" s="96"/>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0"/>
      <c r="AP50" s="110"/>
      <c r="AQ50" s="96"/>
    </row>
    <row r="51" spans="1:43" ht="6.75" customHeight="1" thickBot="1" x14ac:dyDescent="0.3">
      <c r="A51" s="105"/>
      <c r="B51" s="105"/>
      <c r="C51" s="105"/>
      <c r="D51" s="105"/>
      <c r="E51" s="105"/>
      <c r="F51" s="105"/>
      <c r="G51" s="105"/>
      <c r="H51" s="105"/>
      <c r="I51" s="105"/>
      <c r="J51" s="105"/>
      <c r="K51" s="105"/>
      <c r="L51" s="105"/>
      <c r="M51" s="105"/>
      <c r="N51" s="105"/>
      <c r="O51" s="105"/>
      <c r="P51" s="105"/>
      <c r="Q51" s="105"/>
      <c r="R51" s="105"/>
      <c r="S51" s="105"/>
      <c r="T51" s="105"/>
      <c r="U51" s="105"/>
      <c r="V51" s="105"/>
      <c r="W51" s="105"/>
      <c r="X51" s="105"/>
      <c r="Y51" s="105"/>
      <c r="Z51" s="105"/>
      <c r="AA51" s="105"/>
      <c r="AB51" s="105"/>
      <c r="AC51" s="105"/>
      <c r="AD51" s="105"/>
      <c r="AE51" s="105"/>
      <c r="AF51" s="105"/>
      <c r="AG51" s="105"/>
      <c r="AH51" s="105"/>
      <c r="AI51" s="105"/>
      <c r="AJ51" s="105"/>
      <c r="AK51" s="105"/>
      <c r="AL51" s="105"/>
      <c r="AM51" s="91"/>
      <c r="AN51" s="91"/>
      <c r="AO51" s="91"/>
      <c r="AP51" s="91"/>
      <c r="AQ51" s="96"/>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04" t="s">
        <v>323</v>
      </c>
      <c r="AP52" s="104" t="s">
        <v>322</v>
      </c>
      <c r="AQ52" s="96"/>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1"/>
      <c r="AP53" s="111"/>
      <c r="AQ53" s="96"/>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07"/>
      <c r="AP54" s="107"/>
      <c r="AQ54" s="96"/>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07"/>
      <c r="AP55" s="107"/>
      <c r="AQ55" s="96"/>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0"/>
      <c r="AP56" s="110"/>
      <c r="AQ56" s="96"/>
    </row>
    <row r="57" spans="1:43" ht="6" customHeight="1" thickBot="1" x14ac:dyDescent="0.3">
      <c r="A57" s="105"/>
      <c r="B57" s="105"/>
      <c r="C57" s="105"/>
      <c r="D57" s="105"/>
      <c r="E57" s="105"/>
      <c r="F57" s="105"/>
      <c r="G57" s="105"/>
      <c r="H57" s="105"/>
      <c r="I57" s="105"/>
      <c r="J57" s="105"/>
      <c r="K57" s="105"/>
      <c r="L57" s="105"/>
      <c r="M57" s="105"/>
      <c r="N57" s="105"/>
      <c r="O57" s="105"/>
      <c r="P57" s="105"/>
      <c r="Q57" s="105"/>
      <c r="R57" s="105"/>
      <c r="S57" s="105"/>
      <c r="T57" s="105"/>
      <c r="U57" s="105"/>
      <c r="V57" s="105"/>
      <c r="W57" s="105"/>
      <c r="X57" s="105"/>
      <c r="Y57" s="105"/>
      <c r="Z57" s="105"/>
      <c r="AA57" s="105"/>
      <c r="AB57" s="105"/>
      <c r="AC57" s="105"/>
      <c r="AD57" s="105"/>
      <c r="AE57" s="105"/>
      <c r="AF57" s="105"/>
      <c r="AG57" s="105"/>
      <c r="AH57" s="105"/>
      <c r="AI57" s="105"/>
      <c r="AJ57" s="105"/>
      <c r="AK57" s="105"/>
      <c r="AL57" s="105"/>
      <c r="AM57" s="91"/>
      <c r="AN57" s="91"/>
      <c r="AO57" s="91"/>
      <c r="AP57" s="91"/>
      <c r="AQ57" s="90"/>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04" t="s">
        <v>323</v>
      </c>
      <c r="AP58" s="104" t="s">
        <v>322</v>
      </c>
      <c r="AQ58" s="96"/>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09"/>
      <c r="AP59" s="109"/>
      <c r="AQ59" s="102"/>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07"/>
      <c r="AP60" s="107"/>
      <c r="AQ60" s="96"/>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07"/>
      <c r="AP61" s="107"/>
      <c r="AQ61" s="96"/>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07"/>
      <c r="AP62" s="107"/>
      <c r="AQ62" s="9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07"/>
      <c r="AP63" s="107"/>
      <c r="AQ63" s="9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07"/>
      <c r="AP64" s="107"/>
      <c r="AQ64" s="96"/>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07"/>
      <c r="AP65" s="107"/>
      <c r="AQ65" s="96"/>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08"/>
      <c r="AP66" s="108"/>
      <c r="AQ66" s="102"/>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07"/>
      <c r="AP67" s="107"/>
      <c r="AQ67" s="96"/>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08"/>
      <c r="AP68" s="108"/>
      <c r="AQ68" s="102"/>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07"/>
      <c r="AP69" s="107"/>
      <c r="AQ69" s="96"/>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08"/>
      <c r="AP70" s="108"/>
      <c r="AQ70" s="102"/>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07"/>
      <c r="AP71" s="107"/>
      <c r="AQ71" s="96"/>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6"/>
      <c r="AP72" s="106"/>
      <c r="AQ72" s="102"/>
    </row>
    <row r="73" spans="1:43" ht="7.5" customHeight="1" thickBot="1" x14ac:dyDescent="0.3">
      <c r="A73" s="105"/>
      <c r="B73" s="105"/>
      <c r="C73" s="105"/>
      <c r="D73" s="105"/>
      <c r="E73" s="105"/>
      <c r="F73" s="105"/>
      <c r="G73" s="105"/>
      <c r="H73" s="105"/>
      <c r="I73" s="105"/>
      <c r="J73" s="105"/>
      <c r="K73" s="105"/>
      <c r="L73" s="105"/>
      <c r="M73" s="105"/>
      <c r="N73" s="105"/>
      <c r="O73" s="105"/>
      <c r="P73" s="105"/>
      <c r="Q73" s="105"/>
      <c r="R73" s="105"/>
      <c r="S73" s="105"/>
      <c r="T73" s="105"/>
      <c r="U73" s="105"/>
      <c r="V73" s="105"/>
      <c r="W73" s="105"/>
      <c r="X73" s="105"/>
      <c r="Y73" s="105"/>
      <c r="Z73" s="105"/>
      <c r="AA73" s="105"/>
      <c r="AB73" s="105"/>
      <c r="AC73" s="105"/>
      <c r="AD73" s="105"/>
      <c r="AE73" s="105"/>
      <c r="AF73" s="105"/>
      <c r="AG73" s="105"/>
      <c r="AH73" s="105"/>
      <c r="AI73" s="105"/>
      <c r="AJ73" s="105"/>
      <c r="AK73" s="105"/>
      <c r="AL73" s="105"/>
      <c r="AM73" s="91"/>
      <c r="AN73" s="91"/>
      <c r="AO73" s="91"/>
      <c r="AP73" s="91"/>
      <c r="AQ73" s="90"/>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04" t="s">
        <v>323</v>
      </c>
      <c r="AP74" s="104" t="s">
        <v>322</v>
      </c>
      <c r="AQ74" s="96"/>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0"/>
      <c r="AP75" s="100"/>
      <c r="AQ75" s="102"/>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03"/>
      <c r="AP76" s="103"/>
      <c r="AQ76" s="96"/>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03"/>
      <c r="AP77" s="103"/>
      <c r="AQ77" s="96"/>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03"/>
      <c r="AP78" s="103"/>
      <c r="AQ78" s="96"/>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03"/>
      <c r="AP79" s="103"/>
      <c r="AQ79" s="96"/>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03"/>
      <c r="AP80" s="103"/>
      <c r="AQ80" s="96"/>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03"/>
      <c r="AP81" s="103"/>
      <c r="AQ81" s="96"/>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03"/>
      <c r="AP82" s="103"/>
      <c r="AQ82" s="96"/>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0"/>
      <c r="AP83" s="100"/>
      <c r="AQ83" s="102"/>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0"/>
      <c r="AP84" s="100"/>
      <c r="AQ84" s="102"/>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03"/>
      <c r="AP85" s="103"/>
      <c r="AQ85" s="90"/>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0"/>
      <c r="AP86" s="100"/>
      <c r="AQ86" s="102"/>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0"/>
      <c r="AP87" s="100"/>
      <c r="AQ87" s="102"/>
    </row>
    <row r="88" spans="1:45" ht="14.25" customHeight="1" x14ac:dyDescent="0.25">
      <c r="A88" s="341" t="s">
        <v>308</v>
      </c>
      <c r="B88" s="342"/>
      <c r="C88" s="342"/>
      <c r="D88" s="34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44"/>
      <c r="AL88" s="345"/>
      <c r="AM88" s="346"/>
      <c r="AN88" s="347"/>
      <c r="AO88" s="100"/>
      <c r="AP88" s="100"/>
      <c r="AQ88" s="102"/>
    </row>
    <row r="89" spans="1:45" x14ac:dyDescent="0.25">
      <c r="A89" s="341" t="s">
        <v>307</v>
      </c>
      <c r="B89" s="342"/>
      <c r="C89" s="342"/>
      <c r="D89" s="34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44"/>
      <c r="AL89" s="345"/>
      <c r="AM89" s="346"/>
      <c r="AN89" s="347"/>
      <c r="AO89" s="100"/>
      <c r="AP89" s="100"/>
      <c r="AQ89" s="90"/>
    </row>
    <row r="90" spans="1:45" ht="12" customHeight="1" thickBot="1" x14ac:dyDescent="0.3">
      <c r="A90" s="99" t="s">
        <v>306</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37"/>
      <c r="AL90" s="338"/>
      <c r="AM90" s="339"/>
      <c r="AN90" s="340"/>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305</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304</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303</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302</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301</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I53" sqref="I53"/>
    </sheetView>
  </sheetViews>
  <sheetFormatPr defaultRowHeight="15.75" x14ac:dyDescent="0.25"/>
  <cols>
    <col min="1" max="1" width="9.140625" style="50"/>
    <col min="2" max="2" width="37.7109375" style="50" customWidth="1"/>
    <col min="3" max="3" width="17.42578125" style="177" customWidth="1"/>
    <col min="4" max="4" width="14.7109375" style="177" customWidth="1"/>
    <col min="5" max="6" width="9.140625" style="50" hidden="1" customWidth="1"/>
    <col min="7" max="7" width="18.1406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70</v>
      </c>
    </row>
    <row r="2" spans="1:44" ht="18.75" x14ac:dyDescent="0.3">
      <c r="L2" s="13" t="s">
        <v>11</v>
      </c>
    </row>
    <row r="3" spans="1:44" ht="18.75" x14ac:dyDescent="0.3">
      <c r="L3" s="13" t="s">
        <v>69</v>
      </c>
    </row>
    <row r="4" spans="1:44" ht="18.75" x14ac:dyDescent="0.3">
      <c r="K4" s="13"/>
    </row>
    <row r="5" spans="1:44" x14ac:dyDescent="0.25">
      <c r="A5" s="254" t="str">
        <f>'1. паспорт местоположение'!A5:C5</f>
        <v>Год раскрытия информации: 2025 год</v>
      </c>
      <c r="B5" s="254"/>
      <c r="C5" s="254"/>
      <c r="D5" s="254"/>
      <c r="E5" s="254"/>
      <c r="F5" s="254"/>
      <c r="G5" s="254"/>
      <c r="H5" s="254"/>
      <c r="I5" s="254"/>
      <c r="J5" s="254"/>
      <c r="K5" s="254"/>
      <c r="L5" s="254"/>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4" t="str">
        <f>'1. паспорт местоположение'!A12:C12</f>
        <v>L_PK1100.07.03</v>
      </c>
      <c r="B12" s="254"/>
      <c r="C12" s="254"/>
      <c r="D12" s="254"/>
      <c r="E12" s="254"/>
      <c r="F12" s="254"/>
      <c r="G12" s="254"/>
      <c r="H12" s="254"/>
      <c r="I12" s="254"/>
      <c r="J12" s="254"/>
      <c r="K12" s="254"/>
      <c r="L12" s="254"/>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13.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66"/>
    </row>
    <row r="18" spans="1:12" x14ac:dyDescent="0.25">
      <c r="K18" s="33"/>
    </row>
    <row r="19" spans="1:12" ht="15.75" customHeight="1" x14ac:dyDescent="0.25">
      <c r="A19" s="348" t="s">
        <v>516</v>
      </c>
      <c r="B19" s="348"/>
      <c r="C19" s="348"/>
      <c r="D19" s="348"/>
      <c r="E19" s="348"/>
      <c r="F19" s="348"/>
      <c r="G19" s="348"/>
      <c r="H19" s="348"/>
      <c r="I19" s="348"/>
      <c r="J19" s="348"/>
      <c r="K19" s="348"/>
      <c r="L19" s="348"/>
    </row>
    <row r="20" spans="1:12" x14ac:dyDescent="0.25">
      <c r="A20" s="51"/>
      <c r="B20" s="51"/>
    </row>
    <row r="21" spans="1:12" ht="28.5" customHeight="1" x14ac:dyDescent="0.25">
      <c r="A21" s="349" t="s">
        <v>229</v>
      </c>
      <c r="B21" s="349" t="s">
        <v>228</v>
      </c>
      <c r="C21" s="354" t="s">
        <v>448</v>
      </c>
      <c r="D21" s="354"/>
      <c r="E21" s="354"/>
      <c r="F21" s="354"/>
      <c r="G21" s="354"/>
      <c r="H21" s="354"/>
      <c r="I21" s="349" t="s">
        <v>227</v>
      </c>
      <c r="J21" s="351" t="s">
        <v>450</v>
      </c>
      <c r="K21" s="349" t="s">
        <v>226</v>
      </c>
      <c r="L21" s="350" t="s">
        <v>449</v>
      </c>
    </row>
    <row r="22" spans="1:12" ht="58.5" customHeight="1" x14ac:dyDescent="0.25">
      <c r="A22" s="349"/>
      <c r="B22" s="349"/>
      <c r="C22" s="355" t="s">
        <v>3</v>
      </c>
      <c r="D22" s="355"/>
      <c r="E22" s="143"/>
      <c r="F22" s="144"/>
      <c r="G22" s="356" t="s">
        <v>2</v>
      </c>
      <c r="H22" s="357"/>
      <c r="I22" s="349"/>
      <c r="J22" s="352"/>
      <c r="K22" s="349"/>
      <c r="L22" s="350"/>
    </row>
    <row r="23" spans="1:12" ht="47.25" x14ac:dyDescent="0.25">
      <c r="A23" s="349"/>
      <c r="B23" s="349"/>
      <c r="C23" s="178" t="s">
        <v>225</v>
      </c>
      <c r="D23" s="178" t="s">
        <v>224</v>
      </c>
      <c r="E23" s="58" t="s">
        <v>225</v>
      </c>
      <c r="F23" s="58" t="s">
        <v>224</v>
      </c>
      <c r="G23" s="58" t="s">
        <v>225</v>
      </c>
      <c r="H23" s="58" t="s">
        <v>224</v>
      </c>
      <c r="I23" s="349"/>
      <c r="J23" s="353"/>
      <c r="K23" s="349"/>
      <c r="L23" s="350"/>
    </row>
    <row r="24" spans="1:12" x14ac:dyDescent="0.25">
      <c r="A24" s="52">
        <v>1</v>
      </c>
      <c r="B24" s="52">
        <v>2</v>
      </c>
      <c r="C24" s="178">
        <v>3</v>
      </c>
      <c r="D24" s="178">
        <v>4</v>
      </c>
      <c r="E24" s="58">
        <v>5</v>
      </c>
      <c r="F24" s="58">
        <v>6</v>
      </c>
      <c r="G24" s="58">
        <v>7</v>
      </c>
      <c r="H24" s="58">
        <v>8</v>
      </c>
      <c r="I24" s="58">
        <v>9</v>
      </c>
      <c r="J24" s="58">
        <v>10</v>
      </c>
      <c r="K24" s="58">
        <v>11</v>
      </c>
      <c r="L24" s="58">
        <v>12</v>
      </c>
    </row>
    <row r="25" spans="1:12" ht="31.5" x14ac:dyDescent="0.25">
      <c r="A25" s="58">
        <v>1</v>
      </c>
      <c r="B25" s="59" t="s">
        <v>223</v>
      </c>
      <c r="C25" s="179"/>
      <c r="D25" s="180"/>
      <c r="E25" s="64"/>
      <c r="F25" s="64"/>
      <c r="G25" s="64"/>
      <c r="H25" s="64"/>
      <c r="I25" s="64"/>
      <c r="J25" s="64"/>
      <c r="K25" s="56"/>
      <c r="L25" s="68"/>
    </row>
    <row r="26" spans="1:12" ht="21.75" customHeight="1" x14ac:dyDescent="0.25">
      <c r="A26" s="58" t="s">
        <v>222</v>
      </c>
      <c r="B26" s="65" t="s">
        <v>455</v>
      </c>
      <c r="C26" s="64" t="s">
        <v>552</v>
      </c>
      <c r="D26" s="64" t="s">
        <v>552</v>
      </c>
      <c r="E26" s="64" t="s">
        <v>555</v>
      </c>
      <c r="F26" s="64" t="s">
        <v>555</v>
      </c>
      <c r="G26" s="64" t="s">
        <v>552</v>
      </c>
      <c r="H26" s="64" t="s">
        <v>552</v>
      </c>
      <c r="I26" s="64"/>
      <c r="J26" s="64"/>
      <c r="K26" s="56"/>
      <c r="L26" s="56"/>
    </row>
    <row r="27" spans="1:12" ht="39" customHeight="1" x14ac:dyDescent="0.25">
      <c r="A27" s="58" t="s">
        <v>221</v>
      </c>
      <c r="B27" s="65" t="s">
        <v>457</v>
      </c>
      <c r="C27" s="64" t="s">
        <v>552</v>
      </c>
      <c r="D27" s="64" t="s">
        <v>552</v>
      </c>
      <c r="E27" s="64" t="s">
        <v>555</v>
      </c>
      <c r="F27" s="64" t="s">
        <v>555</v>
      </c>
      <c r="G27" s="64" t="s">
        <v>552</v>
      </c>
      <c r="H27" s="64" t="s">
        <v>552</v>
      </c>
      <c r="I27" s="64"/>
      <c r="J27" s="64"/>
      <c r="K27" s="56"/>
      <c r="L27" s="56"/>
    </row>
    <row r="28" spans="1:12" ht="70.5" customHeight="1" x14ac:dyDescent="0.25">
      <c r="A28" s="58" t="s">
        <v>456</v>
      </c>
      <c r="B28" s="65" t="s">
        <v>461</v>
      </c>
      <c r="C28" s="64" t="s">
        <v>552</v>
      </c>
      <c r="D28" s="64" t="s">
        <v>552</v>
      </c>
      <c r="E28" s="64"/>
      <c r="F28" s="64"/>
      <c r="G28" s="64" t="s">
        <v>552</v>
      </c>
      <c r="H28" s="64" t="s">
        <v>552</v>
      </c>
      <c r="I28" s="64"/>
      <c r="J28" s="64"/>
      <c r="K28" s="56"/>
      <c r="L28" s="56"/>
    </row>
    <row r="29" spans="1:12" ht="54" customHeight="1" x14ac:dyDescent="0.25">
      <c r="A29" s="58" t="s">
        <v>220</v>
      </c>
      <c r="B29" s="65" t="s">
        <v>460</v>
      </c>
      <c r="C29" s="64" t="s">
        <v>552</v>
      </c>
      <c r="D29" s="64" t="s">
        <v>552</v>
      </c>
      <c r="E29" s="64"/>
      <c r="F29" s="64"/>
      <c r="G29" s="64" t="s">
        <v>552</v>
      </c>
      <c r="H29" s="64" t="s">
        <v>552</v>
      </c>
      <c r="I29" s="64"/>
      <c r="J29" s="64"/>
      <c r="K29" s="56"/>
      <c r="L29" s="56"/>
    </row>
    <row r="30" spans="1:12" ht="42" customHeight="1" x14ac:dyDescent="0.25">
      <c r="A30" s="58" t="s">
        <v>219</v>
      </c>
      <c r="B30" s="65" t="s">
        <v>462</v>
      </c>
      <c r="C30" s="64" t="s">
        <v>552</v>
      </c>
      <c r="D30" s="64" t="s">
        <v>552</v>
      </c>
      <c r="E30" s="64"/>
      <c r="F30" s="64"/>
      <c r="G30" s="64" t="s">
        <v>552</v>
      </c>
      <c r="H30" s="64" t="s">
        <v>552</v>
      </c>
      <c r="I30" s="64"/>
      <c r="J30" s="64"/>
      <c r="K30" s="56"/>
      <c r="L30" s="56"/>
    </row>
    <row r="31" spans="1:12" ht="37.5" customHeight="1" x14ac:dyDescent="0.25">
      <c r="A31" s="58" t="s">
        <v>218</v>
      </c>
      <c r="B31" s="57" t="s">
        <v>458</v>
      </c>
      <c r="C31" s="64" t="s">
        <v>552</v>
      </c>
      <c r="D31" s="64" t="s">
        <v>552</v>
      </c>
      <c r="E31" s="64"/>
      <c r="F31" s="64"/>
      <c r="G31" s="64" t="s">
        <v>552</v>
      </c>
      <c r="H31" s="64" t="s">
        <v>552</v>
      </c>
      <c r="I31" s="64"/>
      <c r="J31" s="64"/>
      <c r="K31" s="56"/>
      <c r="L31" s="56"/>
    </row>
    <row r="32" spans="1:12" ht="31.5" x14ac:dyDescent="0.25">
      <c r="A32" s="58" t="s">
        <v>216</v>
      </c>
      <c r="B32" s="57" t="s">
        <v>463</v>
      </c>
      <c r="C32" s="64" t="s">
        <v>552</v>
      </c>
      <c r="D32" s="64" t="s">
        <v>552</v>
      </c>
      <c r="E32" s="64"/>
      <c r="F32" s="64"/>
      <c r="G32" s="64" t="s">
        <v>552</v>
      </c>
      <c r="H32" s="64" t="s">
        <v>552</v>
      </c>
      <c r="I32" s="64"/>
      <c r="J32" s="64"/>
      <c r="K32" s="56"/>
      <c r="L32" s="56"/>
    </row>
    <row r="33" spans="1:12" ht="37.5" customHeight="1" x14ac:dyDescent="0.25">
      <c r="A33" s="58" t="s">
        <v>474</v>
      </c>
      <c r="B33" s="57" t="s">
        <v>391</v>
      </c>
      <c r="C33" s="64" t="s">
        <v>552</v>
      </c>
      <c r="D33" s="64" t="s">
        <v>552</v>
      </c>
      <c r="E33" s="64"/>
      <c r="F33" s="64"/>
      <c r="G33" s="64" t="s">
        <v>552</v>
      </c>
      <c r="H33" s="64" t="s">
        <v>552</v>
      </c>
      <c r="I33" s="64"/>
      <c r="J33" s="64"/>
      <c r="K33" s="56"/>
      <c r="L33" s="56"/>
    </row>
    <row r="34" spans="1:12" ht="47.25" customHeight="1" x14ac:dyDescent="0.25">
      <c r="A34" s="58" t="s">
        <v>475</v>
      </c>
      <c r="B34" s="57" t="s">
        <v>467</v>
      </c>
      <c r="C34" s="64" t="s">
        <v>552</v>
      </c>
      <c r="D34" s="64" t="s">
        <v>552</v>
      </c>
      <c r="E34" s="63"/>
      <c r="F34" s="63"/>
      <c r="G34" s="64" t="s">
        <v>552</v>
      </c>
      <c r="H34" s="64" t="s">
        <v>552</v>
      </c>
      <c r="I34" s="63"/>
      <c r="J34" s="63"/>
      <c r="K34" s="63"/>
      <c r="L34" s="56"/>
    </row>
    <row r="35" spans="1:12" ht="49.5" customHeight="1" x14ac:dyDescent="0.25">
      <c r="A35" s="58" t="s">
        <v>476</v>
      </c>
      <c r="B35" s="57" t="s">
        <v>217</v>
      </c>
      <c r="C35" s="64" t="s">
        <v>552</v>
      </c>
      <c r="D35" s="64" t="s">
        <v>552</v>
      </c>
      <c r="E35" s="63"/>
      <c r="F35" s="63"/>
      <c r="G35" s="64" t="s">
        <v>552</v>
      </c>
      <c r="H35" s="64" t="s">
        <v>552</v>
      </c>
      <c r="I35" s="63"/>
      <c r="J35" s="63"/>
      <c r="K35" s="63"/>
      <c r="L35" s="56"/>
    </row>
    <row r="36" spans="1:12" ht="37.5" customHeight="1" x14ac:dyDescent="0.25">
      <c r="A36" s="58" t="s">
        <v>477</v>
      </c>
      <c r="B36" s="57" t="s">
        <v>459</v>
      </c>
      <c r="C36" s="64" t="s">
        <v>552</v>
      </c>
      <c r="D36" s="64" t="s">
        <v>552</v>
      </c>
      <c r="E36" s="62"/>
      <c r="F36" s="61"/>
      <c r="G36" s="64" t="s">
        <v>552</v>
      </c>
      <c r="H36" s="64" t="s">
        <v>552</v>
      </c>
      <c r="I36" s="60"/>
      <c r="J36" s="60"/>
      <c r="K36" s="56"/>
      <c r="L36" s="56"/>
    </row>
    <row r="37" spans="1:12" x14ac:dyDescent="0.25">
      <c r="A37" s="58" t="s">
        <v>478</v>
      </c>
      <c r="B37" s="57" t="s">
        <v>215</v>
      </c>
      <c r="C37" s="64" t="s">
        <v>552</v>
      </c>
      <c r="D37" s="64" t="s">
        <v>552</v>
      </c>
      <c r="E37" s="62"/>
      <c r="F37" s="61"/>
      <c r="G37" s="64" t="s">
        <v>552</v>
      </c>
      <c r="H37" s="64" t="s">
        <v>552</v>
      </c>
      <c r="I37" s="60"/>
      <c r="J37" s="60"/>
      <c r="K37" s="56"/>
      <c r="L37" s="56"/>
    </row>
    <row r="38" spans="1:12" x14ac:dyDescent="0.25">
      <c r="A38" s="58" t="s">
        <v>599</v>
      </c>
      <c r="B38" s="59" t="s">
        <v>214</v>
      </c>
      <c r="C38" s="56"/>
      <c r="D38" s="56"/>
      <c r="E38" s="56"/>
      <c r="F38" s="56"/>
      <c r="G38" s="56"/>
      <c r="H38" s="56"/>
      <c r="I38" s="56"/>
      <c r="J38" s="56"/>
      <c r="K38" s="56"/>
      <c r="L38" s="56"/>
    </row>
    <row r="39" spans="1:12" ht="78.75" x14ac:dyDescent="0.25">
      <c r="A39" s="58">
        <v>2</v>
      </c>
      <c r="B39" s="57" t="s">
        <v>464</v>
      </c>
      <c r="C39" s="64" t="s">
        <v>552</v>
      </c>
      <c r="D39" s="64" t="s">
        <v>552</v>
      </c>
      <c r="E39" s="56"/>
      <c r="F39" s="56"/>
      <c r="G39" s="64" t="s">
        <v>552</v>
      </c>
      <c r="H39" s="64" t="s">
        <v>552</v>
      </c>
      <c r="I39" s="56"/>
      <c r="J39" s="56"/>
      <c r="K39" s="56"/>
      <c r="L39" s="56"/>
    </row>
    <row r="40" spans="1:12" ht="33.75" customHeight="1" x14ac:dyDescent="0.25">
      <c r="A40" s="58" t="s">
        <v>213</v>
      </c>
      <c r="B40" s="57" t="s">
        <v>466</v>
      </c>
      <c r="C40" s="233">
        <v>44285</v>
      </c>
      <c r="D40" s="233">
        <v>47117</v>
      </c>
      <c r="E40" s="56"/>
      <c r="F40" s="56"/>
      <c r="G40" s="233">
        <v>44285</v>
      </c>
      <c r="H40" s="233">
        <v>47117</v>
      </c>
      <c r="I40" s="235">
        <v>30</v>
      </c>
      <c r="J40" s="235">
        <v>100</v>
      </c>
      <c r="K40" s="56"/>
      <c r="L40" s="56"/>
    </row>
    <row r="41" spans="1:12" ht="63" customHeight="1" x14ac:dyDescent="0.25">
      <c r="A41" s="58" t="s">
        <v>212</v>
      </c>
      <c r="B41" s="59" t="s">
        <v>547</v>
      </c>
      <c r="C41" s="56"/>
      <c r="D41" s="56"/>
      <c r="E41" s="56"/>
      <c r="F41" s="56"/>
      <c r="G41" s="56"/>
      <c r="H41" s="56"/>
      <c r="I41" s="56"/>
      <c r="J41" s="56"/>
      <c r="K41" s="56"/>
      <c r="L41" s="56"/>
    </row>
    <row r="42" spans="1:12" ht="58.5" customHeight="1" x14ac:dyDescent="0.25">
      <c r="A42" s="58">
        <v>3</v>
      </c>
      <c r="B42" s="57" t="s">
        <v>465</v>
      </c>
      <c r="C42" s="64" t="s">
        <v>552</v>
      </c>
      <c r="D42" s="64" t="s">
        <v>552</v>
      </c>
      <c r="E42" s="56"/>
      <c r="F42" s="56"/>
      <c r="G42" s="64" t="s">
        <v>552</v>
      </c>
      <c r="H42" s="64" t="s">
        <v>552</v>
      </c>
      <c r="I42" s="56"/>
      <c r="J42" s="56"/>
      <c r="K42" s="56"/>
      <c r="L42" s="56"/>
    </row>
    <row r="43" spans="1:12" ht="34.5" customHeight="1" x14ac:dyDescent="0.25">
      <c r="A43" s="58" t="s">
        <v>211</v>
      </c>
      <c r="B43" s="57" t="s">
        <v>209</v>
      </c>
      <c r="C43" s="64" t="s">
        <v>552</v>
      </c>
      <c r="D43" s="64" t="s">
        <v>552</v>
      </c>
      <c r="E43" s="56"/>
      <c r="F43" s="56"/>
      <c r="G43" s="64" t="s">
        <v>552</v>
      </c>
      <c r="H43" s="64" t="s">
        <v>552</v>
      </c>
      <c r="I43" s="56"/>
      <c r="J43" s="56"/>
      <c r="K43" s="56"/>
      <c r="L43" s="56"/>
    </row>
    <row r="44" spans="1:12" ht="24.75" customHeight="1" x14ac:dyDescent="0.25">
      <c r="A44" s="58" t="s">
        <v>210</v>
      </c>
      <c r="B44" s="57" t="s">
        <v>207</v>
      </c>
      <c r="C44" s="64" t="s">
        <v>552</v>
      </c>
      <c r="D44" s="64" t="s">
        <v>552</v>
      </c>
      <c r="E44" s="56"/>
      <c r="F44" s="56"/>
      <c r="G44" s="64" t="s">
        <v>552</v>
      </c>
      <c r="H44" s="64" t="s">
        <v>552</v>
      </c>
      <c r="I44" s="56"/>
      <c r="J44" s="56"/>
      <c r="K44" s="56"/>
      <c r="L44" s="56"/>
    </row>
    <row r="45" spans="1:12" ht="90.75" customHeight="1" x14ac:dyDescent="0.25">
      <c r="A45" s="58" t="s">
        <v>208</v>
      </c>
      <c r="B45" s="57" t="s">
        <v>470</v>
      </c>
      <c r="C45" s="64" t="s">
        <v>552</v>
      </c>
      <c r="D45" s="64" t="s">
        <v>552</v>
      </c>
      <c r="E45" s="56"/>
      <c r="F45" s="56"/>
      <c r="G45" s="64" t="s">
        <v>552</v>
      </c>
      <c r="H45" s="64" t="s">
        <v>552</v>
      </c>
      <c r="I45" s="56"/>
      <c r="J45" s="56"/>
      <c r="K45" s="56"/>
      <c r="L45" s="56"/>
    </row>
    <row r="46" spans="1:12" ht="167.25" customHeight="1" x14ac:dyDescent="0.25">
      <c r="A46" s="58" t="s">
        <v>206</v>
      </c>
      <c r="B46" s="57" t="s">
        <v>468</v>
      </c>
      <c r="C46" s="64" t="s">
        <v>552</v>
      </c>
      <c r="D46" s="64" t="s">
        <v>552</v>
      </c>
      <c r="E46" s="56"/>
      <c r="F46" s="56"/>
      <c r="G46" s="64" t="s">
        <v>552</v>
      </c>
      <c r="H46" s="64" t="s">
        <v>552</v>
      </c>
      <c r="I46" s="56"/>
      <c r="J46" s="56"/>
      <c r="K46" s="56"/>
      <c r="L46" s="56"/>
    </row>
    <row r="47" spans="1:12" ht="30.75" customHeight="1" x14ac:dyDescent="0.25">
      <c r="A47" s="58" t="s">
        <v>204</v>
      </c>
      <c r="B47" s="57" t="s">
        <v>205</v>
      </c>
      <c r="C47" s="64" t="s">
        <v>552</v>
      </c>
      <c r="D47" s="64" t="s">
        <v>552</v>
      </c>
      <c r="E47" s="56"/>
      <c r="F47" s="56"/>
      <c r="G47" s="64" t="s">
        <v>552</v>
      </c>
      <c r="H47" s="64" t="s">
        <v>552</v>
      </c>
      <c r="I47" s="56"/>
      <c r="J47" s="56"/>
      <c r="K47" s="56"/>
      <c r="L47" s="56"/>
    </row>
    <row r="48" spans="1:12" ht="37.5" customHeight="1" x14ac:dyDescent="0.25">
      <c r="A48" s="58" t="s">
        <v>598</v>
      </c>
      <c r="B48" s="59" t="s">
        <v>203</v>
      </c>
      <c r="C48" s="56"/>
      <c r="D48" s="56"/>
      <c r="E48" s="56"/>
      <c r="F48" s="56"/>
      <c r="G48" s="56"/>
      <c r="H48" s="56"/>
      <c r="I48" s="56"/>
      <c r="J48" s="56"/>
      <c r="K48" s="56"/>
      <c r="L48" s="56"/>
    </row>
    <row r="49" spans="1:12" ht="35.25" customHeight="1" x14ac:dyDescent="0.25">
      <c r="A49" s="58">
        <v>4</v>
      </c>
      <c r="B49" s="57" t="s">
        <v>201</v>
      </c>
      <c r="C49" s="64" t="s">
        <v>552</v>
      </c>
      <c r="D49" s="64" t="s">
        <v>552</v>
      </c>
      <c r="E49" s="56"/>
      <c r="F49" s="56"/>
      <c r="G49" s="64" t="s">
        <v>552</v>
      </c>
      <c r="H49" s="64" t="s">
        <v>552</v>
      </c>
      <c r="I49" s="56"/>
      <c r="J49" s="56"/>
      <c r="K49" s="56"/>
      <c r="L49" s="56"/>
    </row>
    <row r="50" spans="1:12" ht="86.25" customHeight="1" x14ac:dyDescent="0.25">
      <c r="A50" s="58" t="s">
        <v>202</v>
      </c>
      <c r="B50" s="57" t="s">
        <v>469</v>
      </c>
      <c r="C50" s="64" t="s">
        <v>552</v>
      </c>
      <c r="D50" s="64" t="s">
        <v>552</v>
      </c>
      <c r="E50" s="56"/>
      <c r="F50" s="56"/>
      <c r="G50" s="64" t="s">
        <v>552</v>
      </c>
      <c r="H50" s="64" t="s">
        <v>552</v>
      </c>
      <c r="I50" s="56"/>
      <c r="J50" s="56"/>
      <c r="K50" s="56"/>
      <c r="L50" s="56"/>
    </row>
    <row r="51" spans="1:12" ht="77.25" customHeight="1" x14ac:dyDescent="0.25">
      <c r="A51" s="58" t="s">
        <v>200</v>
      </c>
      <c r="B51" s="57" t="s">
        <v>471</v>
      </c>
      <c r="C51" s="64" t="s">
        <v>552</v>
      </c>
      <c r="D51" s="64" t="s">
        <v>552</v>
      </c>
      <c r="E51" s="56"/>
      <c r="F51" s="56"/>
      <c r="G51" s="64" t="s">
        <v>552</v>
      </c>
      <c r="H51" s="64" t="s">
        <v>552</v>
      </c>
      <c r="I51" s="56"/>
      <c r="J51" s="56"/>
      <c r="K51" s="56"/>
      <c r="L51" s="56"/>
    </row>
    <row r="52" spans="1:12" ht="71.25" customHeight="1" x14ac:dyDescent="0.25">
      <c r="A52" s="58" t="s">
        <v>198</v>
      </c>
      <c r="B52" s="57" t="s">
        <v>199</v>
      </c>
      <c r="C52" s="64" t="s">
        <v>552</v>
      </c>
      <c r="D52" s="64" t="s">
        <v>552</v>
      </c>
      <c r="E52" s="56"/>
      <c r="F52" s="56"/>
      <c r="G52" s="64" t="s">
        <v>552</v>
      </c>
      <c r="H52" s="64" t="s">
        <v>552</v>
      </c>
      <c r="I52" s="56"/>
      <c r="J52" s="56"/>
      <c r="K52" s="56"/>
      <c r="L52" s="56"/>
    </row>
    <row r="53" spans="1:12" ht="48" customHeight="1" x14ac:dyDescent="0.25">
      <c r="A53" s="58" t="s">
        <v>196</v>
      </c>
      <c r="B53" s="148" t="s">
        <v>472</v>
      </c>
      <c r="C53" s="234">
        <v>44285</v>
      </c>
      <c r="D53" s="234">
        <v>47117</v>
      </c>
      <c r="E53" s="56"/>
      <c r="F53" s="56"/>
      <c r="G53" s="234">
        <v>44285</v>
      </c>
      <c r="H53" s="234">
        <v>47117</v>
      </c>
      <c r="I53" s="235">
        <v>30</v>
      </c>
      <c r="J53" s="235">
        <v>100</v>
      </c>
      <c r="K53" s="56"/>
      <c r="L53" s="56"/>
    </row>
    <row r="54" spans="1:12" ht="46.5" customHeight="1" x14ac:dyDescent="0.25">
      <c r="A54" s="58" t="s">
        <v>473</v>
      </c>
      <c r="B54" s="57" t="s">
        <v>197</v>
      </c>
      <c r="C54" s="64" t="s">
        <v>552</v>
      </c>
      <c r="D54" s="64" t="s">
        <v>552</v>
      </c>
      <c r="E54" s="56"/>
      <c r="F54" s="56"/>
      <c r="G54" s="64" t="s">
        <v>552</v>
      </c>
      <c r="H54" s="64" t="s">
        <v>552</v>
      </c>
      <c r="I54" s="56"/>
      <c r="J54" s="56"/>
      <c r="K54" s="56"/>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9" zoomScaleNormal="70" zoomScaleSheetLayoutView="59"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1.5703125" style="50" customWidth="1"/>
    <col min="8" max="8" width="6.140625" style="50" customWidth="1"/>
    <col min="9" max="9" width="8.5703125" style="50" customWidth="1"/>
    <col min="10" max="10" width="6.140625" style="50" customWidth="1"/>
    <col min="11" max="11" width="10.42578125" style="50" customWidth="1"/>
    <col min="12" max="14" width="6.140625" style="50" customWidth="1"/>
    <col min="15" max="15" width="11" style="50" customWidth="1"/>
    <col min="16" max="16" width="11.7109375" style="50" customWidth="1"/>
    <col min="17" max="18" width="6.140625" style="50" customWidth="1"/>
    <col min="19" max="19" width="9.7109375" style="50" customWidth="1"/>
    <col min="20" max="20" width="6.140625" style="50" customWidth="1"/>
    <col min="21" max="21" width="13.140625" style="50" customWidth="1"/>
    <col min="22" max="22" width="10.85546875" style="50" customWidth="1"/>
    <col min="23" max="16384" width="9.140625" style="50"/>
  </cols>
  <sheetData>
    <row r="1" spans="1:22" ht="18.75" x14ac:dyDescent="0.25">
      <c r="V1" s="28" t="s">
        <v>70</v>
      </c>
    </row>
    <row r="2" spans="1:22" ht="18.75" x14ac:dyDescent="0.3">
      <c r="V2" s="13" t="s">
        <v>11</v>
      </c>
    </row>
    <row r="3" spans="1:22" ht="18.75" x14ac:dyDescent="0.3">
      <c r="V3" s="13" t="s">
        <v>69</v>
      </c>
    </row>
    <row r="4" spans="1:22" ht="18.75" customHeight="1" x14ac:dyDescent="0.25">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row>
    <row r="5" spans="1:22" ht="18.75" x14ac:dyDescent="0.3">
      <c r="V5" s="13"/>
    </row>
    <row r="6" spans="1:22" ht="18.75" x14ac:dyDescent="0.25">
      <c r="A6" s="249" t="s">
        <v>10</v>
      </c>
      <c r="B6" s="249"/>
      <c r="C6" s="249"/>
      <c r="D6" s="249"/>
      <c r="E6" s="249"/>
      <c r="F6" s="249"/>
      <c r="G6" s="249"/>
      <c r="H6" s="249"/>
      <c r="I6" s="249"/>
      <c r="J6" s="249"/>
      <c r="K6" s="249"/>
      <c r="L6" s="249"/>
      <c r="M6" s="249"/>
      <c r="N6" s="249"/>
      <c r="O6" s="249"/>
      <c r="P6" s="249"/>
      <c r="Q6" s="249"/>
      <c r="R6" s="249"/>
      <c r="S6" s="249"/>
      <c r="T6" s="249"/>
      <c r="U6" s="249"/>
      <c r="V6" s="249"/>
    </row>
    <row r="7" spans="1:22" ht="18.75" x14ac:dyDescent="0.25">
      <c r="A7" s="11"/>
      <c r="B7" s="11"/>
      <c r="C7" s="11"/>
      <c r="D7" s="11"/>
      <c r="E7" s="11"/>
      <c r="F7" s="11"/>
      <c r="G7" s="11"/>
      <c r="H7" s="54"/>
      <c r="I7" s="54"/>
      <c r="J7" s="54"/>
      <c r="K7" s="54"/>
      <c r="L7" s="54"/>
      <c r="M7" s="54"/>
      <c r="N7" s="54"/>
      <c r="O7" s="54"/>
      <c r="P7" s="54"/>
      <c r="Q7" s="54"/>
      <c r="R7" s="54"/>
      <c r="S7" s="54"/>
      <c r="T7" s="54"/>
      <c r="U7" s="54"/>
      <c r="V7" s="54"/>
    </row>
    <row r="8" spans="1:22"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row>
    <row r="9" spans="1:22"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row>
    <row r="10" spans="1:22" ht="18.75" x14ac:dyDescent="0.25">
      <c r="A10" s="11"/>
      <c r="B10" s="11"/>
      <c r="C10" s="11"/>
      <c r="D10" s="11"/>
      <c r="E10" s="11"/>
      <c r="F10" s="11"/>
      <c r="G10" s="11"/>
      <c r="H10" s="54"/>
      <c r="I10" s="54"/>
      <c r="J10" s="54"/>
      <c r="K10" s="54"/>
      <c r="L10" s="54"/>
      <c r="M10" s="54"/>
      <c r="N10" s="54"/>
      <c r="O10" s="54"/>
      <c r="P10" s="54"/>
      <c r="Q10" s="54"/>
      <c r="R10" s="54"/>
      <c r="S10" s="54"/>
      <c r="T10" s="54"/>
      <c r="U10" s="54"/>
      <c r="V10" s="54"/>
    </row>
    <row r="11" spans="1:22" x14ac:dyDescent="0.25">
      <c r="A11" s="254" t="str">
        <f>'1. паспорт местоположение'!A12:C12</f>
        <v>L_PK1100.07.03</v>
      </c>
      <c r="B11" s="254"/>
      <c r="C11" s="254"/>
      <c r="D11" s="254"/>
      <c r="E11" s="254"/>
      <c r="F11" s="254"/>
      <c r="G11" s="254"/>
      <c r="H11" s="254"/>
      <c r="I11" s="254"/>
      <c r="J11" s="254"/>
      <c r="K11" s="254"/>
      <c r="L11" s="254"/>
      <c r="M11" s="254"/>
      <c r="N11" s="254"/>
      <c r="O11" s="254"/>
      <c r="P11" s="254"/>
      <c r="Q11" s="254"/>
      <c r="R11" s="254"/>
      <c r="S11" s="254"/>
      <c r="T11" s="254"/>
      <c r="U11" s="254"/>
      <c r="V11" s="254"/>
    </row>
    <row r="12" spans="1:22"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row>
    <row r="13" spans="1:22" ht="16.5" customHeight="1" x14ac:dyDescent="0.3">
      <c r="A13" s="10"/>
      <c r="B13" s="10"/>
      <c r="C13" s="10"/>
      <c r="D13" s="10"/>
      <c r="E13" s="10"/>
      <c r="F13" s="10"/>
      <c r="G13" s="10"/>
      <c r="H13" s="53"/>
      <c r="I13" s="53"/>
      <c r="J13" s="53"/>
      <c r="K13" s="53"/>
      <c r="L13" s="53"/>
      <c r="M13" s="53"/>
      <c r="N13" s="53"/>
      <c r="O13" s="53"/>
      <c r="P13" s="53"/>
      <c r="Q13" s="53"/>
      <c r="R13" s="53"/>
      <c r="S13" s="53"/>
      <c r="T13" s="53"/>
      <c r="U13" s="53"/>
      <c r="V13" s="53"/>
    </row>
    <row r="14" spans="1:22" ht="87.75" customHeight="1" x14ac:dyDescent="0.25">
      <c r="A14"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251"/>
      <c r="C14" s="251"/>
      <c r="D14" s="251"/>
      <c r="E14" s="251"/>
      <c r="F14" s="251"/>
      <c r="G14" s="251"/>
      <c r="H14" s="251"/>
      <c r="I14" s="251"/>
      <c r="J14" s="251"/>
      <c r="K14" s="251"/>
      <c r="L14" s="251"/>
      <c r="M14" s="251"/>
      <c r="N14" s="251"/>
      <c r="O14" s="251"/>
      <c r="P14" s="251"/>
      <c r="Q14" s="251"/>
      <c r="R14" s="251"/>
      <c r="S14" s="251"/>
      <c r="T14" s="251"/>
      <c r="U14" s="251"/>
      <c r="V14" s="251"/>
    </row>
    <row r="15" spans="1:22"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row>
    <row r="16" spans="1:22"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row>
    <row r="18" spans="1:29" x14ac:dyDescent="0.25">
      <c r="A18" s="363" t="s">
        <v>517</v>
      </c>
      <c r="B18" s="363"/>
      <c r="C18" s="363"/>
      <c r="D18" s="363"/>
      <c r="E18" s="363"/>
      <c r="F18" s="363"/>
      <c r="G18" s="363"/>
      <c r="H18" s="363"/>
      <c r="I18" s="363"/>
      <c r="J18" s="363"/>
      <c r="K18" s="363"/>
      <c r="L18" s="363"/>
      <c r="M18" s="363"/>
      <c r="N18" s="363"/>
      <c r="O18" s="363"/>
      <c r="P18" s="363"/>
      <c r="Q18" s="363"/>
      <c r="R18" s="363"/>
      <c r="S18" s="363"/>
      <c r="T18" s="363"/>
      <c r="U18" s="363"/>
      <c r="V18" s="363"/>
    </row>
    <row r="20" spans="1:29" ht="33" customHeight="1" x14ac:dyDescent="0.25">
      <c r="A20" s="364" t="s">
        <v>195</v>
      </c>
      <c r="B20" s="364" t="s">
        <v>194</v>
      </c>
      <c r="C20" s="367" t="s">
        <v>193</v>
      </c>
      <c r="D20" s="367"/>
      <c r="E20" s="368" t="s">
        <v>192</v>
      </c>
      <c r="F20" s="368"/>
      <c r="G20" s="369" t="s">
        <v>715</v>
      </c>
      <c r="H20" s="358" t="s">
        <v>660</v>
      </c>
      <c r="I20" s="359"/>
      <c r="J20" s="359"/>
      <c r="K20" s="359"/>
      <c r="L20" s="358" t="s">
        <v>661</v>
      </c>
      <c r="M20" s="359"/>
      <c r="N20" s="359"/>
      <c r="O20" s="359"/>
      <c r="P20" s="358" t="s">
        <v>662</v>
      </c>
      <c r="Q20" s="359"/>
      <c r="R20" s="359"/>
      <c r="S20" s="359"/>
      <c r="T20" s="358" t="s">
        <v>709</v>
      </c>
      <c r="U20" s="359"/>
      <c r="V20" s="359"/>
      <c r="W20" s="359"/>
      <c r="X20" s="358" t="s">
        <v>716</v>
      </c>
      <c r="Y20" s="359"/>
      <c r="Z20" s="359"/>
      <c r="AA20" s="359"/>
      <c r="AB20" s="361" t="s">
        <v>191</v>
      </c>
      <c r="AC20" s="361"/>
    </row>
    <row r="21" spans="1:29" ht="99.75" customHeight="1" x14ac:dyDescent="0.25">
      <c r="A21" s="365"/>
      <c r="B21" s="365"/>
      <c r="C21" s="367"/>
      <c r="D21" s="367"/>
      <c r="E21" s="368"/>
      <c r="F21" s="368"/>
      <c r="G21" s="370"/>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61"/>
      <c r="AC21" s="361"/>
    </row>
    <row r="22" spans="1:29" ht="89.25" customHeight="1" x14ac:dyDescent="0.25">
      <c r="A22" s="366"/>
      <c r="B22" s="366"/>
      <c r="C22" s="240" t="s">
        <v>3</v>
      </c>
      <c r="D22" s="240" t="s">
        <v>189</v>
      </c>
      <c r="E22" s="207" t="s">
        <v>713</v>
      </c>
      <c r="F22" s="207" t="s">
        <v>714</v>
      </c>
      <c r="G22" s="371"/>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40" t="s">
        <v>190</v>
      </c>
      <c r="AC22" s="240"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182">
        <v>1</v>
      </c>
      <c r="B24" s="183" t="s">
        <v>188</v>
      </c>
      <c r="C24" s="184">
        <v>8.7563049599999996</v>
      </c>
      <c r="D24" s="184">
        <v>9.6486607652591729</v>
      </c>
      <c r="E24" s="184">
        <v>5.006658365259173</v>
      </c>
      <c r="F24" s="184">
        <v>5.006658365259173</v>
      </c>
      <c r="G24" s="184">
        <v>0</v>
      </c>
      <c r="H24" s="184">
        <v>0</v>
      </c>
      <c r="I24" s="184"/>
      <c r="J24" s="184">
        <v>0</v>
      </c>
      <c r="K24" s="184"/>
      <c r="L24" s="184">
        <v>0</v>
      </c>
      <c r="M24" s="184"/>
      <c r="N24" s="184">
        <v>0.32199211044000003</v>
      </c>
      <c r="O24" s="184"/>
      <c r="P24" s="184">
        <v>0</v>
      </c>
      <c r="Q24" s="184"/>
      <c r="R24" s="184">
        <v>0</v>
      </c>
      <c r="S24" s="184"/>
      <c r="T24" s="184">
        <v>4.1143025599999996</v>
      </c>
      <c r="U24" s="184"/>
      <c r="V24" s="184">
        <v>4.6846662548191738</v>
      </c>
      <c r="W24" s="184"/>
      <c r="X24" s="184">
        <v>0</v>
      </c>
      <c r="Y24" s="184"/>
      <c r="Z24" s="184" t="s">
        <v>555</v>
      </c>
      <c r="AA24" s="184"/>
      <c r="AB24" s="184">
        <v>4.1143025599999996</v>
      </c>
      <c r="AC24" s="184">
        <v>5.0066583652591738</v>
      </c>
    </row>
    <row r="25" spans="1:29" ht="24" customHeight="1" x14ac:dyDescent="0.25">
      <c r="A25" s="185" t="s">
        <v>187</v>
      </c>
      <c r="B25" s="186" t="s">
        <v>186</v>
      </c>
      <c r="C25" s="184"/>
      <c r="D25" s="184"/>
      <c r="E25" s="184"/>
      <c r="F25" s="184"/>
      <c r="G25" s="184">
        <v>0</v>
      </c>
      <c r="H25" s="184">
        <v>0</v>
      </c>
      <c r="I25" s="184"/>
      <c r="J25" s="184">
        <v>0</v>
      </c>
      <c r="K25" s="184"/>
      <c r="L25" s="184">
        <v>0</v>
      </c>
      <c r="M25" s="184"/>
      <c r="N25" s="184">
        <v>0</v>
      </c>
      <c r="O25" s="184"/>
      <c r="P25" s="184">
        <v>0</v>
      </c>
      <c r="Q25" s="184"/>
      <c r="R25" s="184">
        <v>0</v>
      </c>
      <c r="S25" s="184"/>
      <c r="T25" s="184">
        <v>0</v>
      </c>
      <c r="U25" s="184"/>
      <c r="V25" s="184">
        <v>0</v>
      </c>
      <c r="W25" s="184"/>
      <c r="X25" s="184">
        <v>0</v>
      </c>
      <c r="Y25" s="184"/>
      <c r="Z25" s="184" t="s">
        <v>555</v>
      </c>
      <c r="AA25" s="184"/>
      <c r="AB25" s="184">
        <v>0</v>
      </c>
      <c r="AC25" s="184">
        <v>0</v>
      </c>
    </row>
    <row r="26" spans="1:29" x14ac:dyDescent="0.25">
      <c r="A26" s="185" t="s">
        <v>185</v>
      </c>
      <c r="B26" s="186" t="s">
        <v>184</v>
      </c>
      <c r="C26" s="184"/>
      <c r="D26" s="184"/>
      <c r="E26" s="184"/>
      <c r="F26" s="184"/>
      <c r="G26" s="184">
        <v>0</v>
      </c>
      <c r="H26" s="184">
        <v>0</v>
      </c>
      <c r="I26" s="184"/>
      <c r="J26" s="184">
        <v>0</v>
      </c>
      <c r="K26" s="184"/>
      <c r="L26" s="184">
        <v>0</v>
      </c>
      <c r="M26" s="184"/>
      <c r="N26" s="184">
        <v>0</v>
      </c>
      <c r="O26" s="184"/>
      <c r="P26" s="184">
        <v>0</v>
      </c>
      <c r="Q26" s="184"/>
      <c r="R26" s="184">
        <v>0</v>
      </c>
      <c r="S26" s="184"/>
      <c r="T26" s="184">
        <v>0</v>
      </c>
      <c r="U26" s="184"/>
      <c r="V26" s="184">
        <v>0</v>
      </c>
      <c r="W26" s="184"/>
      <c r="X26" s="184">
        <v>0</v>
      </c>
      <c r="Y26" s="184"/>
      <c r="Z26" s="184" t="s">
        <v>555</v>
      </c>
      <c r="AA26" s="184"/>
      <c r="AB26" s="184">
        <v>0</v>
      </c>
      <c r="AC26" s="184">
        <v>0</v>
      </c>
    </row>
    <row r="27" spans="1:29" ht="31.5" x14ac:dyDescent="0.25">
      <c r="A27" s="185" t="s">
        <v>183</v>
      </c>
      <c r="B27" s="186" t="s">
        <v>454</v>
      </c>
      <c r="C27" s="184"/>
      <c r="D27" s="184"/>
      <c r="E27" s="184"/>
      <c r="F27" s="184"/>
      <c r="G27" s="184">
        <v>0</v>
      </c>
      <c r="H27" s="184">
        <v>0</v>
      </c>
      <c r="I27" s="184"/>
      <c r="J27" s="184">
        <v>0</v>
      </c>
      <c r="K27" s="184"/>
      <c r="L27" s="184">
        <v>0</v>
      </c>
      <c r="M27" s="184"/>
      <c r="N27" s="184">
        <v>0.26832675870000006</v>
      </c>
      <c r="O27" s="184"/>
      <c r="P27" s="184">
        <v>0</v>
      </c>
      <c r="Q27" s="184"/>
      <c r="R27" s="184">
        <v>0</v>
      </c>
      <c r="S27" s="184"/>
      <c r="T27" s="184">
        <v>3.4285854666666666</v>
      </c>
      <c r="U27" s="184"/>
      <c r="V27" s="184">
        <v>3.9038885456826451</v>
      </c>
      <c r="W27" s="184"/>
      <c r="X27" s="184">
        <v>0</v>
      </c>
      <c r="Y27" s="184"/>
      <c r="Z27" s="184" t="s">
        <v>555</v>
      </c>
      <c r="AA27" s="184"/>
      <c r="AB27" s="184">
        <v>3.4285854666666666</v>
      </c>
      <c r="AC27" s="184">
        <v>4.1722153043826449</v>
      </c>
    </row>
    <row r="28" spans="1:29" x14ac:dyDescent="0.25">
      <c r="A28" s="185" t="s">
        <v>182</v>
      </c>
      <c r="B28" s="186" t="s">
        <v>181</v>
      </c>
      <c r="C28" s="184"/>
      <c r="D28" s="184"/>
      <c r="E28" s="184"/>
      <c r="F28" s="184"/>
      <c r="G28" s="184">
        <v>0</v>
      </c>
      <c r="H28" s="184">
        <v>0</v>
      </c>
      <c r="I28" s="184"/>
      <c r="J28" s="184">
        <v>0</v>
      </c>
      <c r="K28" s="184"/>
      <c r="L28" s="184">
        <v>0</v>
      </c>
      <c r="M28" s="184"/>
      <c r="N28" s="184">
        <v>0</v>
      </c>
      <c r="O28" s="184"/>
      <c r="P28" s="184">
        <v>0</v>
      </c>
      <c r="Q28" s="184"/>
      <c r="R28" s="184">
        <v>0</v>
      </c>
      <c r="S28" s="184"/>
      <c r="T28" s="184">
        <v>0</v>
      </c>
      <c r="U28" s="184"/>
      <c r="V28" s="184">
        <v>0</v>
      </c>
      <c r="W28" s="184"/>
      <c r="X28" s="184">
        <v>0</v>
      </c>
      <c r="Y28" s="184"/>
      <c r="Z28" s="184">
        <v>0</v>
      </c>
      <c r="AA28" s="184"/>
      <c r="AB28" s="184">
        <v>0</v>
      </c>
      <c r="AC28" s="184">
        <v>0</v>
      </c>
    </row>
    <row r="29" spans="1:29" x14ac:dyDescent="0.25">
      <c r="A29" s="185" t="s">
        <v>180</v>
      </c>
      <c r="B29" s="187" t="s">
        <v>179</v>
      </c>
      <c r="C29" s="184"/>
      <c r="D29" s="184"/>
      <c r="E29" s="184"/>
      <c r="F29" s="184"/>
      <c r="G29" s="184">
        <v>0</v>
      </c>
      <c r="H29" s="184">
        <v>0</v>
      </c>
      <c r="I29" s="184"/>
      <c r="J29" s="184">
        <v>0</v>
      </c>
      <c r="K29" s="184"/>
      <c r="L29" s="184">
        <v>0</v>
      </c>
      <c r="M29" s="184"/>
      <c r="N29" s="184">
        <v>5.3665351739999978E-2</v>
      </c>
      <c r="O29" s="184"/>
      <c r="P29" s="184">
        <v>0</v>
      </c>
      <c r="Q29" s="184"/>
      <c r="R29" s="184">
        <v>0</v>
      </c>
      <c r="S29" s="184"/>
      <c r="T29" s="184">
        <v>0.68571709333333297</v>
      </c>
      <c r="U29" s="184"/>
      <c r="V29" s="184">
        <v>0.78077770913652866</v>
      </c>
      <c r="W29" s="184"/>
      <c r="X29" s="184">
        <v>0</v>
      </c>
      <c r="Y29" s="184"/>
      <c r="Z29" s="184" t="s">
        <v>555</v>
      </c>
      <c r="AA29" s="184"/>
      <c r="AB29" s="184">
        <v>0.68571709333333297</v>
      </c>
      <c r="AC29" s="184">
        <v>0.83444306087652897</v>
      </c>
    </row>
    <row r="30" spans="1:29" ht="47.25" x14ac:dyDescent="0.25">
      <c r="A30" s="182" t="s">
        <v>64</v>
      </c>
      <c r="B30" s="183" t="s">
        <v>178</v>
      </c>
      <c r="C30" s="184">
        <v>7.3319124496643333</v>
      </c>
      <c r="D30" s="184">
        <v>8.0755423043826458</v>
      </c>
      <c r="E30" s="184">
        <v>4.1722153043826458</v>
      </c>
      <c r="F30" s="184">
        <v>4.1722153043826458</v>
      </c>
      <c r="G30" s="184">
        <v>0</v>
      </c>
      <c r="H30" s="184">
        <v>0</v>
      </c>
      <c r="I30" s="184"/>
      <c r="J30" s="184">
        <v>0</v>
      </c>
      <c r="K30" s="184"/>
      <c r="L30" s="184">
        <v>0</v>
      </c>
      <c r="M30" s="184"/>
      <c r="N30" s="184">
        <v>0.2683267587</v>
      </c>
      <c r="O30" s="184"/>
      <c r="P30" s="184">
        <v>0</v>
      </c>
      <c r="Q30" s="184"/>
      <c r="R30" s="184">
        <v>0</v>
      </c>
      <c r="S30" s="184"/>
      <c r="T30" s="184">
        <v>3.4285854496643329</v>
      </c>
      <c r="U30" s="184"/>
      <c r="V30" s="184">
        <v>3.9038885456826447</v>
      </c>
      <c r="W30" s="184"/>
      <c r="X30" s="184">
        <v>0</v>
      </c>
      <c r="Y30" s="184"/>
      <c r="Z30" s="184" t="s">
        <v>555</v>
      </c>
      <c r="AA30" s="184"/>
      <c r="AB30" s="184">
        <v>3.4285854496643329</v>
      </c>
      <c r="AC30" s="184">
        <v>4.1722153043826449</v>
      </c>
    </row>
    <row r="31" spans="1:29" x14ac:dyDescent="0.25">
      <c r="A31" s="182" t="s">
        <v>177</v>
      </c>
      <c r="B31" s="186" t="s">
        <v>176</v>
      </c>
      <c r="C31" s="184">
        <v>0</v>
      </c>
      <c r="D31" s="184">
        <v>0</v>
      </c>
      <c r="E31" s="184"/>
      <c r="F31" s="184"/>
      <c r="G31" s="184"/>
      <c r="H31" s="184"/>
      <c r="I31" s="184"/>
      <c r="J31" s="184"/>
      <c r="K31" s="184"/>
      <c r="L31" s="184"/>
      <c r="M31" s="184"/>
      <c r="N31" s="184"/>
      <c r="O31" s="184"/>
      <c r="P31" s="184"/>
      <c r="Q31" s="184"/>
      <c r="R31" s="184"/>
      <c r="S31" s="184"/>
      <c r="T31" s="184"/>
      <c r="U31" s="184"/>
      <c r="V31" s="184"/>
      <c r="W31" s="184"/>
      <c r="X31" s="184"/>
      <c r="Y31" s="184"/>
      <c r="Z31" s="184"/>
      <c r="AA31" s="184"/>
      <c r="AB31" s="184">
        <v>0</v>
      </c>
      <c r="AC31" s="184">
        <v>0</v>
      </c>
    </row>
    <row r="32" spans="1:29" ht="31.5" x14ac:dyDescent="0.25">
      <c r="A32" s="182" t="s">
        <v>175</v>
      </c>
      <c r="B32" s="186" t="s">
        <v>174</v>
      </c>
      <c r="C32" s="184">
        <v>0</v>
      </c>
      <c r="D32" s="184">
        <v>0</v>
      </c>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v>0</v>
      </c>
      <c r="AC32" s="184">
        <v>0</v>
      </c>
    </row>
    <row r="33" spans="1:29" x14ac:dyDescent="0.25">
      <c r="A33" s="182" t="s">
        <v>173</v>
      </c>
      <c r="B33" s="186" t="s">
        <v>172</v>
      </c>
      <c r="C33" s="184">
        <v>7.3319124496643333</v>
      </c>
      <c r="D33" s="184">
        <v>8.0755423043826458</v>
      </c>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v>0</v>
      </c>
      <c r="AC33" s="184">
        <v>0</v>
      </c>
    </row>
    <row r="34" spans="1:29" x14ac:dyDescent="0.25">
      <c r="A34" s="182" t="s">
        <v>171</v>
      </c>
      <c r="B34" s="186" t="s">
        <v>170</v>
      </c>
      <c r="C34" s="184">
        <v>0</v>
      </c>
      <c r="D34" s="184">
        <v>0</v>
      </c>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v>0</v>
      </c>
      <c r="AC34" s="184">
        <v>0</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x14ac:dyDescent="0.25">
      <c r="A36" s="185" t="s">
        <v>168</v>
      </c>
      <c r="B36" s="186" t="s">
        <v>563</v>
      </c>
      <c r="C36" s="184"/>
      <c r="D36" s="184"/>
      <c r="E36" s="184"/>
      <c r="F36" s="184"/>
      <c r="G36" s="184">
        <v>0</v>
      </c>
      <c r="H36" s="184">
        <v>0</v>
      </c>
      <c r="I36" s="195" t="s">
        <v>718</v>
      </c>
      <c r="J36" s="184">
        <v>0</v>
      </c>
      <c r="K36" s="184" t="s">
        <v>718</v>
      </c>
      <c r="L36" s="184">
        <v>0</v>
      </c>
      <c r="M36" s="195" t="s">
        <v>718</v>
      </c>
      <c r="N36" s="184">
        <v>0</v>
      </c>
      <c r="O36" s="184" t="s">
        <v>718</v>
      </c>
      <c r="P36" s="184">
        <v>0</v>
      </c>
      <c r="Q36" s="195" t="s">
        <v>718</v>
      </c>
      <c r="R36" s="184">
        <v>0</v>
      </c>
      <c r="S36" s="184" t="s">
        <v>718</v>
      </c>
      <c r="T36" s="184">
        <v>0</v>
      </c>
      <c r="U36" s="195" t="s">
        <v>718</v>
      </c>
      <c r="V36" s="184">
        <v>0</v>
      </c>
      <c r="W36" s="184" t="s">
        <v>718</v>
      </c>
      <c r="X36" s="184">
        <v>0</v>
      </c>
      <c r="Y36" s="195" t="s">
        <v>718</v>
      </c>
      <c r="Z36" s="184" t="s">
        <v>555</v>
      </c>
      <c r="AA36" s="184" t="s">
        <v>555</v>
      </c>
      <c r="AB36" s="184">
        <v>0</v>
      </c>
      <c r="AC36" s="184">
        <v>0</v>
      </c>
    </row>
    <row r="37" spans="1:29" ht="31.5" x14ac:dyDescent="0.25">
      <c r="A37" s="185" t="s">
        <v>167</v>
      </c>
      <c r="B37" s="188" t="s">
        <v>561</v>
      </c>
      <c r="C37" s="184"/>
      <c r="D37" s="184"/>
      <c r="E37" s="184"/>
      <c r="F37" s="184"/>
      <c r="G37" s="184">
        <v>0</v>
      </c>
      <c r="H37" s="184">
        <v>0</v>
      </c>
      <c r="I37" s="195" t="s">
        <v>718</v>
      </c>
      <c r="J37" s="184">
        <v>0</v>
      </c>
      <c r="K37" s="184" t="s">
        <v>718</v>
      </c>
      <c r="L37" s="184">
        <v>0</v>
      </c>
      <c r="M37" s="195" t="s">
        <v>718</v>
      </c>
      <c r="N37" s="184">
        <v>0</v>
      </c>
      <c r="O37" s="184" t="s">
        <v>718</v>
      </c>
      <c r="P37" s="184">
        <v>0</v>
      </c>
      <c r="Q37" s="195" t="s">
        <v>718</v>
      </c>
      <c r="R37" s="184">
        <v>0</v>
      </c>
      <c r="S37" s="184" t="s">
        <v>718</v>
      </c>
      <c r="T37" s="184">
        <v>0</v>
      </c>
      <c r="U37" s="195" t="s">
        <v>718</v>
      </c>
      <c r="V37" s="184">
        <v>0</v>
      </c>
      <c r="W37" s="184" t="s">
        <v>718</v>
      </c>
      <c r="X37" s="184">
        <v>0</v>
      </c>
      <c r="Y37" s="195" t="s">
        <v>718</v>
      </c>
      <c r="Z37" s="184" t="s">
        <v>555</v>
      </c>
      <c r="AA37" s="184" t="s">
        <v>555</v>
      </c>
      <c r="AB37" s="184">
        <v>0</v>
      </c>
      <c r="AC37" s="184">
        <v>0</v>
      </c>
    </row>
    <row r="38" spans="1:29" x14ac:dyDescent="0.25">
      <c r="A38" s="185" t="s">
        <v>166</v>
      </c>
      <c r="B38" s="188" t="s">
        <v>157</v>
      </c>
      <c r="C38" s="184"/>
      <c r="D38" s="184"/>
      <c r="E38" s="184"/>
      <c r="F38" s="184"/>
      <c r="G38" s="184">
        <v>0</v>
      </c>
      <c r="H38" s="184">
        <v>0</v>
      </c>
      <c r="I38" s="195" t="s">
        <v>718</v>
      </c>
      <c r="J38" s="184">
        <v>0</v>
      </c>
      <c r="K38" s="184" t="s">
        <v>718</v>
      </c>
      <c r="L38" s="184">
        <v>0</v>
      </c>
      <c r="M38" s="195" t="s">
        <v>718</v>
      </c>
      <c r="N38" s="184">
        <v>0</v>
      </c>
      <c r="O38" s="184" t="s">
        <v>718</v>
      </c>
      <c r="P38" s="184">
        <v>0</v>
      </c>
      <c r="Q38" s="195" t="s">
        <v>718</v>
      </c>
      <c r="R38" s="184">
        <v>0</v>
      </c>
      <c r="S38" s="184" t="s">
        <v>718</v>
      </c>
      <c r="T38" s="184">
        <v>0</v>
      </c>
      <c r="U38" s="195" t="s">
        <v>718</v>
      </c>
      <c r="V38" s="184">
        <v>0</v>
      </c>
      <c r="W38" s="184" t="s">
        <v>718</v>
      </c>
      <c r="X38" s="184">
        <v>0</v>
      </c>
      <c r="Y38" s="195" t="s">
        <v>718</v>
      </c>
      <c r="Z38" s="184" t="s">
        <v>555</v>
      </c>
      <c r="AA38" s="184" t="s">
        <v>555</v>
      </c>
      <c r="AB38" s="184">
        <v>0</v>
      </c>
      <c r="AC38" s="184">
        <v>0</v>
      </c>
    </row>
    <row r="39" spans="1:29" x14ac:dyDescent="0.25">
      <c r="A39" s="185" t="s">
        <v>165</v>
      </c>
      <c r="B39" s="186" t="s">
        <v>596</v>
      </c>
      <c r="C39" s="184"/>
      <c r="D39" s="184"/>
      <c r="E39" s="184"/>
      <c r="F39" s="184"/>
      <c r="G39" s="184">
        <v>0</v>
      </c>
      <c r="H39" s="184">
        <v>0</v>
      </c>
      <c r="I39" s="195" t="s">
        <v>718</v>
      </c>
      <c r="J39" s="184">
        <v>0</v>
      </c>
      <c r="K39" s="184" t="s">
        <v>718</v>
      </c>
      <c r="L39" s="184">
        <v>0</v>
      </c>
      <c r="M39" s="195" t="s">
        <v>718</v>
      </c>
      <c r="N39" s="184">
        <v>0</v>
      </c>
      <c r="O39" s="184" t="s">
        <v>718</v>
      </c>
      <c r="P39" s="184">
        <v>0</v>
      </c>
      <c r="Q39" s="195" t="s">
        <v>718</v>
      </c>
      <c r="R39" s="184">
        <v>0</v>
      </c>
      <c r="S39" s="184" t="s">
        <v>718</v>
      </c>
      <c r="T39" s="184">
        <v>0</v>
      </c>
      <c r="U39" s="195" t="s">
        <v>718</v>
      </c>
      <c r="V39" s="184">
        <v>0</v>
      </c>
      <c r="W39" s="184" t="s">
        <v>718</v>
      </c>
      <c r="X39" s="184">
        <v>0</v>
      </c>
      <c r="Y39" s="195" t="s">
        <v>718</v>
      </c>
      <c r="Z39" s="184" t="s">
        <v>555</v>
      </c>
      <c r="AA39" s="184" t="s">
        <v>555</v>
      </c>
      <c r="AB39" s="184">
        <v>0</v>
      </c>
      <c r="AC39" s="184">
        <v>0</v>
      </c>
    </row>
    <row r="40" spans="1:29" x14ac:dyDescent="0.25">
      <c r="A40" s="185" t="s">
        <v>164</v>
      </c>
      <c r="B40" s="186" t="s">
        <v>564</v>
      </c>
      <c r="C40" s="184"/>
      <c r="D40" s="184"/>
      <c r="E40" s="184"/>
      <c r="F40" s="184"/>
      <c r="G40" s="184">
        <v>0</v>
      </c>
      <c r="H40" s="184">
        <v>0</v>
      </c>
      <c r="I40" s="195" t="s">
        <v>718</v>
      </c>
      <c r="J40" s="184">
        <v>0</v>
      </c>
      <c r="K40" s="184" t="s">
        <v>718</v>
      </c>
      <c r="L40" s="184">
        <v>0</v>
      </c>
      <c r="M40" s="195" t="s">
        <v>718</v>
      </c>
      <c r="N40" s="184">
        <v>0</v>
      </c>
      <c r="O40" s="184" t="s">
        <v>718</v>
      </c>
      <c r="P40" s="184">
        <v>0</v>
      </c>
      <c r="Q40" s="195" t="s">
        <v>718</v>
      </c>
      <c r="R40" s="184">
        <v>0</v>
      </c>
      <c r="S40" s="184" t="s">
        <v>718</v>
      </c>
      <c r="T40" s="184">
        <v>0</v>
      </c>
      <c r="U40" s="195" t="s">
        <v>718</v>
      </c>
      <c r="V40" s="184">
        <v>0</v>
      </c>
      <c r="W40" s="184" t="s">
        <v>718</v>
      </c>
      <c r="X40" s="184">
        <v>0</v>
      </c>
      <c r="Y40" s="195" t="s">
        <v>718</v>
      </c>
      <c r="Z40" s="184" t="s">
        <v>555</v>
      </c>
      <c r="AA40" s="184" t="s">
        <v>555</v>
      </c>
      <c r="AB40" s="184">
        <v>0</v>
      </c>
      <c r="AC40" s="184">
        <v>0</v>
      </c>
    </row>
    <row r="41" spans="1:29" x14ac:dyDescent="0.25">
      <c r="A41" s="185" t="s">
        <v>163</v>
      </c>
      <c r="B41" s="186" t="s">
        <v>565</v>
      </c>
      <c r="C41" s="184"/>
      <c r="D41" s="184"/>
      <c r="E41" s="184"/>
      <c r="F41" s="184"/>
      <c r="G41" s="184">
        <v>0</v>
      </c>
      <c r="H41" s="184">
        <v>0</v>
      </c>
      <c r="I41" s="195" t="s">
        <v>718</v>
      </c>
      <c r="J41" s="184">
        <v>0</v>
      </c>
      <c r="K41" s="184" t="s">
        <v>718</v>
      </c>
      <c r="L41" s="184">
        <v>0</v>
      </c>
      <c r="M41" s="195" t="s">
        <v>718</v>
      </c>
      <c r="N41" s="184">
        <v>0</v>
      </c>
      <c r="O41" s="184" t="s">
        <v>718</v>
      </c>
      <c r="P41" s="184">
        <v>0</v>
      </c>
      <c r="Q41" s="195" t="s">
        <v>718</v>
      </c>
      <c r="R41" s="184">
        <v>0</v>
      </c>
      <c r="S41" s="184" t="s">
        <v>718</v>
      </c>
      <c r="T41" s="184">
        <v>0</v>
      </c>
      <c r="U41" s="195" t="s">
        <v>718</v>
      </c>
      <c r="V41" s="184">
        <v>0</v>
      </c>
      <c r="W41" s="184" t="s">
        <v>718</v>
      </c>
      <c r="X41" s="184">
        <v>0</v>
      </c>
      <c r="Y41" s="195" t="s">
        <v>718</v>
      </c>
      <c r="Z41" s="184" t="s">
        <v>555</v>
      </c>
      <c r="AA41" s="184" t="s">
        <v>555</v>
      </c>
      <c r="AB41" s="184">
        <v>0</v>
      </c>
      <c r="AC41" s="184">
        <v>0</v>
      </c>
    </row>
    <row r="42" spans="1:29" x14ac:dyDescent="0.25">
      <c r="A42" s="185" t="s">
        <v>162</v>
      </c>
      <c r="B42" s="186" t="s">
        <v>566</v>
      </c>
      <c r="C42" s="184"/>
      <c r="D42" s="184"/>
      <c r="E42" s="184"/>
      <c r="F42" s="184"/>
      <c r="G42" s="184">
        <v>0</v>
      </c>
      <c r="H42" s="184">
        <v>0</v>
      </c>
      <c r="I42" s="195" t="s">
        <v>718</v>
      </c>
      <c r="J42" s="184">
        <v>0</v>
      </c>
      <c r="K42" s="184" t="s">
        <v>718</v>
      </c>
      <c r="L42" s="184">
        <v>0</v>
      </c>
      <c r="M42" s="195" t="s">
        <v>718</v>
      </c>
      <c r="N42" s="184">
        <v>0</v>
      </c>
      <c r="O42" s="184" t="s">
        <v>718</v>
      </c>
      <c r="P42" s="184">
        <v>0</v>
      </c>
      <c r="Q42" s="195" t="s">
        <v>718</v>
      </c>
      <c r="R42" s="184">
        <v>0</v>
      </c>
      <c r="S42" s="184" t="s">
        <v>718</v>
      </c>
      <c r="T42" s="184">
        <v>0</v>
      </c>
      <c r="U42" s="195" t="s">
        <v>718</v>
      </c>
      <c r="V42" s="184">
        <v>0</v>
      </c>
      <c r="W42" s="184" t="s">
        <v>718</v>
      </c>
      <c r="X42" s="184">
        <v>0</v>
      </c>
      <c r="Y42" s="195" t="s">
        <v>718</v>
      </c>
      <c r="Z42" s="184" t="s">
        <v>555</v>
      </c>
      <c r="AA42" s="184" t="s">
        <v>555</v>
      </c>
      <c r="AB42" s="184">
        <v>0</v>
      </c>
      <c r="AC42" s="184">
        <v>0</v>
      </c>
    </row>
    <row r="43" spans="1:29" x14ac:dyDescent="0.25">
      <c r="A43" s="185" t="s">
        <v>567</v>
      </c>
      <c r="B43" s="186" t="s">
        <v>568</v>
      </c>
      <c r="C43" s="184"/>
      <c r="D43" s="184"/>
      <c r="E43" s="184"/>
      <c r="F43" s="184"/>
      <c r="G43" s="184">
        <v>0</v>
      </c>
      <c r="H43" s="184">
        <v>0</v>
      </c>
      <c r="I43" s="195" t="s">
        <v>718</v>
      </c>
      <c r="J43" s="184">
        <v>0</v>
      </c>
      <c r="K43" s="184" t="s">
        <v>718</v>
      </c>
      <c r="L43" s="184">
        <v>0</v>
      </c>
      <c r="M43" s="195" t="s">
        <v>718</v>
      </c>
      <c r="N43" s="184">
        <v>0</v>
      </c>
      <c r="O43" s="184" t="s">
        <v>718</v>
      </c>
      <c r="P43" s="184">
        <v>0</v>
      </c>
      <c r="Q43" s="195" t="s">
        <v>718</v>
      </c>
      <c r="R43" s="184">
        <v>0</v>
      </c>
      <c r="S43" s="184" t="s">
        <v>718</v>
      </c>
      <c r="T43" s="184">
        <v>0</v>
      </c>
      <c r="U43" s="195" t="s">
        <v>718</v>
      </c>
      <c r="V43" s="184">
        <v>0</v>
      </c>
      <c r="W43" s="184" t="s">
        <v>718</v>
      </c>
      <c r="X43" s="184">
        <v>0</v>
      </c>
      <c r="Y43" s="195" t="s">
        <v>718</v>
      </c>
      <c r="Z43" s="184" t="s">
        <v>555</v>
      </c>
      <c r="AA43" s="184" t="s">
        <v>555</v>
      </c>
      <c r="AB43" s="184">
        <v>0</v>
      </c>
      <c r="AC43" s="184">
        <v>0</v>
      </c>
    </row>
    <row r="44" spans="1:29" x14ac:dyDescent="0.25">
      <c r="A44" s="185" t="s">
        <v>569</v>
      </c>
      <c r="B44" s="186" t="s">
        <v>570</v>
      </c>
      <c r="C44" s="184"/>
      <c r="D44" s="184"/>
      <c r="E44" s="184"/>
      <c r="F44" s="184"/>
      <c r="G44" s="184">
        <v>0</v>
      </c>
      <c r="H44" s="184">
        <v>0</v>
      </c>
      <c r="I44" s="195" t="s">
        <v>718</v>
      </c>
      <c r="J44" s="184">
        <v>0</v>
      </c>
      <c r="K44" s="184" t="s">
        <v>718</v>
      </c>
      <c r="L44" s="184">
        <v>0</v>
      </c>
      <c r="M44" s="195" t="s">
        <v>718</v>
      </c>
      <c r="N44" s="184">
        <v>0</v>
      </c>
      <c r="O44" s="184" t="s">
        <v>718</v>
      </c>
      <c r="P44" s="184">
        <v>0</v>
      </c>
      <c r="Q44" s="195" t="s">
        <v>718</v>
      </c>
      <c r="R44" s="184">
        <v>0</v>
      </c>
      <c r="S44" s="184" t="s">
        <v>718</v>
      </c>
      <c r="T44" s="184">
        <v>0</v>
      </c>
      <c r="U44" s="195" t="s">
        <v>718</v>
      </c>
      <c r="V44" s="184">
        <v>0</v>
      </c>
      <c r="W44" s="184" t="s">
        <v>718</v>
      </c>
      <c r="X44" s="184">
        <v>0</v>
      </c>
      <c r="Y44" s="195" t="s">
        <v>718</v>
      </c>
      <c r="Z44" s="184" t="s">
        <v>555</v>
      </c>
      <c r="AA44" s="184" t="s">
        <v>555</v>
      </c>
      <c r="AB44" s="184">
        <v>0</v>
      </c>
      <c r="AC44" s="184">
        <v>0</v>
      </c>
    </row>
    <row r="45" spans="1:29" x14ac:dyDescent="0.25">
      <c r="A45" s="185" t="s">
        <v>571</v>
      </c>
      <c r="B45" s="186" t="s">
        <v>572</v>
      </c>
      <c r="C45" s="184"/>
      <c r="D45" s="184"/>
      <c r="E45" s="184"/>
      <c r="F45" s="184"/>
      <c r="G45" s="184">
        <v>0</v>
      </c>
      <c r="H45" s="184">
        <v>0</v>
      </c>
      <c r="I45" s="195" t="s">
        <v>718</v>
      </c>
      <c r="J45" s="184">
        <v>0</v>
      </c>
      <c r="K45" s="184" t="s">
        <v>718</v>
      </c>
      <c r="L45" s="184">
        <v>0</v>
      </c>
      <c r="M45" s="195" t="s">
        <v>718</v>
      </c>
      <c r="N45" s="184">
        <v>0</v>
      </c>
      <c r="O45" s="184" t="s">
        <v>718</v>
      </c>
      <c r="P45" s="184">
        <v>0</v>
      </c>
      <c r="Q45" s="195" t="s">
        <v>718</v>
      </c>
      <c r="R45" s="184">
        <v>0</v>
      </c>
      <c r="S45" s="184" t="s">
        <v>718</v>
      </c>
      <c r="T45" s="184">
        <v>0</v>
      </c>
      <c r="U45" s="195" t="s">
        <v>718</v>
      </c>
      <c r="V45" s="184">
        <v>0</v>
      </c>
      <c r="W45" s="184" t="s">
        <v>718</v>
      </c>
      <c r="X45" s="184">
        <v>0</v>
      </c>
      <c r="Y45" s="195" t="s">
        <v>718</v>
      </c>
      <c r="Z45" s="184" t="s">
        <v>555</v>
      </c>
      <c r="AA45" s="184" t="s">
        <v>555</v>
      </c>
      <c r="AB45" s="184">
        <v>0</v>
      </c>
      <c r="AC45" s="184">
        <v>0</v>
      </c>
    </row>
    <row r="46" spans="1:29" x14ac:dyDescent="0.25">
      <c r="A46" s="185" t="s">
        <v>573</v>
      </c>
      <c r="B46" s="186" t="s">
        <v>574</v>
      </c>
      <c r="C46" s="184"/>
      <c r="D46" s="184"/>
      <c r="E46" s="184"/>
      <c r="F46" s="184"/>
      <c r="G46" s="184">
        <v>0</v>
      </c>
      <c r="H46" s="184">
        <v>0</v>
      </c>
      <c r="I46" s="195" t="s">
        <v>718</v>
      </c>
      <c r="J46" s="184">
        <v>0</v>
      </c>
      <c r="K46" s="184" t="s">
        <v>718</v>
      </c>
      <c r="L46" s="184">
        <v>0</v>
      </c>
      <c r="M46" s="195" t="s">
        <v>718</v>
      </c>
      <c r="N46" s="184">
        <v>0</v>
      </c>
      <c r="O46" s="184" t="s">
        <v>718</v>
      </c>
      <c r="P46" s="184">
        <v>0</v>
      </c>
      <c r="Q46" s="195" t="s">
        <v>718</v>
      </c>
      <c r="R46" s="184">
        <v>0</v>
      </c>
      <c r="S46" s="184" t="s">
        <v>718</v>
      </c>
      <c r="T46" s="184">
        <v>0</v>
      </c>
      <c r="U46" s="195" t="s">
        <v>718</v>
      </c>
      <c r="V46" s="184">
        <v>0</v>
      </c>
      <c r="W46" s="184" t="s">
        <v>718</v>
      </c>
      <c r="X46" s="184">
        <v>0</v>
      </c>
      <c r="Y46" s="195" t="s">
        <v>718</v>
      </c>
      <c r="Z46" s="184" t="s">
        <v>555</v>
      </c>
      <c r="AA46" s="184" t="s">
        <v>555</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195"/>
      <c r="T47" s="184"/>
      <c r="U47" s="184"/>
      <c r="V47" s="184"/>
      <c r="W47" s="184"/>
      <c r="X47" s="184"/>
      <c r="Y47" s="184"/>
      <c r="Z47" s="184"/>
      <c r="AA47" s="184"/>
      <c r="AB47" s="184"/>
      <c r="AC47" s="184"/>
    </row>
    <row r="48" spans="1:29" x14ac:dyDescent="0.25">
      <c r="A48" s="185" t="s">
        <v>160</v>
      </c>
      <c r="B48" s="186" t="s">
        <v>563</v>
      </c>
      <c r="C48" s="184">
        <v>0</v>
      </c>
      <c r="D48" s="184">
        <v>0</v>
      </c>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t="s">
        <v>555</v>
      </c>
      <c r="AA48" s="184"/>
      <c r="AB48" s="184">
        <v>0</v>
      </c>
      <c r="AC48" s="184">
        <v>0</v>
      </c>
    </row>
    <row r="49" spans="1:29" ht="31.5" x14ac:dyDescent="0.25">
      <c r="A49" s="185" t="s">
        <v>159</v>
      </c>
      <c r="B49" s="188" t="s">
        <v>561</v>
      </c>
      <c r="C49" s="184">
        <v>0</v>
      </c>
      <c r="D49" s="184">
        <v>0</v>
      </c>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t="s">
        <v>555</v>
      </c>
      <c r="AA49" s="184"/>
      <c r="AB49" s="184">
        <v>0</v>
      </c>
      <c r="AC49" s="184">
        <v>0</v>
      </c>
    </row>
    <row r="50" spans="1:29" x14ac:dyDescent="0.25">
      <c r="A50" s="185" t="s">
        <v>158</v>
      </c>
      <c r="B50" s="188" t="s">
        <v>157</v>
      </c>
      <c r="C50" s="184">
        <v>0</v>
      </c>
      <c r="D50" s="184">
        <v>0</v>
      </c>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t="s">
        <v>555</v>
      </c>
      <c r="AA50" s="184"/>
      <c r="AB50" s="184">
        <v>0</v>
      </c>
      <c r="AC50" s="184">
        <v>0</v>
      </c>
    </row>
    <row r="51" spans="1:29" ht="35.25" customHeight="1" x14ac:dyDescent="0.25">
      <c r="A51" s="185" t="s">
        <v>156</v>
      </c>
      <c r="B51" s="186" t="s">
        <v>155</v>
      </c>
      <c r="C51" s="184">
        <v>0</v>
      </c>
      <c r="D51" s="184">
        <v>0</v>
      </c>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t="s">
        <v>555</v>
      </c>
      <c r="AA51" s="184"/>
      <c r="AB51" s="184">
        <v>0</v>
      </c>
      <c r="AC51" s="184">
        <v>0</v>
      </c>
    </row>
    <row r="52" spans="1:29" ht="31.5" x14ac:dyDescent="0.25">
      <c r="A52" s="185" t="s">
        <v>154</v>
      </c>
      <c r="B52" s="186" t="s">
        <v>153</v>
      </c>
      <c r="C52" s="184">
        <v>0</v>
      </c>
      <c r="D52" s="184">
        <v>0</v>
      </c>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t="s">
        <v>555</v>
      </c>
      <c r="AA52" s="184"/>
      <c r="AB52" s="184">
        <v>0</v>
      </c>
      <c r="AC52" s="184">
        <v>0</v>
      </c>
    </row>
    <row r="53" spans="1:29" x14ac:dyDescent="0.25">
      <c r="A53" s="185" t="s">
        <v>152</v>
      </c>
      <c r="B53" s="186" t="s">
        <v>151</v>
      </c>
      <c r="C53" s="184">
        <v>0</v>
      </c>
      <c r="D53" s="184">
        <v>0</v>
      </c>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t="s">
        <v>555</v>
      </c>
      <c r="AA53" s="184"/>
      <c r="AB53" s="184">
        <v>0</v>
      </c>
      <c r="AC53" s="184">
        <v>0</v>
      </c>
    </row>
    <row r="54" spans="1:29" x14ac:dyDescent="0.25">
      <c r="A54" s="185" t="s">
        <v>150</v>
      </c>
      <c r="B54" s="186" t="s">
        <v>564</v>
      </c>
      <c r="C54" s="184">
        <v>0</v>
      </c>
      <c r="D54" s="184">
        <v>0</v>
      </c>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t="s">
        <v>555</v>
      </c>
      <c r="AA54" s="184"/>
      <c r="AB54" s="184">
        <v>0</v>
      </c>
      <c r="AC54" s="184">
        <v>0</v>
      </c>
    </row>
    <row r="55" spans="1:29" x14ac:dyDescent="0.25">
      <c r="A55" s="185" t="s">
        <v>575</v>
      </c>
      <c r="B55" s="186" t="s">
        <v>565</v>
      </c>
      <c r="C55" s="184">
        <v>0</v>
      </c>
      <c r="D55" s="184">
        <v>0</v>
      </c>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t="s">
        <v>555</v>
      </c>
      <c r="AA55" s="184"/>
      <c r="AB55" s="184">
        <v>0</v>
      </c>
      <c r="AC55" s="184">
        <v>0</v>
      </c>
    </row>
    <row r="56" spans="1:29" x14ac:dyDescent="0.25">
      <c r="A56" s="185" t="s">
        <v>576</v>
      </c>
      <c r="B56" s="186" t="s">
        <v>566</v>
      </c>
      <c r="C56" s="184">
        <v>0</v>
      </c>
      <c r="D56" s="184">
        <v>0</v>
      </c>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t="s">
        <v>555</v>
      </c>
      <c r="AA56" s="184"/>
      <c r="AB56" s="184">
        <v>0</v>
      </c>
      <c r="AC56" s="184">
        <v>0</v>
      </c>
    </row>
    <row r="57" spans="1:29" x14ac:dyDescent="0.25">
      <c r="A57" s="185" t="s">
        <v>577</v>
      </c>
      <c r="B57" s="186" t="s">
        <v>568</v>
      </c>
      <c r="C57" s="184">
        <v>0</v>
      </c>
      <c r="D57" s="184">
        <v>0</v>
      </c>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t="s">
        <v>555</v>
      </c>
      <c r="AA57" s="184"/>
      <c r="AB57" s="184">
        <v>0</v>
      </c>
      <c r="AC57" s="184">
        <v>0</v>
      </c>
    </row>
    <row r="58" spans="1:29" ht="36.75" customHeight="1" x14ac:dyDescent="0.25">
      <c r="A58" s="185" t="s">
        <v>578</v>
      </c>
      <c r="B58" s="186" t="s">
        <v>570</v>
      </c>
      <c r="C58" s="184">
        <v>24</v>
      </c>
      <c r="D58" s="184">
        <v>24</v>
      </c>
      <c r="E58" s="184"/>
      <c r="F58" s="184"/>
      <c r="G58" s="184">
        <v>0</v>
      </c>
      <c r="H58" s="184">
        <v>0</v>
      </c>
      <c r="I58" s="184"/>
      <c r="J58" s="184">
        <v>0</v>
      </c>
      <c r="K58" s="184"/>
      <c r="L58" s="184">
        <v>0</v>
      </c>
      <c r="M58" s="184"/>
      <c r="N58" s="184">
        <v>1</v>
      </c>
      <c r="O58" s="184"/>
      <c r="P58" s="184">
        <v>0</v>
      </c>
      <c r="Q58" s="184"/>
      <c r="R58" s="184">
        <v>0</v>
      </c>
      <c r="S58" s="184"/>
      <c r="T58" s="184">
        <v>10</v>
      </c>
      <c r="U58" s="184"/>
      <c r="V58" s="184">
        <v>9</v>
      </c>
      <c r="W58" s="184"/>
      <c r="X58" s="184">
        <v>0</v>
      </c>
      <c r="Y58" s="184"/>
      <c r="Z58" s="184" t="s">
        <v>555</v>
      </c>
      <c r="AA58" s="184"/>
      <c r="AB58" s="184">
        <v>10</v>
      </c>
      <c r="AC58" s="184">
        <v>10</v>
      </c>
    </row>
    <row r="59" spans="1:29" x14ac:dyDescent="0.25">
      <c r="A59" s="185" t="s">
        <v>579</v>
      </c>
      <c r="B59" s="186" t="s">
        <v>572</v>
      </c>
      <c r="C59" s="184">
        <v>0</v>
      </c>
      <c r="D59" s="184">
        <v>0</v>
      </c>
      <c r="E59" s="184"/>
      <c r="F59" s="184"/>
      <c r="G59" s="184">
        <v>0</v>
      </c>
      <c r="H59" s="184">
        <v>0</v>
      </c>
      <c r="I59" s="184"/>
      <c r="J59" s="184">
        <v>0</v>
      </c>
      <c r="K59" s="184"/>
      <c r="L59" s="184">
        <v>0</v>
      </c>
      <c r="M59" s="184"/>
      <c r="N59" s="184">
        <v>0</v>
      </c>
      <c r="O59" s="184"/>
      <c r="P59" s="184">
        <v>0</v>
      </c>
      <c r="Q59" s="184"/>
      <c r="R59" s="184">
        <v>0</v>
      </c>
      <c r="S59" s="184"/>
      <c r="T59" s="184">
        <v>0</v>
      </c>
      <c r="U59" s="184"/>
      <c r="V59" s="184">
        <v>0</v>
      </c>
      <c r="W59" s="184"/>
      <c r="X59" s="184">
        <v>0</v>
      </c>
      <c r="Y59" s="184"/>
      <c r="Z59" s="184" t="s">
        <v>555</v>
      </c>
      <c r="AA59" s="184"/>
      <c r="AB59" s="184">
        <v>0</v>
      </c>
      <c r="AC59" s="184">
        <v>0</v>
      </c>
    </row>
    <row r="60" spans="1:29" x14ac:dyDescent="0.25">
      <c r="A60" s="185" t="s">
        <v>580</v>
      </c>
      <c r="B60" s="186" t="s">
        <v>574</v>
      </c>
      <c r="C60" s="184">
        <v>0</v>
      </c>
      <c r="D60" s="184">
        <v>0</v>
      </c>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t="s">
        <v>555</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v>7.3319124496643333</v>
      </c>
      <c r="D62" s="184">
        <v>8.0755423043826458</v>
      </c>
      <c r="E62" s="184"/>
      <c r="F62" s="184"/>
      <c r="G62" s="184">
        <v>0</v>
      </c>
      <c r="H62" s="184">
        <v>0</v>
      </c>
      <c r="I62" s="184"/>
      <c r="J62" s="184">
        <v>0</v>
      </c>
      <c r="K62" s="184"/>
      <c r="L62" s="184">
        <v>0</v>
      </c>
      <c r="M62" s="184"/>
      <c r="N62" s="184">
        <v>0.2683267587</v>
      </c>
      <c r="O62" s="184"/>
      <c r="P62" s="184">
        <v>0</v>
      </c>
      <c r="Q62" s="184"/>
      <c r="R62" s="184">
        <v>0</v>
      </c>
      <c r="S62" s="184"/>
      <c r="T62" s="184">
        <v>3.4285854496643329</v>
      </c>
      <c r="U62" s="184"/>
      <c r="V62" s="184">
        <v>3.9038885456826447</v>
      </c>
      <c r="W62" s="184"/>
      <c r="X62" s="184">
        <v>0</v>
      </c>
      <c r="Y62" s="184"/>
      <c r="Z62" s="184" t="s">
        <v>555</v>
      </c>
      <c r="AA62" s="184"/>
      <c r="AB62" s="184">
        <v>3.4285854496643329</v>
      </c>
      <c r="AC62" s="184">
        <v>4.1722153043826449</v>
      </c>
    </row>
    <row r="63" spans="1:29" x14ac:dyDescent="0.25">
      <c r="A63" s="185" t="s">
        <v>146</v>
      </c>
      <c r="B63" s="188" t="s">
        <v>140</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t="s">
        <v>555</v>
      </c>
      <c r="AA63" s="184"/>
      <c r="AB63" s="184">
        <v>0</v>
      </c>
      <c r="AC63" s="184">
        <v>0</v>
      </c>
    </row>
    <row r="64" spans="1:29" x14ac:dyDescent="0.25">
      <c r="A64" s="185" t="s">
        <v>145</v>
      </c>
      <c r="B64" s="186" t="s">
        <v>139</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t="s">
        <v>555</v>
      </c>
      <c r="AA64" s="184"/>
      <c r="AB64" s="184">
        <v>0</v>
      </c>
      <c r="AC64" s="184">
        <v>0</v>
      </c>
    </row>
    <row r="65" spans="1:29" x14ac:dyDescent="0.25">
      <c r="A65" s="185" t="s">
        <v>144</v>
      </c>
      <c r="B65" s="188" t="s">
        <v>138</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t="s">
        <v>555</v>
      </c>
      <c r="AA65" s="184"/>
      <c r="AB65" s="184">
        <v>0</v>
      </c>
      <c r="AC65" s="184">
        <v>0</v>
      </c>
    </row>
    <row r="66" spans="1:29" ht="54" customHeight="1" x14ac:dyDescent="0.25">
      <c r="A66" s="185" t="s">
        <v>143</v>
      </c>
      <c r="B66" s="188" t="s">
        <v>137</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t="s">
        <v>555</v>
      </c>
      <c r="AA66" s="184"/>
      <c r="AB66" s="184">
        <v>0</v>
      </c>
      <c r="AC66" s="184">
        <v>0</v>
      </c>
    </row>
    <row r="67" spans="1:29" x14ac:dyDescent="0.25">
      <c r="A67" s="185" t="s">
        <v>142</v>
      </c>
      <c r="B67" s="188" t="s">
        <v>564</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t="s">
        <v>555</v>
      </c>
      <c r="AA67" s="184"/>
      <c r="AB67" s="184">
        <v>0</v>
      </c>
      <c r="AC67" s="184">
        <v>0</v>
      </c>
    </row>
    <row r="68" spans="1:29" ht="50.25" customHeight="1" x14ac:dyDescent="0.25">
      <c r="A68" s="185" t="s">
        <v>581</v>
      </c>
      <c r="B68" s="188" t="s">
        <v>565</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t="s">
        <v>555</v>
      </c>
      <c r="AA68" s="184"/>
      <c r="AB68" s="184">
        <v>0</v>
      </c>
      <c r="AC68" s="184">
        <v>0</v>
      </c>
    </row>
    <row r="69" spans="1:29" x14ac:dyDescent="0.25">
      <c r="A69" s="185" t="s">
        <v>582</v>
      </c>
      <c r="B69" s="188" t="s">
        <v>566</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t="s">
        <v>555</v>
      </c>
      <c r="AA69" s="184"/>
      <c r="AB69" s="184">
        <v>0</v>
      </c>
      <c r="AC69" s="184">
        <v>0</v>
      </c>
    </row>
    <row r="70" spans="1:29" ht="36.75" customHeight="1" x14ac:dyDescent="0.25">
      <c r="A70" s="185" t="s">
        <v>583</v>
      </c>
      <c r="B70" s="188" t="s">
        <v>568</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t="s">
        <v>555</v>
      </c>
      <c r="AA70" s="184"/>
      <c r="AB70" s="184">
        <v>0</v>
      </c>
      <c r="AC70" s="184">
        <v>0</v>
      </c>
    </row>
    <row r="71" spans="1:29" x14ac:dyDescent="0.25">
      <c r="A71" s="185" t="s">
        <v>584</v>
      </c>
      <c r="B71" s="188" t="s">
        <v>570</v>
      </c>
      <c r="C71" s="184"/>
      <c r="D71" s="184"/>
      <c r="E71" s="184"/>
      <c r="F71" s="184"/>
      <c r="G71" s="184">
        <v>0</v>
      </c>
      <c r="H71" s="184">
        <v>0</v>
      </c>
      <c r="I71" s="184"/>
      <c r="J71" s="184">
        <v>0</v>
      </c>
      <c r="K71" s="184"/>
      <c r="L71" s="184">
        <v>0</v>
      </c>
      <c r="M71" s="184"/>
      <c r="N71" s="184">
        <v>1</v>
      </c>
      <c r="O71" s="184"/>
      <c r="P71" s="184">
        <v>0</v>
      </c>
      <c r="Q71" s="184"/>
      <c r="R71" s="184">
        <v>0</v>
      </c>
      <c r="S71" s="184"/>
      <c r="T71" s="184">
        <v>10</v>
      </c>
      <c r="U71" s="184"/>
      <c r="V71" s="184">
        <v>9</v>
      </c>
      <c r="W71" s="184"/>
      <c r="X71" s="184">
        <v>0</v>
      </c>
      <c r="Y71" s="184"/>
      <c r="Z71" s="184" t="s">
        <v>555</v>
      </c>
      <c r="AA71" s="184"/>
      <c r="AB71" s="184">
        <v>10</v>
      </c>
      <c r="AC71" s="184">
        <v>10</v>
      </c>
    </row>
    <row r="72" spans="1:29" ht="51" customHeight="1" x14ac:dyDescent="0.25">
      <c r="A72" s="185" t="s">
        <v>585</v>
      </c>
      <c r="B72" s="188" t="s">
        <v>572</v>
      </c>
      <c r="C72" s="184"/>
      <c r="D72" s="184"/>
      <c r="E72" s="184"/>
      <c r="F72" s="184"/>
      <c r="G72" s="184">
        <v>0</v>
      </c>
      <c r="H72" s="184">
        <v>0</v>
      </c>
      <c r="I72" s="184"/>
      <c r="J72" s="184">
        <v>0</v>
      </c>
      <c r="K72" s="184"/>
      <c r="L72" s="184">
        <v>0</v>
      </c>
      <c r="M72" s="184"/>
      <c r="N72" s="184">
        <v>0</v>
      </c>
      <c r="O72" s="184"/>
      <c r="P72" s="184">
        <v>0</v>
      </c>
      <c r="Q72" s="184"/>
      <c r="R72" s="184">
        <v>0</v>
      </c>
      <c r="S72" s="184"/>
      <c r="T72" s="184">
        <v>0</v>
      </c>
      <c r="U72" s="184"/>
      <c r="V72" s="184">
        <v>0</v>
      </c>
      <c r="W72" s="184"/>
      <c r="X72" s="184">
        <v>0</v>
      </c>
      <c r="Y72" s="184"/>
      <c r="Z72" s="184" t="s">
        <v>555</v>
      </c>
      <c r="AA72" s="184"/>
      <c r="AB72" s="184">
        <v>0</v>
      </c>
      <c r="AC72" s="184">
        <v>0</v>
      </c>
    </row>
    <row r="73" spans="1:29" ht="32.25" customHeight="1" x14ac:dyDescent="0.25">
      <c r="A73" s="185" t="s">
        <v>586</v>
      </c>
      <c r="B73" s="188" t="s">
        <v>574</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t="s">
        <v>555</v>
      </c>
      <c r="AA73" s="184"/>
      <c r="AB73" s="184">
        <v>0</v>
      </c>
      <c r="AC73" s="184">
        <v>0</v>
      </c>
    </row>
    <row r="74" spans="1:29" ht="51.75" customHeight="1" x14ac:dyDescent="0.25">
      <c r="A74" s="182" t="s">
        <v>59</v>
      </c>
      <c r="B74" s="189" t="s">
        <v>236</v>
      </c>
      <c r="C74" s="184"/>
      <c r="D74" s="184"/>
      <c r="E74" s="184"/>
      <c r="F74" s="184"/>
      <c r="G74" s="184">
        <v>0</v>
      </c>
      <c r="H74" s="184">
        <v>0</v>
      </c>
      <c r="I74" s="184"/>
      <c r="J74" s="184">
        <v>0</v>
      </c>
      <c r="K74" s="184"/>
      <c r="L74" s="184">
        <v>0</v>
      </c>
      <c r="M74" s="184"/>
      <c r="N74" s="184">
        <v>0</v>
      </c>
      <c r="O74" s="184"/>
      <c r="P74" s="184">
        <v>0</v>
      </c>
      <c r="Q74" s="184"/>
      <c r="R74" s="184">
        <v>0</v>
      </c>
      <c r="S74" s="184"/>
      <c r="T74" s="184">
        <v>0</v>
      </c>
      <c r="U74" s="184"/>
      <c r="V74" s="184">
        <v>0</v>
      </c>
      <c r="W74" s="184"/>
      <c r="X74" s="184">
        <v>0</v>
      </c>
      <c r="Y74" s="184"/>
      <c r="Z74" s="184" t="s">
        <v>555</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6" t="s">
        <v>563</v>
      </c>
      <c r="C76" s="190"/>
      <c r="D76" s="191"/>
      <c r="E76" s="192"/>
      <c r="F76" s="192"/>
      <c r="G76" s="184">
        <v>0</v>
      </c>
      <c r="H76" s="184">
        <v>0</v>
      </c>
      <c r="I76" s="192"/>
      <c r="J76" s="184">
        <v>0</v>
      </c>
      <c r="K76" s="191"/>
      <c r="L76" s="184">
        <v>0</v>
      </c>
      <c r="M76" s="191"/>
      <c r="N76" s="184">
        <v>0</v>
      </c>
      <c r="O76" s="191"/>
      <c r="P76" s="184">
        <v>0</v>
      </c>
      <c r="Q76" s="191"/>
      <c r="R76" s="184">
        <v>0</v>
      </c>
      <c r="S76" s="191"/>
      <c r="T76" s="184">
        <v>0</v>
      </c>
      <c r="U76" s="191"/>
      <c r="V76" s="184">
        <v>0</v>
      </c>
      <c r="W76" s="191"/>
      <c r="X76" s="184">
        <v>0</v>
      </c>
      <c r="Y76" s="191"/>
      <c r="Z76" s="184" t="s">
        <v>555</v>
      </c>
      <c r="AA76" s="191"/>
      <c r="AB76" s="184">
        <v>0</v>
      </c>
      <c r="AC76" s="184">
        <v>0</v>
      </c>
    </row>
    <row r="77" spans="1:29" ht="18.75" customHeight="1" x14ac:dyDescent="0.25">
      <c r="A77" s="185" t="s">
        <v>232</v>
      </c>
      <c r="B77" s="188" t="s">
        <v>561</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t="s">
        <v>555</v>
      </c>
      <c r="AA77" s="184"/>
      <c r="AB77" s="184">
        <v>0</v>
      </c>
      <c r="AC77" s="184">
        <v>0</v>
      </c>
    </row>
    <row r="78" spans="1:29" x14ac:dyDescent="0.25">
      <c r="A78" s="185" t="s">
        <v>233</v>
      </c>
      <c r="B78" s="188" t="s">
        <v>157</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t="s">
        <v>555</v>
      </c>
      <c r="AA78" s="184"/>
      <c r="AB78" s="184">
        <v>0</v>
      </c>
      <c r="AC78" s="184">
        <v>0</v>
      </c>
    </row>
    <row r="79" spans="1:29" x14ac:dyDescent="0.25">
      <c r="A79" s="185" t="s">
        <v>234</v>
      </c>
      <c r="B79" s="186" t="s">
        <v>562</v>
      </c>
      <c r="C79" s="184"/>
      <c r="D79" s="184"/>
      <c r="E79" s="184"/>
      <c r="F79" s="184"/>
      <c r="G79" s="184">
        <v>0</v>
      </c>
      <c r="H79" s="184">
        <v>0</v>
      </c>
      <c r="I79" s="184"/>
      <c r="J79" s="184">
        <v>0</v>
      </c>
      <c r="K79" s="184"/>
      <c r="L79" s="184">
        <v>0</v>
      </c>
      <c r="M79" s="184"/>
      <c r="N79" s="184">
        <v>0</v>
      </c>
      <c r="O79" s="184"/>
      <c r="P79" s="184">
        <v>0</v>
      </c>
      <c r="Q79" s="184"/>
      <c r="R79" s="184">
        <v>0</v>
      </c>
      <c r="S79" s="184"/>
      <c r="T79" s="184">
        <v>0</v>
      </c>
      <c r="U79" s="184"/>
      <c r="V79" s="184">
        <v>0</v>
      </c>
      <c r="W79" s="184"/>
      <c r="X79" s="184">
        <v>0</v>
      </c>
      <c r="Y79" s="184"/>
      <c r="Z79" s="184" t="s">
        <v>555</v>
      </c>
      <c r="AA79" s="184"/>
      <c r="AB79" s="184">
        <v>0</v>
      </c>
      <c r="AC79" s="184">
        <v>0</v>
      </c>
    </row>
    <row r="80" spans="1:29" x14ac:dyDescent="0.25">
      <c r="A80" s="185" t="s">
        <v>235</v>
      </c>
      <c r="B80" s="186" t="s">
        <v>564</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t="s">
        <v>555</v>
      </c>
      <c r="AA80" s="191"/>
      <c r="AB80" s="184">
        <v>0</v>
      </c>
      <c r="AC80" s="184">
        <v>0</v>
      </c>
    </row>
    <row r="81" spans="1:29" x14ac:dyDescent="0.25">
      <c r="A81" s="185" t="s">
        <v>587</v>
      </c>
      <c r="B81" s="186" t="s">
        <v>565</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t="s">
        <v>555</v>
      </c>
      <c r="AA81" s="191"/>
      <c r="AB81" s="184">
        <v>0</v>
      </c>
      <c r="AC81" s="184">
        <v>0</v>
      </c>
    </row>
    <row r="82" spans="1:29" x14ac:dyDescent="0.25">
      <c r="A82" s="185" t="s">
        <v>588</v>
      </c>
      <c r="B82" s="186" t="s">
        <v>566</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t="s">
        <v>555</v>
      </c>
      <c r="AA82" s="191"/>
      <c r="AB82" s="184">
        <v>0</v>
      </c>
      <c r="AC82" s="184">
        <v>0</v>
      </c>
    </row>
    <row r="83" spans="1:29" x14ac:dyDescent="0.25">
      <c r="A83" s="185" t="s">
        <v>589</v>
      </c>
      <c r="B83" s="186" t="s">
        <v>568</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t="s">
        <v>555</v>
      </c>
      <c r="AA83" s="191"/>
      <c r="AB83" s="184">
        <v>0</v>
      </c>
      <c r="AC83" s="184">
        <v>0</v>
      </c>
    </row>
    <row r="84" spans="1:29" x14ac:dyDescent="0.25">
      <c r="A84" s="185" t="s">
        <v>590</v>
      </c>
      <c r="B84" s="186" t="s">
        <v>570</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t="s">
        <v>555</v>
      </c>
      <c r="AA84" s="191"/>
      <c r="AB84" s="184">
        <v>0</v>
      </c>
      <c r="AC84" s="184">
        <v>0</v>
      </c>
    </row>
    <row r="85" spans="1:29" x14ac:dyDescent="0.25">
      <c r="A85" s="185" t="s">
        <v>591</v>
      </c>
      <c r="B85" s="186" t="s">
        <v>572</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t="s">
        <v>555</v>
      </c>
      <c r="AA85" s="191"/>
      <c r="AB85" s="184">
        <v>0</v>
      </c>
      <c r="AC85" s="184">
        <v>0</v>
      </c>
    </row>
    <row r="86" spans="1:29" x14ac:dyDescent="0.25">
      <c r="A86" s="185" t="s">
        <v>592</v>
      </c>
      <c r="B86" s="186" t="s">
        <v>574</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t="s">
        <v>555</v>
      </c>
      <c r="AA86" s="191"/>
      <c r="AB86" s="184">
        <v>0</v>
      </c>
      <c r="AC86" s="184">
        <v>0</v>
      </c>
    </row>
  </sheetData>
  <mergeCells count="31">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 ref="A4:V4"/>
    <mergeCell ref="A12:V12"/>
    <mergeCell ref="A9:V9"/>
    <mergeCell ref="A11:V11"/>
    <mergeCell ref="A8:V8"/>
    <mergeCell ref="A6:V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7"/>
  <sheetViews>
    <sheetView view="pageBreakPreview" topLeftCell="AA1" zoomScale="70" zoomScaleSheetLayoutView="70" workbookViewId="0">
      <selection activeCell="A15" sqref="A15:AV15"/>
    </sheetView>
  </sheetViews>
  <sheetFormatPr defaultColWidth="9.140625" defaultRowHeight="15" x14ac:dyDescent="0.25"/>
  <cols>
    <col min="1" max="1" width="11.5703125" style="16" customWidth="1"/>
    <col min="2" max="2" width="23.140625" style="16" customWidth="1"/>
    <col min="3" max="3" width="19.7109375" style="16" customWidth="1"/>
    <col min="4" max="4" width="15.140625" style="16" customWidth="1"/>
    <col min="5" max="12" width="7.7109375" style="16" customWidth="1"/>
    <col min="13" max="13" width="16.28515625" style="16" customWidth="1"/>
    <col min="14" max="14" width="40.5703125" style="16" customWidth="1"/>
    <col min="15" max="15" width="19.4257812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35.28515625" style="16" customWidth="1"/>
    <col min="24" max="24" width="10.7109375" style="16" customWidth="1"/>
    <col min="25" max="25" width="27.7109375" style="16" customWidth="1"/>
    <col min="26" max="26" width="7.7109375" style="16" customWidth="1"/>
    <col min="27" max="28" width="10.7109375" style="16" customWidth="1"/>
    <col min="29" max="29" width="25.28515625" style="16" customWidth="1"/>
    <col min="30" max="30" width="10.7109375" style="16" customWidth="1"/>
    <col min="31" max="31" width="15.85546875" style="16" customWidth="1"/>
    <col min="32" max="32" width="18.7109375" style="16" customWidth="1"/>
    <col min="33" max="33" width="21.5703125" style="16" customWidth="1"/>
    <col min="34" max="34" width="12" style="16" customWidth="1"/>
    <col min="35" max="35" width="16.7109375" style="16" customWidth="1"/>
    <col min="36" max="36" width="11.7109375" style="16" customWidth="1"/>
    <col min="37" max="37" width="12" style="16" customWidth="1"/>
    <col min="38" max="38" width="12.28515625" style="16" customWidth="1"/>
    <col min="39" max="39" width="16.42578125" style="16" customWidth="1"/>
    <col min="40" max="40" width="15.42578125" style="16" customWidth="1"/>
    <col min="41" max="41" width="26"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53.42578125" style="16" customWidth="1"/>
    <col min="49" max="49" width="9.140625" style="197" hidden="1" customWidth="1"/>
    <col min="50" max="16384" width="9.140625" style="16"/>
  </cols>
  <sheetData>
    <row r="1" spans="1:48" ht="18.75" x14ac:dyDescent="0.25">
      <c r="AV1" s="28" t="s">
        <v>70</v>
      </c>
    </row>
    <row r="2" spans="1:48" ht="18.75" x14ac:dyDescent="0.3">
      <c r="AV2" s="13" t="s">
        <v>11</v>
      </c>
    </row>
    <row r="3" spans="1:48" ht="18.75" x14ac:dyDescent="0.3">
      <c r="AV3" s="13" t="s">
        <v>69</v>
      </c>
    </row>
    <row r="4" spans="1:48" ht="18.75" x14ac:dyDescent="0.3">
      <c r="AV4" s="13"/>
    </row>
    <row r="5" spans="1:48" ht="18.75" customHeight="1" x14ac:dyDescent="0.25">
      <c r="A5" s="254" t="str">
        <f>'1. паспорт местоположение'!A5:C5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4" t="str">
        <f>'1. паспорт местоположение'!A12:C12</f>
        <v>L_PK1100.07.03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68.2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9" x14ac:dyDescent="0.25">
      <c r="A21" s="372" t="s">
        <v>530</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9" ht="58.5" customHeight="1" x14ac:dyDescent="0.25">
      <c r="A22" s="373" t="s">
        <v>53</v>
      </c>
      <c r="B22" s="376" t="s">
        <v>25</v>
      </c>
      <c r="C22" s="373" t="s">
        <v>52</v>
      </c>
      <c r="D22" s="373" t="s">
        <v>51</v>
      </c>
      <c r="E22" s="379" t="s">
        <v>541</v>
      </c>
      <c r="F22" s="380"/>
      <c r="G22" s="380"/>
      <c r="H22" s="380"/>
      <c r="I22" s="380"/>
      <c r="J22" s="380"/>
      <c r="K22" s="380"/>
      <c r="L22" s="381"/>
      <c r="M22" s="373" t="s">
        <v>50</v>
      </c>
      <c r="N22" s="373" t="s">
        <v>49</v>
      </c>
      <c r="O22" s="373" t="s">
        <v>48</v>
      </c>
      <c r="P22" s="382" t="s">
        <v>266</v>
      </c>
      <c r="Q22" s="382" t="s">
        <v>47</v>
      </c>
      <c r="R22" s="382" t="s">
        <v>46</v>
      </c>
      <c r="S22" s="382" t="s">
        <v>45</v>
      </c>
      <c r="T22" s="382"/>
      <c r="U22" s="383" t="s">
        <v>44</v>
      </c>
      <c r="V22" s="383" t="s">
        <v>43</v>
      </c>
      <c r="W22" s="382" t="s">
        <v>42</v>
      </c>
      <c r="X22" s="382" t="s">
        <v>41</v>
      </c>
      <c r="Y22" s="382" t="s">
        <v>40</v>
      </c>
      <c r="Z22" s="396"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86" t="s">
        <v>26</v>
      </c>
    </row>
    <row r="23" spans="1:49" ht="64.5" customHeight="1" x14ac:dyDescent="0.25">
      <c r="A23" s="374"/>
      <c r="B23" s="377"/>
      <c r="C23" s="374"/>
      <c r="D23" s="374"/>
      <c r="E23" s="388" t="s">
        <v>24</v>
      </c>
      <c r="F23" s="390" t="s">
        <v>140</v>
      </c>
      <c r="G23" s="390" t="s">
        <v>139</v>
      </c>
      <c r="H23" s="390" t="s">
        <v>138</v>
      </c>
      <c r="I23" s="394" t="s">
        <v>451</v>
      </c>
      <c r="J23" s="394" t="s">
        <v>452</v>
      </c>
      <c r="K23" s="394" t="s">
        <v>453</v>
      </c>
      <c r="L23" s="390" t="s">
        <v>81</v>
      </c>
      <c r="M23" s="374"/>
      <c r="N23" s="374"/>
      <c r="O23" s="374"/>
      <c r="P23" s="382"/>
      <c r="Q23" s="382"/>
      <c r="R23" s="382"/>
      <c r="S23" s="392" t="s">
        <v>3</v>
      </c>
      <c r="T23" s="392" t="s">
        <v>12</v>
      </c>
      <c r="U23" s="383"/>
      <c r="V23" s="383"/>
      <c r="W23" s="382"/>
      <c r="X23" s="382"/>
      <c r="Y23" s="382"/>
      <c r="Z23" s="382"/>
      <c r="AA23" s="382"/>
      <c r="AB23" s="382"/>
      <c r="AC23" s="382"/>
      <c r="AD23" s="382"/>
      <c r="AE23" s="382"/>
      <c r="AF23" s="382" t="s">
        <v>23</v>
      </c>
      <c r="AG23" s="382"/>
      <c r="AH23" s="382" t="s">
        <v>22</v>
      </c>
      <c r="AI23" s="382"/>
      <c r="AJ23" s="373" t="s">
        <v>21</v>
      </c>
      <c r="AK23" s="373" t="s">
        <v>20</v>
      </c>
      <c r="AL23" s="373" t="s">
        <v>19</v>
      </c>
      <c r="AM23" s="373" t="s">
        <v>18</v>
      </c>
      <c r="AN23" s="373" t="s">
        <v>17</v>
      </c>
      <c r="AO23" s="373" t="s">
        <v>16</v>
      </c>
      <c r="AP23" s="373" t="s">
        <v>15</v>
      </c>
      <c r="AQ23" s="384" t="s">
        <v>12</v>
      </c>
      <c r="AR23" s="382"/>
      <c r="AS23" s="382"/>
      <c r="AT23" s="382"/>
      <c r="AU23" s="382"/>
      <c r="AV23" s="387"/>
    </row>
    <row r="24" spans="1:49" ht="96.7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145" t="s">
        <v>14</v>
      </c>
      <c r="AG24" s="145" t="s">
        <v>13</v>
      </c>
      <c r="AH24" s="146" t="s">
        <v>3</v>
      </c>
      <c r="AI24" s="146" t="s">
        <v>12</v>
      </c>
      <c r="AJ24" s="375"/>
      <c r="AK24" s="375"/>
      <c r="AL24" s="375"/>
      <c r="AM24" s="375"/>
      <c r="AN24" s="375"/>
      <c r="AO24" s="375"/>
      <c r="AP24" s="375"/>
      <c r="AQ24" s="385"/>
      <c r="AR24" s="382"/>
      <c r="AS24" s="382"/>
      <c r="AT24" s="382"/>
      <c r="AU24" s="382"/>
      <c r="AV24" s="387"/>
      <c r="AW24" s="202">
        <f>SUM(AW26:AW32)</f>
        <v>2.835</v>
      </c>
    </row>
    <row r="25" spans="1:49"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c r="AW25" s="203"/>
    </row>
    <row r="26" spans="1:49" ht="60" x14ac:dyDescent="0.25">
      <c r="A26" s="208">
        <v>1</v>
      </c>
      <c r="B26" s="209" t="s">
        <v>663</v>
      </c>
      <c r="C26" s="209" t="s">
        <v>608</v>
      </c>
      <c r="D26" s="210" t="s">
        <v>657</v>
      </c>
      <c r="E26" s="208">
        <v>1</v>
      </c>
      <c r="F26" s="208" t="s">
        <v>395</v>
      </c>
      <c r="G26" s="208" t="s">
        <v>395</v>
      </c>
      <c r="H26" s="208" t="s">
        <v>395</v>
      </c>
      <c r="I26" s="208" t="s">
        <v>395</v>
      </c>
      <c r="J26" s="208" t="s">
        <v>395</v>
      </c>
      <c r="K26" s="208" t="s">
        <v>395</v>
      </c>
      <c r="L26" s="208" t="s">
        <v>395</v>
      </c>
      <c r="M26" s="211" t="s">
        <v>607</v>
      </c>
      <c r="N26" s="209" t="s">
        <v>606</v>
      </c>
      <c r="O26" s="209" t="s">
        <v>663</v>
      </c>
      <c r="P26" s="212">
        <v>99</v>
      </c>
      <c r="Q26" s="209" t="s">
        <v>556</v>
      </c>
      <c r="R26" s="212">
        <v>99</v>
      </c>
      <c r="S26" s="211" t="s">
        <v>609</v>
      </c>
      <c r="T26" s="211" t="s">
        <v>610</v>
      </c>
      <c r="U26" s="208">
        <v>1</v>
      </c>
      <c r="V26" s="208">
        <v>1</v>
      </c>
      <c r="W26" s="211" t="s">
        <v>611</v>
      </c>
      <c r="X26" s="212">
        <v>87</v>
      </c>
      <c r="Y26" s="211"/>
      <c r="Z26" s="213"/>
      <c r="AA26" s="214"/>
      <c r="AB26" s="212">
        <v>87</v>
      </c>
      <c r="AC26" s="211" t="s">
        <v>611</v>
      </c>
      <c r="AD26" s="212">
        <v>104</v>
      </c>
      <c r="AE26" s="212">
        <v>104</v>
      </c>
      <c r="AF26" s="208"/>
      <c r="AG26" s="211"/>
      <c r="AH26" s="213"/>
      <c r="AI26" s="213"/>
      <c r="AJ26" s="213"/>
      <c r="AK26" s="213"/>
      <c r="AL26" s="211"/>
      <c r="AM26" s="211"/>
      <c r="AN26" s="213"/>
      <c r="AO26" s="211"/>
      <c r="AP26" s="213"/>
      <c r="AQ26" s="213">
        <v>44449</v>
      </c>
      <c r="AR26" s="213"/>
      <c r="AS26" s="213">
        <v>44484</v>
      </c>
      <c r="AT26" s="213">
        <v>44498</v>
      </c>
      <c r="AU26" s="211"/>
      <c r="AV26" s="211"/>
      <c r="AW26" s="204">
        <v>0.104</v>
      </c>
    </row>
    <row r="27" spans="1:49" ht="75" x14ac:dyDescent="0.25">
      <c r="A27" s="215" t="s">
        <v>634</v>
      </c>
      <c r="B27" s="209" t="s">
        <v>663</v>
      </c>
      <c r="C27" s="216" t="s">
        <v>608</v>
      </c>
      <c r="D27" s="210" t="s">
        <v>657</v>
      </c>
      <c r="E27" s="208">
        <v>3</v>
      </c>
      <c r="F27" s="208" t="s">
        <v>395</v>
      </c>
      <c r="G27" s="208" t="s">
        <v>395</v>
      </c>
      <c r="H27" s="208" t="s">
        <v>395</v>
      </c>
      <c r="I27" s="208" t="s">
        <v>395</v>
      </c>
      <c r="J27" s="208" t="s">
        <v>395</v>
      </c>
      <c r="K27" s="208" t="s">
        <v>395</v>
      </c>
      <c r="L27" s="208" t="s">
        <v>395</v>
      </c>
      <c r="M27" s="211" t="s">
        <v>607</v>
      </c>
      <c r="N27" s="217" t="s">
        <v>635</v>
      </c>
      <c r="O27" s="216" t="s">
        <v>664</v>
      </c>
      <c r="P27" s="218">
        <v>755</v>
      </c>
      <c r="Q27" s="216" t="s">
        <v>556</v>
      </c>
      <c r="R27" s="218">
        <v>755</v>
      </c>
      <c r="S27" s="216" t="s">
        <v>618</v>
      </c>
      <c r="T27" s="216" t="s">
        <v>619</v>
      </c>
      <c r="U27" s="216">
        <v>1</v>
      </c>
      <c r="V27" s="216">
        <v>1</v>
      </c>
      <c r="W27" s="216" t="s">
        <v>636</v>
      </c>
      <c r="X27" s="219">
        <v>664</v>
      </c>
      <c r="Y27" s="216"/>
      <c r="Z27" s="216"/>
      <c r="AA27" s="218"/>
      <c r="AB27" s="218">
        <v>664</v>
      </c>
      <c r="AC27" s="216" t="s">
        <v>636</v>
      </c>
      <c r="AD27" s="218">
        <v>797</v>
      </c>
      <c r="AE27" s="218">
        <v>797</v>
      </c>
      <c r="AF27" s="220" t="s">
        <v>637</v>
      </c>
      <c r="AG27" s="216" t="s">
        <v>638</v>
      </c>
      <c r="AH27" s="216" t="s">
        <v>623</v>
      </c>
      <c r="AI27" s="216" t="s">
        <v>623</v>
      </c>
      <c r="AJ27" s="216" t="s">
        <v>639</v>
      </c>
      <c r="AK27" s="216" t="s">
        <v>640</v>
      </c>
      <c r="AL27" s="216" t="s">
        <v>626</v>
      </c>
      <c r="AM27" s="216" t="s">
        <v>627</v>
      </c>
      <c r="AN27" s="216" t="s">
        <v>640</v>
      </c>
      <c r="AO27" s="220" t="s">
        <v>641</v>
      </c>
      <c r="AP27" s="216" t="s">
        <v>642</v>
      </c>
      <c r="AQ27" s="216" t="s">
        <v>643</v>
      </c>
      <c r="AR27" s="216" t="s">
        <v>642</v>
      </c>
      <c r="AS27" s="216" t="s">
        <v>643</v>
      </c>
      <c r="AT27" s="216" t="s">
        <v>644</v>
      </c>
      <c r="AU27" s="216"/>
      <c r="AV27" s="216" t="s">
        <v>658</v>
      </c>
      <c r="AW27" s="204">
        <v>0.79700000000000004</v>
      </c>
    </row>
    <row r="28" spans="1:49" ht="60" x14ac:dyDescent="0.25">
      <c r="A28" s="215" t="s">
        <v>645</v>
      </c>
      <c r="B28" s="209" t="s">
        <v>663</v>
      </c>
      <c r="C28" s="216" t="s">
        <v>608</v>
      </c>
      <c r="D28" s="210" t="s">
        <v>657</v>
      </c>
      <c r="E28" s="208">
        <v>3</v>
      </c>
      <c r="F28" s="208" t="s">
        <v>395</v>
      </c>
      <c r="G28" s="208" t="s">
        <v>395</v>
      </c>
      <c r="H28" s="208" t="s">
        <v>395</v>
      </c>
      <c r="I28" s="208" t="s">
        <v>395</v>
      </c>
      <c r="J28" s="208" t="s">
        <v>395</v>
      </c>
      <c r="K28" s="208" t="s">
        <v>395</v>
      </c>
      <c r="L28" s="208" t="s">
        <v>395</v>
      </c>
      <c r="M28" s="211" t="s">
        <v>607</v>
      </c>
      <c r="N28" s="217" t="s">
        <v>647</v>
      </c>
      <c r="O28" s="216" t="s">
        <v>664</v>
      </c>
      <c r="P28" s="218">
        <v>6713</v>
      </c>
      <c r="Q28" s="216" t="s">
        <v>556</v>
      </c>
      <c r="R28" s="218">
        <v>6713</v>
      </c>
      <c r="S28" s="216" t="s">
        <v>618</v>
      </c>
      <c r="T28" s="216" t="s">
        <v>648</v>
      </c>
      <c r="U28" s="216">
        <v>3</v>
      </c>
      <c r="V28" s="216">
        <v>3</v>
      </c>
      <c r="W28" s="216" t="s">
        <v>614</v>
      </c>
      <c r="X28" s="219">
        <v>6713</v>
      </c>
      <c r="Y28" s="216"/>
      <c r="Z28" s="216">
        <v>1</v>
      </c>
      <c r="AA28" s="218">
        <v>6530</v>
      </c>
      <c r="AB28" s="218">
        <v>6530</v>
      </c>
      <c r="AC28" s="216" t="s">
        <v>614</v>
      </c>
      <c r="AD28" s="218">
        <v>7836</v>
      </c>
      <c r="AE28" s="218">
        <v>7836</v>
      </c>
      <c r="AF28" s="220" t="s">
        <v>649</v>
      </c>
      <c r="AG28" s="216" t="s">
        <v>622</v>
      </c>
      <c r="AH28" s="216" t="s">
        <v>650</v>
      </c>
      <c r="AI28" s="216" t="s">
        <v>650</v>
      </c>
      <c r="AJ28" s="216" t="s">
        <v>651</v>
      </c>
      <c r="AK28" s="216" t="s">
        <v>652</v>
      </c>
      <c r="AL28" s="216"/>
      <c r="AM28" s="216"/>
      <c r="AN28" s="216"/>
      <c r="AO28" s="220" t="s">
        <v>646</v>
      </c>
      <c r="AP28" s="216" t="s">
        <v>653</v>
      </c>
      <c r="AQ28" s="216" t="s">
        <v>654</v>
      </c>
      <c r="AR28" s="216" t="s">
        <v>653</v>
      </c>
      <c r="AS28" s="216" t="s">
        <v>654</v>
      </c>
      <c r="AT28" s="216" t="s">
        <v>654</v>
      </c>
      <c r="AU28" s="216"/>
      <c r="AV28" s="216" t="s">
        <v>659</v>
      </c>
      <c r="AW28" s="205">
        <v>1.0720000000000001</v>
      </c>
    </row>
    <row r="29" spans="1:49" x14ac:dyDescent="0.25">
      <c r="A29" s="215" t="s">
        <v>646</v>
      </c>
      <c r="B29" s="216"/>
      <c r="C29" s="216"/>
      <c r="D29" s="216"/>
      <c r="E29" s="208"/>
      <c r="F29" s="208"/>
      <c r="G29" s="208"/>
      <c r="H29" s="208"/>
      <c r="I29" s="208"/>
      <c r="J29" s="208"/>
      <c r="K29" s="208"/>
      <c r="L29" s="208"/>
      <c r="M29" s="211"/>
      <c r="N29" s="217"/>
      <c r="O29" s="216"/>
      <c r="P29" s="218"/>
      <c r="Q29" s="216"/>
      <c r="R29" s="218"/>
      <c r="S29" s="216"/>
      <c r="T29" s="216"/>
      <c r="U29" s="216"/>
      <c r="V29" s="216"/>
      <c r="W29" s="216" t="s">
        <v>655</v>
      </c>
      <c r="X29" s="219">
        <v>6713</v>
      </c>
      <c r="Y29" s="216"/>
      <c r="Z29" s="216"/>
      <c r="AA29" s="218">
        <v>6641</v>
      </c>
      <c r="AB29" s="218"/>
      <c r="AC29" s="216"/>
      <c r="AD29" s="218"/>
      <c r="AE29" s="218"/>
      <c r="AF29" s="220" t="s">
        <v>646</v>
      </c>
      <c r="AG29" s="216"/>
      <c r="AH29" s="216"/>
      <c r="AI29" s="216"/>
      <c r="AJ29" s="216"/>
      <c r="AK29" s="216"/>
      <c r="AL29" s="216"/>
      <c r="AM29" s="216"/>
      <c r="AN29" s="216"/>
      <c r="AO29" s="220" t="s">
        <v>646</v>
      </c>
      <c r="AP29" s="216"/>
      <c r="AQ29" s="216"/>
      <c r="AR29" s="216"/>
      <c r="AS29" s="216"/>
      <c r="AT29" s="216"/>
      <c r="AU29" s="216"/>
      <c r="AV29" s="216"/>
      <c r="AW29" s="205"/>
    </row>
    <row r="30" spans="1:49" x14ac:dyDescent="0.25">
      <c r="A30" s="215" t="s">
        <v>646</v>
      </c>
      <c r="B30" s="221"/>
      <c r="C30" s="221"/>
      <c r="D30" s="216"/>
      <c r="E30" s="208"/>
      <c r="F30" s="208"/>
      <c r="G30" s="208"/>
      <c r="H30" s="208"/>
      <c r="I30" s="208"/>
      <c r="J30" s="208"/>
      <c r="K30" s="208"/>
      <c r="L30" s="208"/>
      <c r="M30" s="221"/>
      <c r="N30" s="217"/>
      <c r="O30" s="216"/>
      <c r="P30" s="218"/>
      <c r="Q30" s="216"/>
      <c r="R30" s="218"/>
      <c r="S30" s="216"/>
      <c r="T30" s="216"/>
      <c r="U30" s="216"/>
      <c r="V30" s="216"/>
      <c r="W30" s="216" t="s">
        <v>656</v>
      </c>
      <c r="X30" s="219">
        <v>6713</v>
      </c>
      <c r="Y30" s="216"/>
      <c r="Z30" s="216"/>
      <c r="AA30" s="218">
        <v>6699</v>
      </c>
      <c r="AB30" s="218"/>
      <c r="AC30" s="216"/>
      <c r="AD30" s="218"/>
      <c r="AE30" s="218"/>
      <c r="AF30" s="220" t="s">
        <v>646</v>
      </c>
      <c r="AG30" s="216"/>
      <c r="AH30" s="216"/>
      <c r="AI30" s="216"/>
      <c r="AJ30" s="216"/>
      <c r="AK30" s="216"/>
      <c r="AL30" s="216"/>
      <c r="AM30" s="216"/>
      <c r="AN30" s="216"/>
      <c r="AO30" s="220" t="s">
        <v>646</v>
      </c>
      <c r="AP30" s="216"/>
      <c r="AQ30" s="216"/>
      <c r="AR30" s="216"/>
      <c r="AS30" s="216"/>
      <c r="AT30" s="216"/>
      <c r="AU30" s="216"/>
      <c r="AV30" s="216"/>
    </row>
    <row r="31" spans="1:49" ht="105" x14ac:dyDescent="0.25">
      <c r="A31" s="215" t="s">
        <v>616</v>
      </c>
      <c r="B31" s="209" t="s">
        <v>663</v>
      </c>
      <c r="C31" s="216" t="s">
        <v>608</v>
      </c>
      <c r="D31" s="210" t="s">
        <v>657</v>
      </c>
      <c r="E31" s="208">
        <v>1</v>
      </c>
      <c r="F31" s="208" t="s">
        <v>395</v>
      </c>
      <c r="G31" s="208" t="s">
        <v>395</v>
      </c>
      <c r="H31" s="208" t="s">
        <v>395</v>
      </c>
      <c r="I31" s="208" t="s">
        <v>395</v>
      </c>
      <c r="J31" s="208" t="s">
        <v>395</v>
      </c>
      <c r="K31" s="208" t="s">
        <v>395</v>
      </c>
      <c r="L31" s="208" t="s">
        <v>395</v>
      </c>
      <c r="M31" s="211" t="s">
        <v>607</v>
      </c>
      <c r="N31" s="217" t="s">
        <v>617</v>
      </c>
      <c r="O31" s="216" t="s">
        <v>664</v>
      </c>
      <c r="P31" s="218">
        <v>1155</v>
      </c>
      <c r="Q31" s="216" t="s">
        <v>556</v>
      </c>
      <c r="R31" s="218">
        <v>1155</v>
      </c>
      <c r="S31" s="216" t="s">
        <v>618</v>
      </c>
      <c r="T31" s="216" t="s">
        <v>619</v>
      </c>
      <c r="U31" s="216">
        <v>1</v>
      </c>
      <c r="V31" s="216">
        <v>1</v>
      </c>
      <c r="W31" s="216" t="s">
        <v>620</v>
      </c>
      <c r="X31" s="219">
        <v>1155</v>
      </c>
      <c r="Y31" s="216"/>
      <c r="Z31" s="216"/>
      <c r="AA31" s="218"/>
      <c r="AB31" s="218">
        <v>1155</v>
      </c>
      <c r="AC31" s="216" t="s">
        <v>620</v>
      </c>
      <c r="AD31" s="218">
        <v>1386</v>
      </c>
      <c r="AE31" s="218">
        <v>1386</v>
      </c>
      <c r="AF31" s="220" t="s">
        <v>621</v>
      </c>
      <c r="AG31" s="216" t="s">
        <v>622</v>
      </c>
      <c r="AH31" s="216" t="s">
        <v>623</v>
      </c>
      <c r="AI31" s="216" t="s">
        <v>623</v>
      </c>
      <c r="AJ31" s="216" t="s">
        <v>624</v>
      </c>
      <c r="AK31" s="216" t="s">
        <v>625</v>
      </c>
      <c r="AL31" s="216" t="s">
        <v>626</v>
      </c>
      <c r="AM31" s="216" t="s">
        <v>627</v>
      </c>
      <c r="AN31" s="216" t="s">
        <v>625</v>
      </c>
      <c r="AO31" s="220" t="s">
        <v>628</v>
      </c>
      <c r="AP31" s="216" t="s">
        <v>629</v>
      </c>
      <c r="AQ31" s="216" t="s">
        <v>630</v>
      </c>
      <c r="AR31" s="216" t="s">
        <v>629</v>
      </c>
      <c r="AS31" s="216" t="s">
        <v>631</v>
      </c>
      <c r="AT31" s="216" t="s">
        <v>632</v>
      </c>
      <c r="AU31" s="216"/>
      <c r="AV31" s="216" t="s">
        <v>633</v>
      </c>
      <c r="AW31" s="205">
        <v>0.65200000000000002</v>
      </c>
    </row>
    <row r="32" spans="1:49" ht="60" x14ac:dyDescent="0.25">
      <c r="A32" s="222">
        <v>2</v>
      </c>
      <c r="B32" s="209" t="s">
        <v>663</v>
      </c>
      <c r="C32" s="209" t="s">
        <v>608</v>
      </c>
      <c r="D32" s="210" t="s">
        <v>657</v>
      </c>
      <c r="E32" s="208">
        <v>1</v>
      </c>
      <c r="F32" s="208" t="s">
        <v>395</v>
      </c>
      <c r="G32" s="208" t="s">
        <v>395</v>
      </c>
      <c r="H32" s="208" t="s">
        <v>395</v>
      </c>
      <c r="I32" s="208" t="s">
        <v>395</v>
      </c>
      <c r="J32" s="208" t="s">
        <v>395</v>
      </c>
      <c r="K32" s="208" t="s">
        <v>395</v>
      </c>
      <c r="L32" s="208" t="s">
        <v>395</v>
      </c>
      <c r="M32" s="211" t="s">
        <v>607</v>
      </c>
      <c r="N32" s="209" t="s">
        <v>612</v>
      </c>
      <c r="O32" s="209" t="s">
        <v>663</v>
      </c>
      <c r="P32" s="212">
        <v>220</v>
      </c>
      <c r="Q32" s="209" t="s">
        <v>556</v>
      </c>
      <c r="R32" s="212">
        <v>220</v>
      </c>
      <c r="S32" s="211" t="s">
        <v>609</v>
      </c>
      <c r="T32" s="211" t="s">
        <v>609</v>
      </c>
      <c r="U32" s="208">
        <v>3</v>
      </c>
      <c r="V32" s="208">
        <v>3</v>
      </c>
      <c r="W32" s="211" t="s">
        <v>613</v>
      </c>
      <c r="X32" s="212">
        <v>210</v>
      </c>
      <c r="Y32" s="221"/>
      <c r="Z32" s="221"/>
      <c r="AA32" s="221"/>
      <c r="AB32" s="212">
        <v>210</v>
      </c>
      <c r="AC32" s="211" t="s">
        <v>613</v>
      </c>
      <c r="AD32" s="212">
        <v>210</v>
      </c>
      <c r="AE32" s="212">
        <v>210</v>
      </c>
      <c r="AF32" s="208"/>
      <c r="AG32" s="211"/>
      <c r="AH32" s="213"/>
      <c r="AI32" s="213"/>
      <c r="AJ32" s="213"/>
      <c r="AK32" s="213"/>
      <c r="AL32" s="211"/>
      <c r="AM32" s="211"/>
      <c r="AN32" s="213"/>
      <c r="AO32" s="211"/>
      <c r="AP32" s="213"/>
      <c r="AQ32" s="213">
        <v>44461</v>
      </c>
      <c r="AR32" s="213"/>
      <c r="AS32" s="213">
        <v>44484</v>
      </c>
      <c r="AT32" s="213">
        <v>44498</v>
      </c>
      <c r="AU32" s="211"/>
      <c r="AV32" s="211"/>
      <c r="AW32" s="204">
        <v>0.21</v>
      </c>
    </row>
    <row r="33" spans="1:49" x14ac:dyDescent="0.25">
      <c r="A33" s="221"/>
      <c r="B33" s="221"/>
      <c r="C33" s="221"/>
      <c r="D33" s="208"/>
      <c r="E33" s="208"/>
      <c r="F33" s="208"/>
      <c r="G33" s="208"/>
      <c r="H33" s="208"/>
      <c r="I33" s="208"/>
      <c r="J33" s="208"/>
      <c r="K33" s="208"/>
      <c r="L33" s="208"/>
      <c r="M33" s="221"/>
      <c r="N33" s="221"/>
      <c r="O33" s="221"/>
      <c r="P33" s="221"/>
      <c r="Q33" s="221"/>
      <c r="R33" s="221"/>
      <c r="S33" s="221"/>
      <c r="T33" s="221"/>
      <c r="U33" s="221"/>
      <c r="V33" s="221"/>
      <c r="W33" s="211" t="s">
        <v>614</v>
      </c>
      <c r="X33" s="212">
        <v>219</v>
      </c>
      <c r="Y33" s="221"/>
      <c r="Z33" s="221"/>
      <c r="AA33" s="221"/>
      <c r="AB33" s="221"/>
      <c r="AC33" s="221"/>
      <c r="AD33" s="221"/>
      <c r="AE33" s="221"/>
      <c r="AF33" s="208"/>
      <c r="AG33" s="211"/>
      <c r="AH33" s="213"/>
      <c r="AI33" s="213"/>
      <c r="AJ33" s="213"/>
      <c r="AK33" s="213"/>
      <c r="AL33" s="211"/>
      <c r="AM33" s="211"/>
      <c r="AN33" s="213"/>
      <c r="AO33" s="211"/>
      <c r="AP33" s="213"/>
      <c r="AQ33" s="221"/>
      <c r="AR33" s="221"/>
      <c r="AS33" s="221"/>
      <c r="AT33" s="221"/>
      <c r="AU33" s="221"/>
      <c r="AV33" s="221"/>
    </row>
    <row r="34" spans="1:49" x14ac:dyDescent="0.25">
      <c r="A34" s="221"/>
      <c r="B34" s="221"/>
      <c r="C34" s="221"/>
      <c r="D34" s="208"/>
      <c r="E34" s="208"/>
      <c r="F34" s="208"/>
      <c r="G34" s="208"/>
      <c r="H34" s="208"/>
      <c r="I34" s="208"/>
      <c r="J34" s="208"/>
      <c r="K34" s="208"/>
      <c r="L34" s="208"/>
      <c r="M34" s="221"/>
      <c r="N34" s="221"/>
      <c r="O34" s="221"/>
      <c r="P34" s="221"/>
      <c r="Q34" s="221"/>
      <c r="R34" s="221"/>
      <c r="S34" s="221"/>
      <c r="T34" s="221"/>
      <c r="U34" s="221"/>
      <c r="V34" s="221"/>
      <c r="W34" s="211" t="s">
        <v>615</v>
      </c>
      <c r="X34" s="212">
        <v>216</v>
      </c>
      <c r="Y34" s="221"/>
      <c r="Z34" s="221"/>
      <c r="AA34" s="221"/>
      <c r="AB34" s="221"/>
      <c r="AC34" s="221"/>
      <c r="AD34" s="221"/>
      <c r="AE34" s="221"/>
      <c r="AF34" s="208"/>
      <c r="AG34" s="211"/>
      <c r="AH34" s="213"/>
      <c r="AI34" s="213"/>
      <c r="AJ34" s="213"/>
      <c r="AK34" s="213"/>
      <c r="AL34" s="211"/>
      <c r="AM34" s="211"/>
      <c r="AN34" s="213"/>
      <c r="AO34" s="211"/>
      <c r="AP34" s="213"/>
      <c r="AQ34" s="221"/>
      <c r="AR34" s="223"/>
      <c r="AS34" s="223"/>
      <c r="AT34" s="223"/>
      <c r="AU34" s="221"/>
      <c r="AV34" s="221"/>
    </row>
    <row r="35" spans="1:49" ht="60" x14ac:dyDescent="0.25">
      <c r="A35" s="225" t="s">
        <v>666</v>
      </c>
      <c r="B35" s="226" t="s">
        <v>667</v>
      </c>
      <c r="C35" s="227" t="s">
        <v>608</v>
      </c>
      <c r="D35" s="228" t="s">
        <v>668</v>
      </c>
      <c r="E35" s="229">
        <v>1</v>
      </c>
      <c r="F35" s="229" t="s">
        <v>395</v>
      </c>
      <c r="G35" s="229" t="s">
        <v>395</v>
      </c>
      <c r="H35" s="229" t="s">
        <v>395</v>
      </c>
      <c r="I35" s="229" t="s">
        <v>395</v>
      </c>
      <c r="J35" s="229" t="s">
        <v>395</v>
      </c>
      <c r="K35" s="229" t="s">
        <v>395</v>
      </c>
      <c r="L35" s="229" t="s">
        <v>395</v>
      </c>
      <c r="M35" s="230" t="s">
        <v>607</v>
      </c>
      <c r="N35" s="230" t="s">
        <v>669</v>
      </c>
      <c r="O35" s="227" t="s">
        <v>664</v>
      </c>
      <c r="P35" s="231">
        <v>1679</v>
      </c>
      <c r="Q35" s="227" t="s">
        <v>556</v>
      </c>
      <c r="R35" s="231">
        <v>1679</v>
      </c>
      <c r="S35" s="227" t="s">
        <v>618</v>
      </c>
      <c r="T35" s="227" t="s">
        <v>619</v>
      </c>
      <c r="U35" s="227">
        <v>1</v>
      </c>
      <c r="V35" s="227">
        <v>1</v>
      </c>
      <c r="W35" s="227" t="s">
        <v>670</v>
      </c>
      <c r="X35" s="231">
        <v>1609</v>
      </c>
      <c r="Y35" s="232"/>
      <c r="Z35" s="227">
        <v>1</v>
      </c>
      <c r="AA35" s="231">
        <v>1609</v>
      </c>
      <c r="AB35" s="231">
        <v>1609</v>
      </c>
      <c r="AC35" s="227" t="s">
        <v>670</v>
      </c>
      <c r="AD35" s="231">
        <v>1931</v>
      </c>
      <c r="AE35" s="231">
        <v>1931</v>
      </c>
      <c r="AF35" s="228" t="s">
        <v>671</v>
      </c>
      <c r="AG35" s="227" t="s">
        <v>638</v>
      </c>
      <c r="AH35" s="227" t="s">
        <v>672</v>
      </c>
      <c r="AI35" s="227" t="s">
        <v>673</v>
      </c>
      <c r="AJ35" s="227" t="s">
        <v>674</v>
      </c>
      <c r="AK35" s="227" t="s">
        <v>675</v>
      </c>
      <c r="AL35" s="227" t="s">
        <v>626</v>
      </c>
      <c r="AM35" s="227" t="s">
        <v>627</v>
      </c>
      <c r="AN35" s="227" t="s">
        <v>675</v>
      </c>
      <c r="AO35" s="228" t="s">
        <v>676</v>
      </c>
      <c r="AP35" s="227" t="s">
        <v>677</v>
      </c>
      <c r="AQ35" s="227" t="s">
        <v>678</v>
      </c>
      <c r="AR35" s="227" t="s">
        <v>679</v>
      </c>
      <c r="AS35" s="227" t="s">
        <v>679</v>
      </c>
      <c r="AT35" s="227" t="s">
        <v>680</v>
      </c>
      <c r="AU35" s="232"/>
      <c r="AV35" s="227" t="s">
        <v>681</v>
      </c>
      <c r="AW35" s="16"/>
    </row>
    <row r="36" spans="1:49" ht="60" x14ac:dyDescent="0.25">
      <c r="A36" s="225">
        <v>3</v>
      </c>
      <c r="B36" s="226" t="s">
        <v>667</v>
      </c>
      <c r="C36" s="227" t="s">
        <v>608</v>
      </c>
      <c r="D36" s="228" t="s">
        <v>668</v>
      </c>
      <c r="E36" s="229">
        <v>1</v>
      </c>
      <c r="F36" s="229" t="s">
        <v>395</v>
      </c>
      <c r="G36" s="229" t="s">
        <v>395</v>
      </c>
      <c r="H36" s="229" t="s">
        <v>395</v>
      </c>
      <c r="I36" s="229" t="s">
        <v>395</v>
      </c>
      <c r="J36" s="229" t="s">
        <v>395</v>
      </c>
      <c r="K36" s="229" t="s">
        <v>395</v>
      </c>
      <c r="L36" s="229" t="s">
        <v>395</v>
      </c>
      <c r="M36" s="230" t="s">
        <v>607</v>
      </c>
      <c r="N36" s="230" t="s">
        <v>688</v>
      </c>
      <c r="O36" s="237" t="s">
        <v>663</v>
      </c>
      <c r="P36" s="231">
        <v>220</v>
      </c>
      <c r="Q36" s="227" t="s">
        <v>556</v>
      </c>
      <c r="R36" s="231">
        <v>220</v>
      </c>
      <c r="S36" s="238" t="s">
        <v>609</v>
      </c>
      <c r="T36" s="238" t="s">
        <v>609</v>
      </c>
      <c r="U36" s="227">
        <v>1</v>
      </c>
      <c r="V36" s="227">
        <v>1</v>
      </c>
      <c r="W36" s="227" t="s">
        <v>689</v>
      </c>
      <c r="X36" s="231">
        <v>140</v>
      </c>
      <c r="Y36" s="232"/>
      <c r="Z36" s="227"/>
      <c r="AA36" s="227"/>
      <c r="AB36" s="231">
        <v>140</v>
      </c>
      <c r="AC36" s="227" t="s">
        <v>689</v>
      </c>
      <c r="AD36" s="231">
        <v>168</v>
      </c>
      <c r="AE36" s="231">
        <v>168</v>
      </c>
      <c r="AF36" s="228"/>
      <c r="AG36" s="227"/>
      <c r="AH36" s="227"/>
      <c r="AI36" s="227"/>
      <c r="AJ36" s="227"/>
      <c r="AK36" s="227"/>
      <c r="AL36" s="227"/>
      <c r="AM36" s="227"/>
      <c r="AN36" s="227"/>
      <c r="AO36" s="228"/>
      <c r="AP36" s="227"/>
      <c r="AQ36" s="227"/>
      <c r="AR36" s="227"/>
      <c r="AS36" s="227"/>
      <c r="AT36" s="227"/>
      <c r="AU36" s="232"/>
      <c r="AV36" s="227" t="s">
        <v>690</v>
      </c>
      <c r="AW36" s="16"/>
    </row>
    <row r="37" spans="1:49" ht="60" x14ac:dyDescent="0.25">
      <c r="A37" s="228" t="s">
        <v>691</v>
      </c>
      <c r="B37" s="226" t="s">
        <v>667</v>
      </c>
      <c r="C37" s="227" t="s">
        <v>608</v>
      </c>
      <c r="D37" s="228" t="s">
        <v>668</v>
      </c>
      <c r="E37" s="229">
        <v>1</v>
      </c>
      <c r="F37" s="229" t="s">
        <v>395</v>
      </c>
      <c r="G37" s="229" t="s">
        <v>395</v>
      </c>
      <c r="H37" s="229" t="s">
        <v>395</v>
      </c>
      <c r="I37" s="229" t="s">
        <v>395</v>
      </c>
      <c r="J37" s="229" t="s">
        <v>395</v>
      </c>
      <c r="K37" s="229" t="s">
        <v>395</v>
      </c>
      <c r="L37" s="229" t="s">
        <v>395</v>
      </c>
      <c r="M37" s="230" t="s">
        <v>607</v>
      </c>
      <c r="N37" s="227" t="s">
        <v>692</v>
      </c>
      <c r="O37" s="227" t="s">
        <v>664</v>
      </c>
      <c r="P37" s="231">
        <v>1040</v>
      </c>
      <c r="Q37" s="227" t="s">
        <v>556</v>
      </c>
      <c r="R37" s="231">
        <v>1040</v>
      </c>
      <c r="S37" s="227" t="s">
        <v>693</v>
      </c>
      <c r="T37" s="227" t="s">
        <v>619</v>
      </c>
      <c r="U37" s="227">
        <v>1</v>
      </c>
      <c r="V37" s="227">
        <v>1</v>
      </c>
      <c r="W37" s="227" t="s">
        <v>694</v>
      </c>
      <c r="X37" s="231">
        <v>916</v>
      </c>
      <c r="Y37" s="239"/>
      <c r="Z37" s="227">
        <v>1</v>
      </c>
      <c r="AA37" s="231">
        <v>916</v>
      </c>
      <c r="AB37" s="231">
        <v>916</v>
      </c>
      <c r="AC37" s="227" t="s">
        <v>694</v>
      </c>
      <c r="AD37" s="231">
        <v>1099</v>
      </c>
      <c r="AE37" s="231">
        <v>1099</v>
      </c>
      <c r="AF37" s="228" t="s">
        <v>695</v>
      </c>
      <c r="AG37" s="227" t="s">
        <v>638</v>
      </c>
      <c r="AH37" s="227" t="s">
        <v>696</v>
      </c>
      <c r="AI37" s="227" t="s">
        <v>697</v>
      </c>
      <c r="AJ37" s="227" t="s">
        <v>698</v>
      </c>
      <c r="AK37" s="227" t="s">
        <v>699</v>
      </c>
      <c r="AL37" s="227" t="s">
        <v>700</v>
      </c>
      <c r="AM37" s="227" t="s">
        <v>627</v>
      </c>
      <c r="AN37" s="227" t="s">
        <v>699</v>
      </c>
      <c r="AO37" s="228" t="s">
        <v>701</v>
      </c>
      <c r="AP37" s="227" t="s">
        <v>702</v>
      </c>
      <c r="AQ37" s="227" t="s">
        <v>703</v>
      </c>
      <c r="AR37" s="227" t="s">
        <v>704</v>
      </c>
      <c r="AS37" s="227" t="s">
        <v>704</v>
      </c>
      <c r="AT37" s="227" t="s">
        <v>705</v>
      </c>
      <c r="AU37" s="239"/>
      <c r="AV37" s="23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111"/>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117" customWidth="1"/>
    <col min="3" max="3" width="36.28515625" style="50" customWidth="1"/>
    <col min="4" max="4" width="68.85546875" style="50" customWidth="1"/>
    <col min="5"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8" t="s">
        <v>70</v>
      </c>
    </row>
    <row r="2" spans="1:8" ht="18.75" x14ac:dyDescent="0.3">
      <c r="B2" s="13" t="s">
        <v>11</v>
      </c>
    </row>
    <row r="3" spans="1:8" ht="18.75" x14ac:dyDescent="0.3">
      <c r="B3" s="13" t="s">
        <v>549</v>
      </c>
    </row>
    <row r="4" spans="1:8" x14ac:dyDescent="0.25">
      <c r="B4" s="33"/>
    </row>
    <row r="5" spans="1:8" ht="18.75" x14ac:dyDescent="0.3">
      <c r="A5" s="254" t="str">
        <f>'1. паспорт местоположение'!A5:C5</f>
        <v>Год раскрытия информации: 2025 год</v>
      </c>
      <c r="B5" s="254"/>
      <c r="C5" s="55"/>
      <c r="D5" s="55"/>
      <c r="E5" s="55"/>
      <c r="F5" s="55"/>
      <c r="G5" s="55"/>
      <c r="H5" s="55"/>
    </row>
    <row r="6" spans="1:8" ht="18.75" x14ac:dyDescent="0.3">
      <c r="A6" s="147"/>
      <c r="B6" s="147"/>
      <c r="C6" s="147"/>
      <c r="D6" s="147"/>
      <c r="E6" s="147"/>
      <c r="F6" s="147"/>
      <c r="G6" s="147"/>
      <c r="H6" s="147"/>
    </row>
    <row r="7" spans="1:8" ht="18.75" x14ac:dyDescent="0.25">
      <c r="A7" s="249" t="s">
        <v>10</v>
      </c>
      <c r="B7" s="249"/>
      <c r="C7" s="11"/>
      <c r="D7" s="11"/>
      <c r="E7" s="11"/>
      <c r="F7" s="11"/>
      <c r="G7" s="11"/>
      <c r="H7" s="11"/>
    </row>
    <row r="8" spans="1:8" ht="18.75" x14ac:dyDescent="0.25">
      <c r="A8" s="11"/>
      <c r="B8" s="11"/>
      <c r="C8" s="11"/>
      <c r="D8" s="11"/>
      <c r="E8" s="11"/>
      <c r="F8" s="11"/>
      <c r="G8" s="11"/>
      <c r="H8" s="11"/>
    </row>
    <row r="9" spans="1:8" x14ac:dyDescent="0.25">
      <c r="A9" s="254" t="str">
        <f>'1. паспорт местоположение'!A9:C9</f>
        <v>АО "Россети Тюмень"</v>
      </c>
      <c r="B9" s="254"/>
      <c r="C9" s="8"/>
      <c r="D9" s="8"/>
      <c r="E9" s="8"/>
      <c r="F9" s="8"/>
      <c r="G9" s="8"/>
      <c r="H9" s="8"/>
    </row>
    <row r="10" spans="1:8" x14ac:dyDescent="0.25">
      <c r="A10" s="246" t="s">
        <v>9</v>
      </c>
      <c r="B10" s="246"/>
      <c r="C10" s="6"/>
      <c r="D10" s="6"/>
      <c r="E10" s="6"/>
      <c r="F10" s="6"/>
      <c r="G10" s="6"/>
      <c r="H10" s="6"/>
    </row>
    <row r="11" spans="1:8" ht="18.75" x14ac:dyDescent="0.25">
      <c r="A11" s="11"/>
      <c r="B11" s="11"/>
      <c r="C11" s="11"/>
      <c r="D11" s="11"/>
      <c r="E11" s="11"/>
      <c r="F11" s="11"/>
      <c r="G11" s="11"/>
      <c r="H11" s="11"/>
    </row>
    <row r="12" spans="1:8" ht="22.5" customHeight="1" x14ac:dyDescent="0.25">
      <c r="A12" s="254" t="str">
        <f>'1. паспорт местоположение'!A12:C12</f>
        <v>L_PK1100.07.03</v>
      </c>
      <c r="B12" s="254"/>
      <c r="C12" s="8"/>
      <c r="D12" s="8"/>
      <c r="E12" s="8"/>
      <c r="F12" s="8"/>
      <c r="G12" s="8"/>
      <c r="H12" s="8"/>
    </row>
    <row r="13" spans="1:8" x14ac:dyDescent="0.25">
      <c r="A13" s="246" t="s">
        <v>8</v>
      </c>
      <c r="B13" s="246"/>
      <c r="C13" s="6"/>
      <c r="D13" s="6"/>
      <c r="E13" s="6"/>
      <c r="F13" s="6"/>
      <c r="G13" s="6"/>
      <c r="H13" s="6"/>
    </row>
    <row r="14" spans="1:8" ht="18.75" x14ac:dyDescent="0.25">
      <c r="A14" s="10"/>
      <c r="B14" s="10"/>
      <c r="C14" s="172"/>
      <c r="D14" s="10"/>
      <c r="E14" s="10"/>
      <c r="F14" s="10"/>
      <c r="G14" s="10"/>
      <c r="H14" s="10"/>
    </row>
    <row r="15" spans="1:8" ht="201.75" customHeight="1" x14ac:dyDescent="0.25">
      <c r="A15" s="251"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251"/>
      <c r="C15" s="172"/>
      <c r="D15" s="8"/>
      <c r="E15" s="8"/>
      <c r="F15" s="8"/>
      <c r="G15" s="8"/>
      <c r="H15" s="8"/>
    </row>
    <row r="16" spans="1:8" x14ac:dyDescent="0.25">
      <c r="A16" s="246" t="s">
        <v>7</v>
      </c>
      <c r="B16" s="246"/>
      <c r="C16" s="172"/>
      <c r="D16" s="6"/>
      <c r="E16" s="6"/>
      <c r="F16" s="6"/>
      <c r="G16" s="6"/>
      <c r="H16" s="6"/>
    </row>
    <row r="17" spans="1:4" x14ac:dyDescent="0.25">
      <c r="B17" s="118"/>
    </row>
    <row r="18" spans="1:4" ht="33.75" customHeight="1" x14ac:dyDescent="0.25">
      <c r="A18" s="401" t="s">
        <v>531</v>
      </c>
      <c r="B18" s="402"/>
    </row>
    <row r="19" spans="1:4" x14ac:dyDescent="0.25">
      <c r="B19" s="33"/>
    </row>
    <row r="20" spans="1:4" ht="16.5" thickBot="1" x14ac:dyDescent="0.3">
      <c r="B20" s="119"/>
    </row>
    <row r="21" spans="1:4" ht="244.5" customHeight="1" thickBot="1" x14ac:dyDescent="0.3">
      <c r="A21" s="120" t="s">
        <v>402</v>
      </c>
      <c r="B21" s="168" t="str">
        <f>A15</f>
        <v>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row>
    <row r="22" spans="1:4" ht="27.75" customHeight="1" thickBot="1" x14ac:dyDescent="0.3">
      <c r="A22" s="120" t="s">
        <v>403</v>
      </c>
      <c r="B22" s="236" t="s">
        <v>687</v>
      </c>
    </row>
    <row r="23" spans="1:4" ht="22.5" customHeight="1" thickBot="1" x14ac:dyDescent="0.3">
      <c r="A23" s="120" t="s">
        <v>368</v>
      </c>
      <c r="B23" s="169" t="s">
        <v>554</v>
      </c>
      <c r="C23" s="172"/>
      <c r="D23" s="173"/>
    </row>
    <row r="24" spans="1:4" ht="24.75" customHeight="1" thickBot="1" x14ac:dyDescent="0.3">
      <c r="A24" s="120" t="s">
        <v>404</v>
      </c>
      <c r="B24" s="169" t="s">
        <v>684</v>
      </c>
      <c r="C24" s="172"/>
      <c r="D24" s="173"/>
    </row>
    <row r="25" spans="1:4" ht="28.5" customHeight="1" thickBot="1" x14ac:dyDescent="0.3">
      <c r="A25" s="122" t="s">
        <v>405</v>
      </c>
      <c r="B25" s="168">
        <v>2028</v>
      </c>
      <c r="C25" s="172"/>
      <c r="D25" s="173"/>
    </row>
    <row r="26" spans="1:4" ht="37.5" customHeight="1" thickBot="1" x14ac:dyDescent="0.3">
      <c r="A26" s="123" t="s">
        <v>406</v>
      </c>
      <c r="B26" s="170" t="s">
        <v>717</v>
      </c>
      <c r="C26" s="172"/>
      <c r="D26" s="173"/>
    </row>
    <row r="27" spans="1:4" ht="29.25" thickBot="1" x14ac:dyDescent="0.3">
      <c r="A27" s="130" t="s">
        <v>600</v>
      </c>
      <c r="B27" s="224">
        <v>9.6486607652591729</v>
      </c>
      <c r="D27" s="173"/>
    </row>
    <row r="28" spans="1:4" ht="16.5" thickBot="1" x14ac:dyDescent="0.3">
      <c r="A28" s="125" t="s">
        <v>407</v>
      </c>
      <c r="B28" s="196" t="s">
        <v>556</v>
      </c>
    </row>
    <row r="29" spans="1:4" ht="29.25" thickBot="1" x14ac:dyDescent="0.3">
      <c r="A29" s="131" t="s">
        <v>408</v>
      </c>
      <c r="B29" s="200">
        <v>6.0325000000000006</v>
      </c>
    </row>
    <row r="30" spans="1:4" ht="29.25" thickBot="1" x14ac:dyDescent="0.3">
      <c r="A30" s="131" t="s">
        <v>409</v>
      </c>
      <c r="B30" s="201">
        <v>6.0325000000000006</v>
      </c>
    </row>
    <row r="31" spans="1:4" ht="16.5" thickBot="1" x14ac:dyDescent="0.3">
      <c r="A31" s="125" t="s">
        <v>410</v>
      </c>
      <c r="B31" s="171"/>
    </row>
    <row r="32" spans="1:4" ht="29.25" thickBot="1" x14ac:dyDescent="0.3">
      <c r="A32" s="131" t="s">
        <v>411</v>
      </c>
      <c r="B32" s="125"/>
    </row>
    <row r="33" spans="1:2" ht="16.5" thickBot="1" x14ac:dyDescent="0.3">
      <c r="A33" s="125" t="s">
        <v>412</v>
      </c>
      <c r="B33" s="166"/>
    </row>
    <row r="34" spans="1:2" ht="16.5" thickBot="1" x14ac:dyDescent="0.3">
      <c r="A34" s="125" t="s">
        <v>413</v>
      </c>
      <c r="B34" s="166"/>
    </row>
    <row r="35" spans="1:2" ht="16.5" thickBot="1" x14ac:dyDescent="0.3">
      <c r="A35" s="125" t="s">
        <v>414</v>
      </c>
      <c r="B35" s="166"/>
    </row>
    <row r="36" spans="1:2" ht="16.5" thickBot="1" x14ac:dyDescent="0.3">
      <c r="A36" s="125" t="s">
        <v>415</v>
      </c>
      <c r="B36" s="166"/>
    </row>
    <row r="37" spans="1:2" ht="29.25" thickBot="1" x14ac:dyDescent="0.3">
      <c r="A37" s="131" t="s">
        <v>416</v>
      </c>
      <c r="B37" s="125"/>
    </row>
    <row r="38" spans="1:2" ht="16.5" thickBot="1" x14ac:dyDescent="0.3">
      <c r="A38" s="125" t="s">
        <v>412</v>
      </c>
      <c r="B38" s="125"/>
    </row>
    <row r="39" spans="1:2" ht="16.5" thickBot="1" x14ac:dyDescent="0.3">
      <c r="A39" s="125" t="s">
        <v>413</v>
      </c>
      <c r="B39" s="125"/>
    </row>
    <row r="40" spans="1:2" ht="16.5" thickBot="1" x14ac:dyDescent="0.3">
      <c r="A40" s="125" t="s">
        <v>414</v>
      </c>
      <c r="B40" s="125"/>
    </row>
    <row r="41" spans="1:2" ht="16.5" thickBot="1" x14ac:dyDescent="0.3">
      <c r="A41" s="125" t="s">
        <v>415</v>
      </c>
      <c r="B41" s="125"/>
    </row>
    <row r="42" spans="1:2" ht="29.25" thickBot="1" x14ac:dyDescent="0.3">
      <c r="A42" s="131" t="s">
        <v>417</v>
      </c>
      <c r="B42" s="199">
        <f>B43+B47+B51+B55+B59+B63+B67+B71</f>
        <v>6.0325000000000006</v>
      </c>
    </row>
    <row r="43" spans="1:2" ht="30.75" thickBot="1" x14ac:dyDescent="0.3">
      <c r="A43" s="125" t="s">
        <v>601</v>
      </c>
      <c r="B43" s="199">
        <v>0.104</v>
      </c>
    </row>
    <row r="44" spans="1:2" ht="16.5" thickBot="1" x14ac:dyDescent="0.3">
      <c r="A44" s="125" t="s">
        <v>413</v>
      </c>
      <c r="B44" s="198">
        <f>B43/B27*100</f>
        <v>1.0778697948886429</v>
      </c>
    </row>
    <row r="45" spans="1:2" ht="16.5" thickBot="1" x14ac:dyDescent="0.3">
      <c r="A45" s="125" t="s">
        <v>414</v>
      </c>
      <c r="B45" s="125">
        <v>0.104</v>
      </c>
    </row>
    <row r="46" spans="1:2" ht="16.5" thickBot="1" x14ac:dyDescent="0.3">
      <c r="A46" s="125" t="s">
        <v>415</v>
      </c>
      <c r="B46" s="125">
        <v>8.6999999999999994E-2</v>
      </c>
    </row>
    <row r="47" spans="1:2" ht="30.75" thickBot="1" x14ac:dyDescent="0.3">
      <c r="A47" s="125" t="s">
        <v>602</v>
      </c>
      <c r="B47" s="125">
        <v>0.79700000000000004</v>
      </c>
    </row>
    <row r="48" spans="1:2" ht="16.5" thickBot="1" x14ac:dyDescent="0.3">
      <c r="A48" s="125" t="s">
        <v>413</v>
      </c>
      <c r="B48" s="198">
        <f>B47/B27*100</f>
        <v>8.2602137165985408</v>
      </c>
    </row>
    <row r="49" spans="1:2" ht="16.5" thickBot="1" x14ac:dyDescent="0.3">
      <c r="A49" s="125" t="s">
        <v>414</v>
      </c>
      <c r="B49" s="199">
        <v>0.79730000000000001</v>
      </c>
    </row>
    <row r="50" spans="1:2" ht="16.5" thickBot="1" x14ac:dyDescent="0.3">
      <c r="A50" s="125" t="s">
        <v>415</v>
      </c>
      <c r="B50" s="199">
        <v>0.66439999999999999</v>
      </c>
    </row>
    <row r="51" spans="1:2" ht="30.75" thickBot="1" x14ac:dyDescent="0.3">
      <c r="A51" s="125" t="s">
        <v>603</v>
      </c>
      <c r="B51" s="125">
        <v>1.0720000000000001</v>
      </c>
    </row>
    <row r="52" spans="1:2" ht="16.5" thickBot="1" x14ac:dyDescent="0.3">
      <c r="A52" s="125" t="s">
        <v>413</v>
      </c>
      <c r="B52" s="198">
        <f>B51/B27*100</f>
        <v>11.11035019346755</v>
      </c>
    </row>
    <row r="53" spans="1:2" ht="16.5" thickBot="1" x14ac:dyDescent="0.3">
      <c r="A53" s="125" t="s">
        <v>414</v>
      </c>
      <c r="B53" s="199">
        <v>0.98909999999999998</v>
      </c>
    </row>
    <row r="54" spans="1:2" ht="16.5" thickBot="1" x14ac:dyDescent="0.3">
      <c r="A54" s="125" t="s">
        <v>415</v>
      </c>
      <c r="B54" s="199">
        <v>0.82410000000000005</v>
      </c>
    </row>
    <row r="55" spans="1:2" ht="30.75" thickBot="1" x14ac:dyDescent="0.3">
      <c r="A55" s="125" t="s">
        <v>604</v>
      </c>
      <c r="B55" s="125">
        <v>0.65200000000000002</v>
      </c>
    </row>
    <row r="56" spans="1:2" ht="16.5" thickBot="1" x14ac:dyDescent="0.3">
      <c r="A56" s="125" t="s">
        <v>413</v>
      </c>
      <c r="B56" s="198">
        <f>B55/B27*100</f>
        <v>6.7574144833403373</v>
      </c>
    </row>
    <row r="57" spans="1:2" ht="16.5" thickBot="1" x14ac:dyDescent="0.3">
      <c r="A57" s="125" t="s">
        <v>414</v>
      </c>
      <c r="B57" s="125">
        <v>0.65200000000000002</v>
      </c>
    </row>
    <row r="58" spans="1:2" ht="16.5" thickBot="1" x14ac:dyDescent="0.3">
      <c r="A58" s="125" t="s">
        <v>415</v>
      </c>
      <c r="B58" s="125">
        <v>0.54300000000000004</v>
      </c>
    </row>
    <row r="59" spans="1:2" ht="30.75" thickBot="1" x14ac:dyDescent="0.3">
      <c r="A59" s="125" t="s">
        <v>605</v>
      </c>
      <c r="B59" s="125">
        <v>0.21</v>
      </c>
    </row>
    <row r="60" spans="1:2" ht="16.5" thickBot="1" x14ac:dyDescent="0.3">
      <c r="A60" s="125" t="s">
        <v>413</v>
      </c>
      <c r="B60" s="198">
        <f>B59/B27*100</f>
        <v>2.1764678550636058</v>
      </c>
    </row>
    <row r="61" spans="1:2" ht="16.5" thickBot="1" x14ac:dyDescent="0.3">
      <c r="A61" s="125" t="s">
        <v>414</v>
      </c>
      <c r="B61" s="125">
        <v>0.21</v>
      </c>
    </row>
    <row r="62" spans="1:2" ht="16.5" thickBot="1" x14ac:dyDescent="0.3">
      <c r="A62" s="125" t="s">
        <v>415</v>
      </c>
      <c r="B62" s="125">
        <v>0.21</v>
      </c>
    </row>
    <row r="63" spans="1:2" ht="47.25" customHeight="1" thickBot="1" x14ac:dyDescent="0.3">
      <c r="A63" s="125" t="s">
        <v>665</v>
      </c>
      <c r="B63" s="199">
        <v>1.9308000000000001</v>
      </c>
    </row>
    <row r="64" spans="1:2" ht="16.5" thickBot="1" x14ac:dyDescent="0.3">
      <c r="A64" s="125" t="s">
        <v>413</v>
      </c>
      <c r="B64" s="198">
        <f>B63/B27*100</f>
        <v>20.011067307413381</v>
      </c>
    </row>
    <row r="65" spans="1:2" ht="16.5" thickBot="1" x14ac:dyDescent="0.3">
      <c r="A65" s="125" t="s">
        <v>414</v>
      </c>
      <c r="B65" s="199">
        <v>1.9308000000000001</v>
      </c>
    </row>
    <row r="66" spans="1:2" ht="16.5" thickBot="1" x14ac:dyDescent="0.3">
      <c r="A66" s="125" t="s">
        <v>415</v>
      </c>
      <c r="B66" s="199">
        <f>B65/1.2</f>
        <v>1.6090000000000002</v>
      </c>
    </row>
    <row r="67" spans="1:2" ht="47.25" customHeight="1" thickBot="1" x14ac:dyDescent="0.3">
      <c r="A67" s="125" t="s">
        <v>706</v>
      </c>
      <c r="B67" s="199">
        <v>0.16769999999999999</v>
      </c>
    </row>
    <row r="68" spans="1:2" ht="16.5" thickBot="1" x14ac:dyDescent="0.3">
      <c r="A68" s="125" t="s">
        <v>413</v>
      </c>
      <c r="B68" s="198">
        <f>B67/B27*100</f>
        <v>1.7380650442579364</v>
      </c>
    </row>
    <row r="69" spans="1:2" ht="16.5" thickBot="1" x14ac:dyDescent="0.3">
      <c r="A69" s="125" t="s">
        <v>414</v>
      </c>
      <c r="B69" s="199">
        <v>0.16769999999999999</v>
      </c>
    </row>
    <row r="70" spans="1:2" ht="16.5" thickBot="1" x14ac:dyDescent="0.3">
      <c r="A70" s="125" t="s">
        <v>415</v>
      </c>
      <c r="B70" s="199">
        <v>0.13975000000000001</v>
      </c>
    </row>
    <row r="71" spans="1:2" ht="47.25" customHeight="1" thickBot="1" x14ac:dyDescent="0.3">
      <c r="A71" s="125" t="s">
        <v>707</v>
      </c>
      <c r="B71" s="199">
        <v>1.099</v>
      </c>
    </row>
    <row r="72" spans="1:2" ht="16.5" thickBot="1" x14ac:dyDescent="0.3">
      <c r="A72" s="125" t="s">
        <v>413</v>
      </c>
      <c r="B72" s="198">
        <f>B71/B27*100</f>
        <v>11.39018177483287</v>
      </c>
    </row>
    <row r="73" spans="1:2" ht="16.5" thickBot="1" x14ac:dyDescent="0.3">
      <c r="A73" s="125" t="s">
        <v>414</v>
      </c>
      <c r="B73" s="199">
        <v>0</v>
      </c>
    </row>
    <row r="74" spans="1:2" ht="16.5" thickBot="1" x14ac:dyDescent="0.3">
      <c r="A74" s="125" t="s">
        <v>415</v>
      </c>
      <c r="B74" s="199">
        <v>0.76637500000000003</v>
      </c>
    </row>
    <row r="75" spans="1:2" ht="29.25" thickBot="1" x14ac:dyDescent="0.3">
      <c r="A75" s="124" t="s">
        <v>418</v>
      </c>
      <c r="B75" s="132"/>
    </row>
    <row r="76" spans="1:2" ht="16.5" thickBot="1" x14ac:dyDescent="0.3">
      <c r="A76" s="126" t="s">
        <v>410</v>
      </c>
      <c r="B76" s="132"/>
    </row>
    <row r="77" spans="1:2" ht="16.5" thickBot="1" x14ac:dyDescent="0.3">
      <c r="A77" s="126" t="s">
        <v>419</v>
      </c>
      <c r="B77" s="132"/>
    </row>
    <row r="78" spans="1:2" ht="16.5" thickBot="1" x14ac:dyDescent="0.3">
      <c r="A78" s="126" t="s">
        <v>420</v>
      </c>
      <c r="B78" s="132"/>
    </row>
    <row r="79" spans="1:2" ht="16.5" thickBot="1" x14ac:dyDescent="0.3">
      <c r="A79" s="126" t="s">
        <v>421</v>
      </c>
      <c r="B79" s="132"/>
    </row>
    <row r="80" spans="1:2" ht="16.5" thickBot="1" x14ac:dyDescent="0.3">
      <c r="A80" s="122" t="s">
        <v>422</v>
      </c>
      <c r="B80" s="133"/>
    </row>
    <row r="81" spans="1:4" ht="16.5" thickBot="1" x14ac:dyDescent="0.3">
      <c r="A81" s="122" t="s">
        <v>423</v>
      </c>
      <c r="B81" s="175"/>
    </row>
    <row r="82" spans="1:4" ht="16.5" thickBot="1" x14ac:dyDescent="0.3">
      <c r="A82" s="122" t="s">
        <v>424</v>
      </c>
      <c r="B82" s="175"/>
    </row>
    <row r="83" spans="1:4" ht="16.5" thickBot="1" x14ac:dyDescent="0.3">
      <c r="A83" s="123" t="s">
        <v>425</v>
      </c>
      <c r="B83" s="176"/>
    </row>
    <row r="84" spans="1:4" ht="15.75" customHeight="1" thickBot="1" x14ac:dyDescent="0.3">
      <c r="A84" s="124" t="s">
        <v>426</v>
      </c>
      <c r="B84" s="126"/>
      <c r="C84" s="397"/>
      <c r="D84" s="165"/>
    </row>
    <row r="85" spans="1:4" ht="16.5" thickBot="1" x14ac:dyDescent="0.3">
      <c r="A85" s="128" t="s">
        <v>427</v>
      </c>
      <c r="B85" s="121" t="s">
        <v>560</v>
      </c>
      <c r="C85" s="397"/>
      <c r="D85" s="165"/>
    </row>
    <row r="86" spans="1:4" ht="23.25" customHeight="1" x14ac:dyDescent="0.25">
      <c r="A86" s="128" t="s">
        <v>428</v>
      </c>
      <c r="B86" s="128"/>
      <c r="C86" s="397"/>
      <c r="D86" s="165"/>
    </row>
    <row r="87" spans="1:4" x14ac:dyDescent="0.25">
      <c r="A87" s="128" t="s">
        <v>429</v>
      </c>
      <c r="B87" s="128"/>
      <c r="C87" s="397"/>
      <c r="D87" s="165"/>
    </row>
    <row r="88" spans="1:4" ht="45" x14ac:dyDescent="0.25">
      <c r="A88" s="128" t="s">
        <v>430</v>
      </c>
      <c r="B88" s="128" t="s">
        <v>708</v>
      </c>
      <c r="C88" s="397"/>
      <c r="D88" s="117"/>
    </row>
    <row r="89" spans="1:4" ht="16.5" thickBot="1" x14ac:dyDescent="0.3">
      <c r="A89" s="129" t="s">
        <v>431</v>
      </c>
      <c r="B89" s="129"/>
      <c r="C89" s="397"/>
      <c r="D89" s="117"/>
    </row>
    <row r="90" spans="1:4" ht="30.75" thickBot="1" x14ac:dyDescent="0.3">
      <c r="A90" s="126" t="s">
        <v>432</v>
      </c>
      <c r="B90" s="127" t="s">
        <v>552</v>
      </c>
    </row>
    <row r="91" spans="1:4" ht="29.25" thickBot="1" x14ac:dyDescent="0.3">
      <c r="A91" s="122" t="s">
        <v>433</v>
      </c>
      <c r="B91" s="127" t="s">
        <v>552</v>
      </c>
    </row>
    <row r="92" spans="1:4" ht="16.5" thickBot="1" x14ac:dyDescent="0.3">
      <c r="A92" s="126" t="s">
        <v>410</v>
      </c>
      <c r="B92" s="134"/>
    </row>
    <row r="93" spans="1:4" ht="16.5" thickBot="1" x14ac:dyDescent="0.3">
      <c r="A93" s="126" t="s">
        <v>434</v>
      </c>
      <c r="B93" s="127" t="s">
        <v>395</v>
      </c>
    </row>
    <row r="94" spans="1:4" ht="16.5" thickBot="1" x14ac:dyDescent="0.3">
      <c r="A94" s="126" t="s">
        <v>435</v>
      </c>
      <c r="B94" s="134" t="s">
        <v>395</v>
      </c>
    </row>
    <row r="95" spans="1:4" ht="16.5" thickBot="1" x14ac:dyDescent="0.3">
      <c r="A95" s="135" t="s">
        <v>436</v>
      </c>
      <c r="B95" s="127" t="s">
        <v>552</v>
      </c>
    </row>
    <row r="96" spans="1:4" ht="16.5" thickBot="1" x14ac:dyDescent="0.3">
      <c r="A96" s="122" t="s">
        <v>437</v>
      </c>
      <c r="B96" s="127" t="s">
        <v>552</v>
      </c>
    </row>
    <row r="97" spans="1:2" ht="16.5" thickBot="1" x14ac:dyDescent="0.3">
      <c r="A97" s="128" t="s">
        <v>438</v>
      </c>
      <c r="B97" s="136" t="s">
        <v>395</v>
      </c>
    </row>
    <row r="98" spans="1:2" ht="16.5" thickBot="1" x14ac:dyDescent="0.3">
      <c r="A98" s="128" t="s">
        <v>439</v>
      </c>
      <c r="B98" s="136" t="s">
        <v>395</v>
      </c>
    </row>
    <row r="99" spans="1:2" ht="16.5" thickBot="1" x14ac:dyDescent="0.3">
      <c r="A99" s="128" t="s">
        <v>440</v>
      </c>
      <c r="B99" s="136" t="s">
        <v>395</v>
      </c>
    </row>
    <row r="100" spans="1:2" ht="29.25" thickBot="1" x14ac:dyDescent="0.3">
      <c r="A100" s="137" t="s">
        <v>441</v>
      </c>
      <c r="B100" s="134" t="s">
        <v>683</v>
      </c>
    </row>
    <row r="101" spans="1:2" ht="28.5" x14ac:dyDescent="0.25">
      <c r="A101" s="124" t="s">
        <v>442</v>
      </c>
      <c r="B101" s="398"/>
    </row>
    <row r="102" spans="1:2" x14ac:dyDescent="0.25">
      <c r="A102" s="128" t="s">
        <v>443</v>
      </c>
      <c r="B102" s="399"/>
    </row>
    <row r="103" spans="1:2" x14ac:dyDescent="0.25">
      <c r="A103" s="128" t="s">
        <v>444</v>
      </c>
      <c r="B103" s="399"/>
    </row>
    <row r="104" spans="1:2" x14ac:dyDescent="0.25">
      <c r="A104" s="128" t="s">
        <v>445</v>
      </c>
      <c r="B104" s="399"/>
    </row>
    <row r="105" spans="1:2" x14ac:dyDescent="0.25">
      <c r="A105" s="128" t="s">
        <v>446</v>
      </c>
      <c r="B105" s="399"/>
    </row>
    <row r="106" spans="1:2" ht="16.5" thickBot="1" x14ac:dyDescent="0.3">
      <c r="A106" s="138" t="s">
        <v>447</v>
      </c>
      <c r="B106" s="400"/>
    </row>
    <row r="109" spans="1:2" x14ac:dyDescent="0.25">
      <c r="A109" s="139"/>
      <c r="B109" s="140"/>
    </row>
    <row r="110" spans="1:2" x14ac:dyDescent="0.25">
      <c r="B110" s="141"/>
    </row>
    <row r="111" spans="1:2" x14ac:dyDescent="0.25">
      <c r="B111" s="142"/>
    </row>
  </sheetData>
  <mergeCells count="11">
    <mergeCell ref="C84:C89"/>
    <mergeCell ref="B101:B10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2025-11-04T10:29:06Z</dcterms:modified>
</cp:coreProperties>
</file>