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L_PK3600.07.01\"/>
    </mc:Choice>
  </mc:AlternateContent>
  <bookViews>
    <workbookView minimized="1" xWindow="0" yWindow="0" windowWidth="8940" windowHeight="27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5" l="1"/>
  <c r="B62" i="22" l="1"/>
  <c r="B40" i="22" s="1"/>
  <c r="B60" i="22"/>
  <c r="B39" i="22" s="1"/>
  <c r="B37" i="22"/>
  <c r="B30" i="22" s="1"/>
  <c r="B29" i="22" s="1"/>
  <c r="A5" i="14" l="1"/>
  <c r="A15" i="22" l="1"/>
  <c r="A12" i="22"/>
  <c r="A15" i="5"/>
  <c r="A12" i="5"/>
  <c r="A14" i="27"/>
  <c r="A11" i="27"/>
  <c r="A12" i="16"/>
  <c r="A15" i="10"/>
  <c r="A12" i="10"/>
  <c r="A14" i="17"/>
  <c r="A11" i="17"/>
  <c r="A13" i="13"/>
  <c r="A15" i="34" l="1"/>
  <c r="A12" i="3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5" i="34" s="1"/>
</calcChain>
</file>

<file path=xl/sharedStrings.xml><?xml version="1.0" encoding="utf-8"?>
<sst xmlns="http://schemas.openxmlformats.org/spreadsheetml/2006/main" count="1193" uniqueCount="597">
  <si>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</si>
  <si>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</si>
  <si>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</si>
  <si>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</si>
  <si>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</si>
  <si>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</si>
  <si>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</si>
  <si>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</si>
  <si>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</si>
  <si>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</si>
  <si>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</si>
  <si>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</si>
  <si>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</si>
  <si>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</si>
  <si>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</si>
  <si>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</si>
  <si>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</si>
  <si>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</si>
  <si>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</si>
  <si>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</si>
  <si>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</si>
  <si>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</si>
  <si>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</si>
  <si>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</si>
  <si>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</si>
  <si>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</si>
  <si>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</si>
  <si>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</si>
  <si>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</si>
  <si>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</si>
  <si>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</si>
  <si>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</si>
  <si>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</si>
  <si>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</si>
  <si>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</si>
  <si>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</si>
  <si>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</si>
  <si>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</si>
  <si>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</si>
  <si>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</si>
  <si>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</si>
  <si>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</si>
  <si>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</si>
  <si>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</si>
  <si>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</si>
  <si>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</si>
  <si>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</si>
  <si>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</si>
  <si>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</si>
  <si>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</si>
  <si>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</si>
  <si>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</si>
  <si>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</si>
  <si>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</si>
  <si>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</si>
  <si>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</si>
  <si>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</si>
  <si>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</si>
  <si>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</si>
  <si>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</si>
  <si>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</si>
  <si>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</si>
  <si>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</si>
  <si>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</si>
  <si>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</si>
  <si>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</si>
  <si>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</si>
  <si>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</si>
  <si>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</si>
  <si>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</si>
  <si>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</si>
  <si>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</si>
  <si>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</si>
  <si>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</si>
  <si>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</si>
  <si>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</si>
  <si>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</si>
  <si>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</si>
  <si>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</si>
  <si>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</si>
  <si>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</si>
  <si>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</si>
  <si>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</si>
  <si>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</si>
  <si>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</si>
  <si>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</si>
  <si>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</si>
  <si>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</si>
  <si>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</si>
  <si>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</si>
  <si>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</si>
  <si>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</si>
  <si>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</si>
  <si>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</si>
  <si>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</si>
  <si>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</si>
  <si>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</si>
  <si>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</si>
  <si>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</si>
  <si>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</si>
  <si>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</si>
  <si>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</si>
  <si>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</si>
  <si>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</si>
  <si>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</si>
  <si>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</si>
  <si>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</si>
  <si>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</si>
  <si>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</si>
  <si>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</si>
  <si>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</si>
  <si>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</si>
  <si>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</si>
  <si>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</si>
  <si>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</si>
  <si>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</si>
  <si>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</si>
  <si>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</si>
  <si>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</si>
  <si>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</si>
  <si>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</si>
  <si>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</si>
  <si>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</si>
  <si>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</si>
  <si>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</si>
  <si>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</si>
  <si>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</si>
  <si>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</si>
  <si>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</si>
  <si>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</si>
  <si>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</si>
  <si>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</si>
  <si>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</si>
  <si>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</si>
  <si>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</si>
  <si>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</si>
  <si>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</si>
  <si>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</si>
  <si>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</si>
  <si>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</si>
  <si>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</si>
  <si>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</si>
  <si>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</si>
  <si>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</si>
  <si>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</si>
  <si>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</si>
  <si>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</si>
  <si>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</si>
  <si>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</si>
  <si>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</si>
  <si>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</si>
  <si>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</si>
  <si>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</si>
  <si>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</si>
  <si>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</si>
  <si>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</si>
  <si>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</si>
  <si>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</si>
  <si>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</si>
  <si>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</si>
  <si>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</si>
  <si>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</si>
  <si>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</si>
  <si>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</si>
  <si>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</si>
  <si>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</si>
  <si>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</si>
  <si>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</si>
  <si>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</si>
  <si>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</si>
  <si>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</si>
  <si>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</si>
  <si>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</si>
  <si>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</si>
  <si>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</si>
  <si>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</si>
  <si>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</si>
  <si>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</si>
  <si>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</si>
  <si>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</si>
  <si>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</si>
  <si>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</si>
  <si>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</si>
  <si>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</si>
  <si>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</si>
  <si>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</si>
  <si>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</si>
  <si>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</si>
  <si>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</si>
  <si>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</si>
  <si>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</si>
  <si>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</si>
  <si>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</si>
  <si>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</si>
  <si>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</si>
  <si>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</si>
  <si>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</si>
  <si>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</si>
  <si>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</si>
  <si>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</si>
  <si>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</si>
  <si>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</si>
  <si>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</si>
  <si>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</si>
  <si>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</si>
  <si>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</si>
  <si>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</si>
  <si>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</si>
  <si>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</si>
  <si>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</si>
  <si>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</si>
  <si>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</si>
  <si>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</si>
  <si>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</si>
  <si>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</si>
  <si>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</si>
  <si>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</si>
  <si>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</si>
  <si>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</si>
  <si>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</si>
  <si>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</si>
  <si>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</si>
  <si>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</si>
  <si>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</si>
  <si>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</si>
  <si>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</si>
  <si>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</si>
  <si>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</si>
  <si>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</si>
  <si>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</si>
  <si>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</si>
  <si>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</si>
  <si>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</si>
  <si>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</si>
  <si>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</si>
  <si>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</si>
  <si>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</si>
  <si>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</si>
  <si>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</si>
  <si>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</si>
  <si>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</si>
  <si>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</si>
  <si>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</si>
  <si>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</si>
  <si>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</si>
  <si>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</si>
  <si>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</si>
  <si>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</si>
  <si>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</si>
  <si>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</si>
  <si>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</si>
  <si>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</si>
  <si>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</si>
  <si>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</si>
  <si>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</si>
  <si>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</si>
  <si>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</si>
  <si>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</si>
  <si>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</si>
  <si>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</si>
  <si>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</si>
  <si>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</si>
  <si>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</si>
  <si>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</si>
  <si>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</si>
  <si>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</si>
  <si>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</si>
  <si>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</si>
  <si>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</si>
  <si>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</si>
  <si>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</si>
  <si>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</si>
  <si>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</si>
  <si>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</si>
  <si>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</si>
  <si>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</si>
  <si>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</si>
  <si>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</si>
  <si>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</si>
  <si>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</si>
  <si>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</si>
  <si>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</si>
  <si>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</si>
  <si>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</si>
  <si>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</si>
  <si>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</si>
  <si>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</si>
  <si>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</si>
  <si>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</si>
  <si>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</si>
  <si>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</si>
  <si>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</si>
  <si>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</si>
  <si>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</si>
  <si>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</si>
  <si>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</si>
  <si>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</si>
  <si>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</si>
  <si>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</si>
  <si>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</si>
  <si>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</si>
  <si>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</si>
  <si>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</si>
  <si>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</si>
  <si>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</si>
  <si>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</si>
  <si>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</si>
  <si>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</si>
  <si>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</si>
  <si>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</si>
  <si>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</si>
  <si>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</si>
  <si>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</si>
  <si>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</si>
  <si>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</si>
  <si>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</si>
  <si>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</si>
  <si>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</si>
  <si>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</si>
  <si>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</si>
  <si>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</si>
  <si>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</si>
  <si>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</si>
  <si>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</si>
  <si>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</si>
  <si>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</si>
  <si>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</si>
  <si>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</si>
  <si>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</si>
  <si>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</si>
  <si>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</si>
  <si>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</si>
  <si>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</si>
  <si>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</si>
  <si>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</si>
  <si>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</si>
  <si>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</si>
  <si>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</si>
  <si>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</si>
  <si>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</si>
  <si>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</si>
  <si>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</si>
  <si>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</si>
  <si>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</si>
  <si>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</si>
  <si>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</si>
  <si>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</si>
  <si>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</si>
  <si>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</si>
  <si>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</si>
  <si>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</si>
  <si>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</si>
  <si>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</si>
  <si>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</si>
  <si>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</si>
  <si>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</si>
  <si>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</si>
  <si>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</si>
  <si>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</si>
  <si>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</si>
  <si>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</si>
  <si>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</si>
  <si>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</si>
  <si>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</si>
  <si>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</si>
  <si>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</si>
  <si>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</si>
  <si>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</si>
  <si>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</si>
  <si>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</si>
  <si>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</si>
  <si>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</si>
  <si>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</si>
  <si>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</si>
  <si>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</si>
  <si>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</si>
  <si>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</si>
  <si>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</si>
  <si>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</si>
  <si>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</si>
  <si>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</si>
  <si>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</si>
  <si>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</si>
  <si>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</si>
  <si>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</si>
  <si>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</si>
  <si>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</si>
  <si>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</si>
  <si>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</si>
  <si>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</si>
  <si>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</si>
  <si>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</si>
  <si>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</si>
  <si>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</si>
  <si>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</si>
  <si>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</si>
  <si>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</si>
  <si>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</si>
  <si>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</si>
  <si>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</si>
  <si>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</si>
  <si>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</si>
  <si>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</si>
  <si>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</si>
  <si>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</si>
  <si>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</si>
  <si>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</si>
  <si>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</si>
  <si>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</si>
  <si>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</si>
  <si>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</si>
  <si>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</si>
  <si>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</si>
  <si>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</si>
  <si>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</si>
  <si>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</si>
  <si>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4.6.</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</si>
  <si>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</si>
  <si>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</si>
  <si>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</si>
  <si>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</si>
  <si>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</si>
  <si>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</si>
  <si>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</si>
  <si>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</si>
  <si>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</si>
  <si>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</si>
  <si>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</si>
  <si>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</si>
  <si>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</si>
  <si>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</si>
  <si>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</si>
  <si>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</si>
  <si>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</si>
  <si>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</si>
  <si>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</si>
  <si>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</si>
  <si>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</si>
  <si>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</si>
  <si>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</si>
  <si>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</si>
  <si>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</si>
  <si>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</si>
  <si>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</si>
  <si>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</si>
  <si>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</si>
  <si>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</si>
  <si>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</si>
  <si>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</si>
  <si>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</si>
  <si>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</si>
  <si>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</si>
  <si>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</si>
  <si>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</si>
  <si>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</si>
  <si>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</si>
  <si>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</si>
  <si>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</si>
  <si>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</si>
  <si>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</si>
  <si>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</si>
  <si>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</si>
  <si>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</si>
  <si>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</si>
  <si>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</si>
  <si>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</si>
  <si>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</si>
  <si>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</si>
  <si>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</si>
  <si>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</si>
  <si>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</si>
  <si>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</si>
  <si>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</si>
  <si>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</si>
  <si>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</si>
  <si>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</si>
  <si>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</si>
  <si>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</si>
  <si>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</si>
  <si>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</si>
  <si>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</si>
  <si>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</si>
  <si>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</si>
  <si>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</si>
  <si>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</si>
  <si>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</si>
  <si>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</si>
  <si>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</si>
  <si>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</si>
  <si>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</si>
  <si>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</si>
  <si>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</si>
  <si>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</si>
  <si>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</si>
  <si>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</si>
  <si>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</si>
  <si>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</si>
  <si>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</si>
  <si>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</si>
  <si>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</si>
  <si>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</si>
  <si>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</si>
  <si>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</si>
  <si>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</si>
  <si>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</si>
  <si>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</si>
  <si>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</si>
  <si>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</si>
  <si>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</si>
  <si>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</si>
  <si>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</si>
  <si>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</si>
  <si>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</si>
  <si>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</si>
  <si>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</si>
  <si>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Тюменская область</t>
  </si>
  <si>
    <t>2019.0364</t>
  </si>
  <si>
    <t>Филиал АО "Тюменьэнерго" Тюменские ЭС</t>
  </si>
  <si>
    <t>Реконструкция и техперевооружение электросетевых объектов</t>
  </si>
  <si>
    <t>'10.2022</t>
  </si>
  <si>
    <t>Оборудование</t>
  </si>
  <si>
    <t>Поставка измерительных приборов и контрольных устройств для нужд филиала АО "Тюменьэнерго" - "Тюменские распределительные сети"</t>
  </si>
  <si>
    <t>Коммерческие предложения</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</si>
  <si>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</si>
  <si>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</si>
  <si>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</si>
  <si>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</si>
  <si>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</si>
  <si>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</si>
  <si>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</si>
  <si>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</si>
  <si>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</si>
  <si>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</si>
  <si>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</si>
  <si>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</si>
  <si>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Договор заключен на сумму 29.355.600,00 руб. с НДС. По объекту PK3600.07.01 объем договора составил 151.200,00 ру б. с НДС.</t>
  </si>
  <si>
    <t>ООО "ЭЛЕКТРОНПРИБОР"</t>
  </si>
  <si>
    <t>ООО "КИП Индустрия"</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</si>
  <si>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</si>
  <si>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</si>
  <si>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</si>
  <si>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</si>
  <si>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</si>
  <si>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</si>
  <si>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</si>
  <si>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</si>
  <si>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</si>
  <si>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</si>
  <si>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</si>
  <si>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</si>
  <si>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</si>
  <si>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</si>
  <si>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Реализация объекта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</si>
  <si>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</si>
  <si>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</si>
  <si>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</si>
  <si>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</si>
  <si>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</si>
  <si>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И</t>
  </si>
  <si>
    <t>Распоряжение АО "Россети Тюмень" №170р от 30.08.23 "Об утверждении и введении в действие ппрограмм АО "Россети Тюмень" на период 2022-2023 гг.</t>
  </si>
  <si>
    <t>Покупка оборудования, необходимого для эксплуатации объектов электроэнергетики</t>
  </si>
  <si>
    <t>618,274 тыс.руб./шт.</t>
  </si>
  <si>
    <t>объем заключенного договора KP02.3000.2023.1925 от 18.09.2023 . ООО "ЭЛЕКТРОНПРИБОР"    в ценах 2023 года с НДС, млн. руб</t>
  </si>
  <si>
    <t xml:space="preserve">ООО "Терра-Импэкс", . ООО "ЭЛЕКТРОНПРИБОР"  </t>
  </si>
  <si>
    <t>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</si>
  <si>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филиал АО "Россети Тюмень" Тюменские ЭС</t>
  </si>
  <si>
    <t>12.2023;
12.2023;
12.2023;
12.2023;
12.2023;
12.2023;
12.2023;
12.2023;
12.2023;
12.2023;
12.2023;
12.2023;
12.2023;
12.2023;
12.2023;
12.2023;
12.2023;
12.2023</t>
  </si>
  <si>
    <t>Поставка измерительных приборов и контрольных устройств для филиала АО "Россети Тюмень" Тюменские электрические сети</t>
  </si>
  <si>
    <t>ОК ЕП</t>
  </si>
  <si>
    <t>2808510</t>
  </si>
  <si>
    <t>www.rts-tender.ru</t>
  </si>
  <si>
    <t>24.07.2023</t>
  </si>
  <si>
    <t>19.07.2023</t>
  </si>
  <si>
    <t>14.08.2023</t>
  </si>
  <si>
    <t>01.09.2023</t>
  </si>
  <si>
    <t>п.7.5.3.</t>
  </si>
  <si>
    <t>Закупочная комиссия</t>
  </si>
  <si>
    <t>32312595532/2023.0471-3</t>
  </si>
  <si>
    <t>28.09.2023</t>
  </si>
  <si>
    <t>18.09.2023</t>
  </si>
  <si>
    <t>20.09.2023</t>
  </si>
  <si>
    <t>30.11.2023</t>
  </si>
  <si>
    <t>Закупка проведена для нескольких объектов ИПР, договор заключен на сумму 160.419.000,00 руб. с НДС. Объем договора по объекту L_PK3600.07.01 составил 30.624.480,00 руб. с НДС.</t>
  </si>
  <si>
    <t>ООО "Терра Импэкс"</t>
  </si>
  <si>
    <t>Показатель объема финансовых потребностей, необходимых для реализации мероприяти -  20.62  млн.руб.</t>
  </si>
  <si>
    <t>Год 2028</t>
  </si>
  <si>
    <t>1.1</t>
  </si>
  <si>
    <t>1.2</t>
  </si>
  <si>
    <t>1.3</t>
  </si>
  <si>
    <t>1.4</t>
  </si>
  <si>
    <t>1.5</t>
  </si>
  <si>
    <t>Год раскрытия информации: 2025 год</t>
  </si>
  <si>
    <t>Наличие специализированного оборудования, согласно требований ГОСТ 33073-2014 «Контроль и мониторинг качества электрической энергии в системах электроснабжения общего назначения», Регламента управления качеством электрической энергии в распределительных электрических сетях АО «Россети Тюмень» РЕ-ИА-3.14.2-29-05-2018 в редакции приказа АО «Россети Тюмень» от 21.10.2022г. №544, Федерального закона от 26.06.2008 №102-ФЗ «Об обеспечении единства измерений (с изменениями на 11 июня 2021 года), СТО 34.01-39.3-001-2017 «Типовое руководство по качеству организации и выполнения калибровочных работ группы компаний Россети, введен Распоряжением ПАО «Россети» от 02.08.2017 №399р. На основании распоряжения ПАО "Российские сети" от 08.08.2022 № 162р/338р "Об утверждении нормативов оснащения структурных подразделений проверочной аппаратурой для проверки устройств РЗА и АСУ ТП".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</si>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</sst>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_ ;\-0\ "/>
    <numFmt numFmtId="171" formatCode="000000"/>
    <numFmt numFmtId="172" formatCode="0.0000_ ;\-0.0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0" xfId="2" applyFont="1" applyFill="1" applyAlignment="1">
      <alignment horizontal="center"/>
    </xf>
    <xf numFmtId="171" fontId="77" fillId="0" borderId="1" xfId="0"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77"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6" fillId="26" borderId="41"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1" xfId="0" applyFont="1" applyBorder="1"/>
    <xf numFmtId="0" fontId="42" fillId="27" borderId="24" xfId="2" applyFont="1" applyFill="1" applyBorder="1" applyAlignment="1">
      <alignment horizontal="left" vertical="center" wrapText="1"/>
    </xf>
    <xf numFmtId="169" fontId="39" fillId="27"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39" fillId="27" borderId="55" xfId="0" applyFont="1" applyFill="1" applyBorder="1" applyAlignment="1">
      <alignment horizontal="left" vertical="center"/>
    </xf>
    <xf numFmtId="0" fontId="36" fillId="24" borderId="55" xfId="0" applyFont="1" applyFill="1" applyBorder="1" applyAlignment="1">
      <alignment horizontal="left" vertical="center"/>
    </xf>
    <xf numFmtId="9" fontId="11" fillId="24" borderId="1" xfId="109" applyFont="1" applyFill="1" applyBorder="1" applyAlignment="1">
      <alignment horizontal="center" vertical="center" wrapText="1"/>
    </xf>
    <xf numFmtId="0" fontId="36" fillId="27" borderId="55" xfId="0" applyFont="1" applyFill="1" applyBorder="1" applyAlignment="1">
      <alignment horizontal="left" vertical="center" wrapText="1"/>
    </xf>
    <xf numFmtId="14" fontId="36" fillId="0" borderId="41" xfId="0" applyNumberFormat="1" applyFont="1" applyFill="1" applyBorder="1" applyAlignment="1">
      <alignment horizontal="left" vertical="center" wrapText="1"/>
    </xf>
    <xf numFmtId="172" fontId="79" fillId="0" borderId="59" xfId="58" quotePrefix="1" applyNumberFormat="1" applyFont="1" applyFill="1" applyBorder="1" applyAlignment="1">
      <alignment horizontal="center" vertical="center" wrapText="1"/>
    </xf>
    <xf numFmtId="49" fontId="79" fillId="0" borderId="59" xfId="0" applyNumberFormat="1" applyFont="1" applyFill="1" applyBorder="1" applyAlignment="1">
      <alignment horizontal="center" vertical="center" wrapText="1"/>
    </xf>
    <xf numFmtId="49" fontId="79" fillId="0" borderId="59" xfId="0" quotePrefix="1" applyNumberFormat="1" applyFont="1" applyFill="1" applyBorder="1" applyAlignment="1">
      <alignment horizontal="center" vertical="center" wrapText="1"/>
    </xf>
    <xf numFmtId="0" fontId="80" fillId="0" borderId="59" xfId="49" applyFont="1" applyFill="1" applyBorder="1" applyAlignment="1">
      <alignment horizontal="center" vertical="center"/>
    </xf>
    <xf numFmtId="171" fontId="79" fillId="0" borderId="59" xfId="0" applyNumberFormat="1" applyFont="1" applyFill="1" applyBorder="1" applyAlignment="1">
      <alignment horizontal="center" vertical="center" wrapText="1"/>
    </xf>
    <xf numFmtId="3" fontId="79" fillId="0" borderId="59" xfId="0" applyNumberFormat="1" applyFont="1" applyFill="1" applyBorder="1" applyAlignment="1">
      <alignment horizontal="center" vertical="center" wrapText="1"/>
    </xf>
    <xf numFmtId="3" fontId="55" fillId="0" borderId="59" xfId="0" applyNumberFormat="1" applyFont="1" applyBorder="1" applyAlignment="1">
      <alignment horizontal="center" vertical="center" wrapText="1"/>
    </xf>
    <xf numFmtId="0" fontId="36" fillId="0" borderId="59" xfId="49" applyFont="1" applyBorder="1"/>
    <xf numFmtId="0" fontId="43" fillId="24" borderId="59" xfId="41" applyFont="1" applyFill="1" applyBorder="1" applyAlignment="1">
      <alignment horizontal="center" vertical="center" textRotation="90" wrapText="1"/>
    </xf>
    <xf numFmtId="0" fontId="43" fillId="0" borderId="59" xfId="41" applyFont="1" applyFill="1" applyBorder="1" applyAlignment="1">
      <alignment horizontal="center" vertical="center" wrapText="1"/>
    </xf>
    <xf numFmtId="49" fontId="43" fillId="0" borderId="59" xfId="41" applyNumberFormat="1" applyFont="1" applyFill="1" applyBorder="1" applyAlignment="1">
      <alignment horizontal="center" vertical="center" wrapText="1"/>
    </xf>
    <xf numFmtId="0" fontId="43" fillId="0" borderId="59" xfId="41" applyFont="1" applyFill="1" applyBorder="1" applyAlignment="1">
      <alignment horizontal="left" vertical="center" wrapText="1"/>
    </xf>
    <xf numFmtId="4" fontId="11" fillId="0" borderId="59" xfId="100" applyNumberFormat="1" applyFont="1" applyFill="1" applyBorder="1" applyAlignment="1">
      <alignment horizontal="right" wrapText="1"/>
    </xf>
    <xf numFmtId="49" fontId="11" fillId="0" borderId="59" xfId="41" applyNumberFormat="1" applyFont="1" applyFill="1" applyBorder="1" applyAlignment="1">
      <alignment horizontal="center" vertical="center" wrapText="1"/>
    </xf>
    <xf numFmtId="0" fontId="11" fillId="0" borderId="59" xfId="41" applyFont="1" applyFill="1" applyBorder="1" applyAlignment="1">
      <alignment horizontal="left" vertical="center" wrapText="1"/>
    </xf>
    <xf numFmtId="170" fontId="11" fillId="0" borderId="59" xfId="100" applyNumberFormat="1" applyFont="1" applyFill="1" applyBorder="1" applyAlignment="1">
      <alignment horizontal="right" wrapText="1"/>
    </xf>
    <xf numFmtId="0" fontId="48" fillId="0" borderId="59" xfId="101" applyFont="1" applyFill="1" applyBorder="1" applyAlignment="1">
      <alignment horizontal="left" vertical="center" wrapText="1"/>
    </xf>
    <xf numFmtId="0" fontId="44" fillId="0" borderId="59" xfId="101" applyFont="1" applyFill="1" applyBorder="1" applyAlignment="1">
      <alignment horizontal="left" vertical="center" wrapText="1"/>
    </xf>
    <xf numFmtId="4" fontId="11" fillId="0" borderId="59" xfId="41" applyNumberFormat="1" applyFont="1" applyFill="1" applyBorder="1" applyAlignment="1">
      <alignment horizontal="center" vertical="center" wrapText="1"/>
    </xf>
    <xf numFmtId="4" fontId="11" fillId="0" borderId="59" xfId="41" applyNumberFormat="1" applyFont="1" applyFill="1" applyBorder="1" applyAlignment="1">
      <alignment horizontal="left" vertical="center" wrapText="1"/>
    </xf>
    <xf numFmtId="9" fontId="11" fillId="24" borderId="1" xfId="10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59"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59" xfId="41" applyNumberFormat="1" applyFont="1" applyFill="1" applyBorder="1" applyAlignment="1">
      <alignment vertical="center" wrapText="1"/>
    </xf>
    <xf numFmtId="4" fontId="48" fillId="0" borderId="59"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81" fillId="0" borderId="0" xfId="1" applyFont="1" applyFill="1" applyAlignment="1">
      <alignment horizontal="center" vertical="center"/>
    </xf>
    <xf numFmtId="0" fontId="68"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49" fillId="0" borderId="0" xfId="1" applyFont="1" applyAlignment="1">
      <alignment horizontal="center" vertic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3" fillId="0" borderId="44"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3" fillId="0" borderId="20" xfId="50" applyFont="1" applyBorder="1" applyAlignment="1">
      <alignment horizont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5" xfId="50" applyFont="1" applyBorder="1" applyAlignment="1">
      <alignment vertical="center"/>
    </xf>
    <xf numFmtId="0" fontId="71" fillId="0" borderId="44" xfId="50" applyFont="1" applyBorder="1" applyAlignment="1">
      <alignment vertical="center"/>
    </xf>
    <xf numFmtId="0" fontId="71" fillId="0" borderId="46"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3"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50" xfId="50" applyFont="1" applyBorder="1" applyAlignment="1">
      <alignment vertical="center"/>
    </xf>
    <xf numFmtId="0" fontId="71" fillId="0" borderId="2" xfId="50" applyFont="1" applyBorder="1" applyAlignment="1">
      <alignment vertical="center"/>
    </xf>
    <xf numFmtId="0" fontId="73" fillId="0" borderId="50"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51" xfId="50" applyFont="1" applyBorder="1" applyAlignment="1">
      <alignment vertical="center"/>
    </xf>
    <xf numFmtId="0" fontId="73" fillId="0" borderId="52" xfId="50" applyFont="1" applyBorder="1" applyAlignment="1">
      <alignment vertical="center"/>
    </xf>
    <xf numFmtId="0" fontId="73" fillId="0" borderId="53"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4" xfId="50" applyFont="1" applyFill="1" applyBorder="1" applyAlignment="1">
      <alignment horizontal="center" vertical="center"/>
    </xf>
    <xf numFmtId="0" fontId="73" fillId="0" borderId="53" xfId="50" applyFont="1" applyFill="1" applyBorder="1" applyAlignment="1">
      <alignment horizontal="center" vertical="center"/>
    </xf>
    <xf numFmtId="0" fontId="73" fillId="0" borderId="54" xfId="50" applyFont="1" applyFill="1" applyBorder="1" applyAlignment="1">
      <alignment horizontal="center"/>
    </xf>
    <xf numFmtId="0" fontId="73" fillId="0" borderId="5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24" borderId="59"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9"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3"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36" fillId="24" borderId="56" xfId="0" applyFont="1" applyFill="1" applyBorder="1" applyAlignment="1">
      <alignment horizontal="center" vertical="center"/>
    </xf>
    <xf numFmtId="0" fontId="36" fillId="24" borderId="57" xfId="0" applyFont="1" applyFill="1" applyBorder="1" applyAlignment="1">
      <alignment horizontal="center" vertical="center"/>
    </xf>
    <xf numFmtId="0" fontId="36" fillId="24" borderId="58" xfId="0"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7C-41FB-9BF1-8BEFE3DE29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7C-41FB-9BF1-8BEFE3DE29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49" sqref="C49"/>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5" customFormat="1" ht="18.75" customHeight="1" x14ac:dyDescent="0.2">
      <c r="A1" s="76"/>
      <c r="C1" s="77" t="s">
        <v>67</v>
      </c>
    </row>
    <row r="2" spans="1:22" s="65" customFormat="1" ht="18.75" customHeight="1" x14ac:dyDescent="0.3">
      <c r="A2" s="76"/>
      <c r="C2" s="78" t="s">
        <v>10</v>
      </c>
    </row>
    <row r="3" spans="1:22" s="65" customFormat="1" ht="18.75" x14ac:dyDescent="0.3">
      <c r="A3" s="79"/>
      <c r="C3" s="78" t="s">
        <v>477</v>
      </c>
    </row>
    <row r="4" spans="1:22" s="65" customFormat="1" ht="18.75" x14ac:dyDescent="0.3">
      <c r="A4" s="79"/>
      <c r="H4" s="78"/>
    </row>
    <row r="5" spans="1:22" s="65" customFormat="1" ht="15.75" x14ac:dyDescent="0.25">
      <c r="A5" s="296" t="s">
        <v>591</v>
      </c>
      <c r="B5" s="296"/>
      <c r="C5" s="296"/>
      <c r="D5" s="80"/>
      <c r="E5" s="80"/>
      <c r="F5" s="80"/>
      <c r="G5" s="80"/>
      <c r="H5" s="80"/>
      <c r="I5" s="80"/>
      <c r="J5" s="80"/>
    </row>
    <row r="6" spans="1:22" s="65" customFormat="1" ht="18.75" x14ac:dyDescent="0.3">
      <c r="A6" s="79"/>
      <c r="H6" s="78"/>
    </row>
    <row r="7" spans="1:22" s="65" customFormat="1" ht="18.75" x14ac:dyDescent="0.2">
      <c r="A7" s="300" t="s">
        <v>9</v>
      </c>
      <c r="B7" s="300"/>
      <c r="C7" s="300"/>
      <c r="D7" s="64"/>
      <c r="E7" s="64"/>
      <c r="F7" s="64"/>
      <c r="G7" s="64"/>
      <c r="H7" s="64"/>
      <c r="I7" s="64"/>
      <c r="J7" s="64"/>
      <c r="K7" s="64"/>
      <c r="L7" s="64"/>
      <c r="M7" s="64"/>
      <c r="N7" s="64"/>
      <c r="O7" s="64"/>
      <c r="P7" s="64"/>
      <c r="Q7" s="64"/>
      <c r="R7" s="64"/>
      <c r="S7" s="64"/>
      <c r="T7" s="64"/>
      <c r="U7" s="64"/>
      <c r="V7" s="64"/>
    </row>
    <row r="8" spans="1:22" s="65" customFormat="1" ht="18.75" x14ac:dyDescent="0.2">
      <c r="A8" s="96"/>
      <c r="B8" s="96"/>
      <c r="C8" s="96"/>
      <c r="D8" s="96"/>
      <c r="E8" s="96"/>
      <c r="F8" s="96"/>
      <c r="G8" s="96"/>
      <c r="H8" s="96"/>
      <c r="I8" s="64"/>
      <c r="J8" s="64"/>
      <c r="K8" s="64"/>
      <c r="L8" s="64"/>
      <c r="M8" s="64"/>
      <c r="N8" s="64"/>
      <c r="O8" s="64"/>
      <c r="P8" s="64"/>
      <c r="Q8" s="64"/>
      <c r="R8" s="64"/>
      <c r="S8" s="64"/>
      <c r="T8" s="64"/>
      <c r="U8" s="64"/>
      <c r="V8" s="64"/>
    </row>
    <row r="9" spans="1:22" s="65" customFormat="1" ht="18.75" x14ac:dyDescent="0.2">
      <c r="A9" s="301" t="s">
        <v>420</v>
      </c>
      <c r="B9" s="301"/>
      <c r="C9" s="301"/>
      <c r="D9" s="63"/>
      <c r="E9" s="63"/>
      <c r="F9" s="63"/>
      <c r="G9" s="63"/>
      <c r="H9" s="63"/>
      <c r="I9" s="64"/>
      <c r="J9" s="64"/>
      <c r="K9" s="64"/>
      <c r="L9" s="64"/>
      <c r="M9" s="64"/>
      <c r="N9" s="64"/>
      <c r="O9" s="64"/>
      <c r="P9" s="64"/>
      <c r="Q9" s="64"/>
      <c r="R9" s="64"/>
      <c r="S9" s="64"/>
      <c r="T9" s="64"/>
      <c r="U9" s="64"/>
      <c r="V9" s="64"/>
    </row>
    <row r="10" spans="1:22" s="65" customFormat="1" ht="18.75" x14ac:dyDescent="0.2">
      <c r="A10" s="302" t="s">
        <v>8</v>
      </c>
      <c r="B10" s="302"/>
      <c r="C10" s="302"/>
      <c r="D10" s="81"/>
      <c r="E10" s="81"/>
      <c r="F10" s="81"/>
      <c r="G10" s="81"/>
      <c r="H10" s="81"/>
      <c r="I10" s="64"/>
      <c r="J10" s="64"/>
      <c r="K10" s="64"/>
      <c r="L10" s="64"/>
      <c r="M10" s="64"/>
      <c r="N10" s="64"/>
      <c r="O10" s="64"/>
      <c r="P10" s="64"/>
      <c r="Q10" s="64"/>
      <c r="R10" s="64"/>
      <c r="S10" s="64"/>
      <c r="T10" s="64"/>
      <c r="U10" s="64"/>
      <c r="V10" s="64"/>
    </row>
    <row r="11" spans="1:22" s="65" customFormat="1" ht="18.75" x14ac:dyDescent="0.2">
      <c r="A11" s="96"/>
      <c r="B11" s="96"/>
      <c r="C11" s="96"/>
      <c r="D11" s="96"/>
      <c r="E11" s="96"/>
      <c r="F11" s="96"/>
      <c r="G11" s="96"/>
      <c r="H11" s="96"/>
      <c r="I11" s="64"/>
      <c r="J11" s="64"/>
      <c r="K11" s="64"/>
      <c r="L11" s="64"/>
      <c r="M11" s="64"/>
      <c r="N11" s="64"/>
      <c r="O11" s="64"/>
      <c r="P11" s="64"/>
      <c r="Q11" s="64"/>
      <c r="R11" s="64"/>
      <c r="S11" s="64"/>
      <c r="T11" s="64"/>
      <c r="U11" s="64"/>
      <c r="V11" s="64"/>
    </row>
    <row r="12" spans="1:22" s="65" customFormat="1" ht="18.75" x14ac:dyDescent="0.2">
      <c r="A12" s="303" t="s">
        <v>483</v>
      </c>
      <c r="B12" s="303"/>
      <c r="C12" s="303"/>
      <c r="D12" s="63"/>
      <c r="E12" s="63"/>
      <c r="F12" s="63"/>
      <c r="G12" s="63"/>
      <c r="H12" s="63"/>
      <c r="I12" s="64"/>
      <c r="J12" s="64"/>
      <c r="K12" s="64"/>
      <c r="L12" s="64"/>
      <c r="M12" s="64"/>
      <c r="N12" s="64"/>
      <c r="O12" s="64"/>
      <c r="P12" s="64"/>
      <c r="Q12" s="64"/>
      <c r="R12" s="64"/>
      <c r="S12" s="64"/>
      <c r="T12" s="64"/>
      <c r="U12" s="64"/>
      <c r="V12" s="64"/>
    </row>
    <row r="13" spans="1:22" s="65" customFormat="1" ht="18.75" x14ac:dyDescent="0.2">
      <c r="A13" s="302" t="s">
        <v>7</v>
      </c>
      <c r="B13" s="302"/>
      <c r="C13" s="302"/>
      <c r="D13" s="81"/>
      <c r="E13" s="81"/>
      <c r="F13" s="81"/>
      <c r="G13" s="81"/>
      <c r="H13" s="81"/>
      <c r="I13" s="64"/>
      <c r="J13" s="64"/>
      <c r="K13" s="64"/>
      <c r="L13" s="64"/>
      <c r="M13" s="64"/>
      <c r="N13" s="64"/>
      <c r="O13" s="64"/>
      <c r="P13" s="64"/>
      <c r="Q13" s="64"/>
      <c r="R13" s="64"/>
      <c r="S13" s="64"/>
      <c r="T13" s="64"/>
      <c r="U13" s="64"/>
      <c r="V13" s="64"/>
    </row>
    <row r="14" spans="1:22" s="83" customFormat="1" ht="15.75" customHeight="1" x14ac:dyDescent="0.2">
      <c r="A14" s="150"/>
      <c r="B14" s="150"/>
      <c r="C14" s="150"/>
      <c r="D14" s="82"/>
      <c r="E14" s="82"/>
      <c r="F14" s="82"/>
      <c r="G14" s="82"/>
      <c r="H14" s="82"/>
      <c r="I14" s="82"/>
      <c r="J14" s="82"/>
      <c r="K14" s="82"/>
      <c r="L14" s="82"/>
      <c r="M14" s="82"/>
      <c r="N14" s="82"/>
      <c r="O14" s="82"/>
      <c r="P14" s="82"/>
      <c r="Q14" s="82"/>
      <c r="R14" s="82"/>
      <c r="S14" s="82"/>
      <c r="T14" s="82"/>
      <c r="U14" s="82"/>
      <c r="V14" s="82"/>
    </row>
    <row r="15" spans="1:22" s="84" customFormat="1" ht="80.25" customHeight="1" x14ac:dyDescent="0.2">
      <c r="A15" s="304" t="s">
        <v>484</v>
      </c>
      <c r="B15" s="304"/>
      <c r="C15" s="304"/>
      <c r="D15" s="63"/>
      <c r="E15" s="63"/>
      <c r="F15" s="63"/>
      <c r="G15" s="63"/>
      <c r="H15" s="63"/>
      <c r="I15" s="63"/>
      <c r="J15" s="63"/>
      <c r="K15" s="63"/>
      <c r="L15" s="63"/>
      <c r="M15" s="63"/>
      <c r="N15" s="63"/>
      <c r="O15" s="63"/>
      <c r="P15" s="63"/>
      <c r="Q15" s="63"/>
      <c r="R15" s="63"/>
      <c r="S15" s="63"/>
      <c r="T15" s="63"/>
      <c r="U15" s="63"/>
      <c r="V15" s="63"/>
    </row>
    <row r="16" spans="1:22" s="84" customFormat="1" ht="9" customHeight="1" x14ac:dyDescent="0.2">
      <c r="A16" s="297" t="s">
        <v>6</v>
      </c>
      <c r="B16" s="297"/>
      <c r="C16" s="297"/>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298" t="s">
        <v>396</v>
      </c>
      <c r="B18" s="299"/>
      <c r="C18" s="299"/>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2" t="s">
        <v>269</v>
      </c>
      <c r="C22" s="185" t="s">
        <v>478</v>
      </c>
      <c r="D22" s="90"/>
      <c r="E22" s="90"/>
      <c r="F22" s="90"/>
      <c r="G22" s="90"/>
      <c r="H22" s="90"/>
      <c r="I22" s="82"/>
      <c r="J22" s="82"/>
      <c r="K22" s="82"/>
      <c r="L22" s="82"/>
      <c r="M22" s="82"/>
      <c r="N22" s="82"/>
      <c r="O22" s="82"/>
      <c r="P22" s="82"/>
      <c r="Q22" s="82"/>
      <c r="R22" s="82"/>
      <c r="S22" s="82"/>
      <c r="T22" s="91"/>
      <c r="U22" s="91"/>
      <c r="V22" s="91"/>
    </row>
    <row r="23" spans="1:22" s="84" customFormat="1" ht="63.75" customHeight="1" x14ac:dyDescent="0.2">
      <c r="A23" s="92" t="s">
        <v>63</v>
      </c>
      <c r="B23" s="171" t="s">
        <v>475</v>
      </c>
      <c r="C23" s="186" t="s">
        <v>482</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293"/>
      <c r="B24" s="294"/>
      <c r="C24" s="295"/>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3" t="s">
        <v>346</v>
      </c>
      <c r="C25" s="89" t="s">
        <v>419</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3" t="s">
        <v>73</v>
      </c>
      <c r="C26" s="89" t="s">
        <v>515</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3" t="s">
        <v>72</v>
      </c>
      <c r="C27" s="89" t="s">
        <v>485</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3" t="s">
        <v>347</v>
      </c>
      <c r="C28" s="89" t="s">
        <v>413</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3" t="s">
        <v>348</v>
      </c>
      <c r="C29" s="89" t="s">
        <v>413</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3" t="s">
        <v>349</v>
      </c>
      <c r="C30" s="89" t="s">
        <v>413</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3" t="s">
        <v>350</v>
      </c>
      <c r="C31" s="89" t="s">
        <v>413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3" t="s">
        <v>351</v>
      </c>
      <c r="C32" s="89" t="s">
        <v>413</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3" t="s">
        <v>352</v>
      </c>
      <c r="C33" s="89" t="s">
        <v>418</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366</v>
      </c>
      <c r="B34" s="163" t="s">
        <v>353</v>
      </c>
      <c r="C34" s="89" t="s">
        <v>413</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356</v>
      </c>
      <c r="B35" s="163" t="s">
        <v>70</v>
      </c>
      <c r="C35" s="89" t="s">
        <v>413</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367</v>
      </c>
      <c r="B36" s="163" t="s">
        <v>354</v>
      </c>
      <c r="C36" s="89" t="s">
        <v>413</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357</v>
      </c>
      <c r="B37" s="163" t="s">
        <v>355</v>
      </c>
      <c r="C37" s="89" t="s">
        <v>413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368</v>
      </c>
      <c r="B38" s="163" t="s">
        <v>223</v>
      </c>
      <c r="C38" s="89" t="s">
        <v>413</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3"/>
      <c r="B39" s="294"/>
      <c r="C39" s="295"/>
      <c r="D39" s="93"/>
      <c r="E39" s="93"/>
      <c r="F39" s="93"/>
      <c r="G39" s="93"/>
      <c r="H39" s="93"/>
      <c r="I39" s="93"/>
      <c r="J39" s="93"/>
      <c r="K39" s="93"/>
      <c r="L39" s="93"/>
      <c r="M39" s="93"/>
      <c r="N39" s="93"/>
      <c r="O39" s="93"/>
      <c r="P39" s="93"/>
      <c r="Q39" s="93"/>
      <c r="R39" s="93"/>
      <c r="S39" s="93"/>
      <c r="T39" s="93"/>
      <c r="U39" s="93"/>
      <c r="V39" s="93"/>
    </row>
    <row r="40" spans="1:22" ht="63" x14ac:dyDescent="0.25">
      <c r="A40" s="92" t="s">
        <v>358</v>
      </c>
      <c r="B40" s="163" t="s">
        <v>409</v>
      </c>
      <c r="C40" s="187" t="s">
        <v>584</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369</v>
      </c>
      <c r="B41" s="163" t="s">
        <v>391</v>
      </c>
      <c r="C41" s="164" t="s">
        <v>413</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359</v>
      </c>
      <c r="B42" s="163" t="s">
        <v>406</v>
      </c>
      <c r="C42" s="89" t="s">
        <v>413</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372</v>
      </c>
      <c r="B43" s="163" t="s">
        <v>373</v>
      </c>
      <c r="C43" s="89" t="s">
        <v>413</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360</v>
      </c>
      <c r="B44" s="163" t="s">
        <v>397</v>
      </c>
      <c r="C44" s="89" t="s">
        <v>423</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392</v>
      </c>
      <c r="B45" s="163" t="s">
        <v>398</v>
      </c>
      <c r="C45" s="89" t="s">
        <v>413</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361</v>
      </c>
      <c r="B46" s="163" t="s">
        <v>399</v>
      </c>
      <c r="C46" s="89" t="s">
        <v>423</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3"/>
      <c r="B47" s="294"/>
      <c r="C47" s="295"/>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393</v>
      </c>
      <c r="B48" s="163" t="s">
        <v>407</v>
      </c>
      <c r="C48" s="180">
        <v>1.3859999999999999</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362</v>
      </c>
      <c r="B49" s="163" t="s">
        <v>408</v>
      </c>
      <c r="C49" s="180">
        <v>1.155</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0" zoomScaleSheetLayoutView="50" workbookViewId="0">
      <selection activeCell="A4" sqref="A4:XFD4"/>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5" customFormat="1" ht="18.75" customHeight="1" x14ac:dyDescent="0.2">
      <c r="A1" s="76"/>
      <c r="H1" s="98"/>
      <c r="J1" s="98"/>
      <c r="M1" s="98"/>
      <c r="S1" s="77" t="s">
        <v>67</v>
      </c>
    </row>
    <row r="2" spans="1:28" s="65" customFormat="1" ht="18.75" customHeight="1" x14ac:dyDescent="0.3">
      <c r="A2" s="76"/>
      <c r="H2" s="98"/>
      <c r="J2" s="98"/>
      <c r="M2" s="98"/>
      <c r="S2" s="78" t="s">
        <v>10</v>
      </c>
    </row>
    <row r="3" spans="1:28" s="65" customFormat="1" ht="18.75" x14ac:dyDescent="0.3">
      <c r="H3" s="98"/>
      <c r="J3" s="98"/>
      <c r="M3" s="98"/>
      <c r="S3" s="78" t="str">
        <f>'1. паспорт местоположение'!C3</f>
        <v>от «05» мая 2016 г. №380</v>
      </c>
    </row>
    <row r="4" spans="1:28" s="65"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65" customFormat="1" ht="15.75" x14ac:dyDescent="0.2">
      <c r="A5" s="79"/>
      <c r="H5" s="98"/>
      <c r="J5" s="98"/>
      <c r="M5" s="98"/>
    </row>
    <row r="6" spans="1:28" s="65" customFormat="1" ht="18.75" x14ac:dyDescent="0.2">
      <c r="A6" s="300" t="s">
        <v>9</v>
      </c>
      <c r="B6" s="300"/>
      <c r="C6" s="300"/>
      <c r="D6" s="300"/>
      <c r="E6" s="300"/>
      <c r="F6" s="300"/>
      <c r="G6" s="300"/>
      <c r="H6" s="300"/>
      <c r="I6" s="300"/>
      <c r="J6" s="300"/>
      <c r="K6" s="300"/>
      <c r="L6" s="300"/>
      <c r="M6" s="300"/>
      <c r="N6" s="300"/>
      <c r="O6" s="300"/>
      <c r="P6" s="300"/>
      <c r="Q6" s="300"/>
      <c r="R6" s="300"/>
      <c r="S6" s="300"/>
      <c r="T6" s="64"/>
      <c r="U6" s="64"/>
      <c r="V6" s="64"/>
      <c r="W6" s="64"/>
      <c r="X6" s="64"/>
      <c r="Y6" s="64"/>
      <c r="Z6" s="64"/>
      <c r="AA6" s="64"/>
      <c r="AB6" s="64"/>
    </row>
    <row r="7" spans="1:28" s="65" customFormat="1" ht="18.75" x14ac:dyDescent="0.2">
      <c r="A7" s="300"/>
      <c r="B7" s="300"/>
      <c r="C7" s="300"/>
      <c r="D7" s="300"/>
      <c r="E7" s="300"/>
      <c r="F7" s="300"/>
      <c r="G7" s="300"/>
      <c r="H7" s="300"/>
      <c r="I7" s="300"/>
      <c r="J7" s="300"/>
      <c r="K7" s="300"/>
      <c r="L7" s="300"/>
      <c r="M7" s="300"/>
      <c r="N7" s="300"/>
      <c r="O7" s="300"/>
      <c r="P7" s="300"/>
      <c r="Q7" s="300"/>
      <c r="R7" s="300"/>
      <c r="S7" s="300"/>
      <c r="T7" s="64"/>
      <c r="U7" s="64"/>
      <c r="V7" s="64"/>
      <c r="W7" s="64"/>
      <c r="X7" s="64"/>
      <c r="Y7" s="64"/>
      <c r="Z7" s="64"/>
      <c r="AA7" s="64"/>
      <c r="AB7" s="64"/>
    </row>
    <row r="8" spans="1:28" s="65"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64"/>
      <c r="U8" s="64"/>
      <c r="V8" s="64"/>
      <c r="W8" s="64"/>
      <c r="X8" s="64"/>
      <c r="Y8" s="64"/>
      <c r="Z8" s="64"/>
      <c r="AA8" s="64"/>
      <c r="AB8" s="64"/>
    </row>
    <row r="9" spans="1:28" s="65" customFormat="1" ht="18.75" x14ac:dyDescent="0.2">
      <c r="A9" s="302" t="s">
        <v>8</v>
      </c>
      <c r="B9" s="302"/>
      <c r="C9" s="302"/>
      <c r="D9" s="302"/>
      <c r="E9" s="302"/>
      <c r="F9" s="302"/>
      <c r="G9" s="302"/>
      <c r="H9" s="302"/>
      <c r="I9" s="302"/>
      <c r="J9" s="302"/>
      <c r="K9" s="302"/>
      <c r="L9" s="302"/>
      <c r="M9" s="302"/>
      <c r="N9" s="302"/>
      <c r="O9" s="302"/>
      <c r="P9" s="302"/>
      <c r="Q9" s="302"/>
      <c r="R9" s="302"/>
      <c r="S9" s="302"/>
      <c r="T9" s="64"/>
      <c r="U9" s="64"/>
      <c r="V9" s="64"/>
      <c r="W9" s="64"/>
      <c r="X9" s="64"/>
      <c r="Y9" s="64"/>
      <c r="Z9" s="64"/>
      <c r="AA9" s="64"/>
      <c r="AB9" s="64"/>
    </row>
    <row r="10" spans="1:28" s="65" customFormat="1" ht="18.75" x14ac:dyDescent="0.2">
      <c r="A10" s="300"/>
      <c r="B10" s="300"/>
      <c r="C10" s="300"/>
      <c r="D10" s="300"/>
      <c r="E10" s="300"/>
      <c r="F10" s="300"/>
      <c r="G10" s="300"/>
      <c r="H10" s="300"/>
      <c r="I10" s="300"/>
      <c r="J10" s="300"/>
      <c r="K10" s="300"/>
      <c r="L10" s="300"/>
      <c r="M10" s="300"/>
      <c r="N10" s="300"/>
      <c r="O10" s="300"/>
      <c r="P10" s="300"/>
      <c r="Q10" s="300"/>
      <c r="R10" s="300"/>
      <c r="S10" s="300"/>
      <c r="T10" s="64"/>
      <c r="U10" s="64"/>
      <c r="V10" s="64"/>
      <c r="W10" s="64"/>
      <c r="X10" s="64"/>
      <c r="Y10" s="64"/>
      <c r="Z10" s="64"/>
      <c r="AA10" s="64"/>
      <c r="AB10" s="64"/>
    </row>
    <row r="11" spans="1:28" s="65" customFormat="1" ht="18.75" x14ac:dyDescent="0.2">
      <c r="A11" s="305" t="str">
        <f>'1. паспорт местоположение'!A12:C12</f>
        <v>L_PK3600.07.01</v>
      </c>
      <c r="B11" s="305"/>
      <c r="C11" s="305"/>
      <c r="D11" s="305"/>
      <c r="E11" s="305"/>
      <c r="F11" s="305"/>
      <c r="G11" s="305"/>
      <c r="H11" s="305"/>
      <c r="I11" s="305"/>
      <c r="J11" s="305"/>
      <c r="K11" s="305"/>
      <c r="L11" s="305"/>
      <c r="M11" s="305"/>
      <c r="N11" s="305"/>
      <c r="O11" s="305"/>
      <c r="P11" s="305"/>
      <c r="Q11" s="305"/>
      <c r="R11" s="305"/>
      <c r="S11" s="305"/>
      <c r="T11" s="64"/>
      <c r="U11" s="64"/>
      <c r="V11" s="64"/>
      <c r="W11" s="64"/>
      <c r="X11" s="64"/>
      <c r="Y11" s="64"/>
      <c r="Z11" s="64"/>
      <c r="AA11" s="64"/>
      <c r="AB11" s="64"/>
    </row>
    <row r="12" spans="1:28" s="65"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64"/>
      <c r="U12" s="64"/>
      <c r="V12" s="64"/>
      <c r="W12" s="64"/>
      <c r="X12" s="64"/>
      <c r="Y12" s="64"/>
      <c r="Z12" s="64"/>
      <c r="AA12" s="64"/>
      <c r="AB12" s="64"/>
    </row>
    <row r="13" spans="1:28" s="83" customFormat="1" ht="9.75" customHeight="1" x14ac:dyDescent="0.2">
      <c r="A13" s="306"/>
      <c r="B13" s="306"/>
      <c r="C13" s="306"/>
      <c r="D13" s="306"/>
      <c r="E13" s="306"/>
      <c r="F13" s="306"/>
      <c r="G13" s="306"/>
      <c r="H13" s="306"/>
      <c r="I13" s="306"/>
      <c r="J13" s="306"/>
      <c r="K13" s="306"/>
      <c r="L13" s="306"/>
      <c r="M13" s="306"/>
      <c r="N13" s="306"/>
      <c r="O13" s="306"/>
      <c r="P13" s="306"/>
      <c r="Q13" s="306"/>
      <c r="R13" s="306"/>
      <c r="S13" s="306"/>
      <c r="T13" s="151"/>
      <c r="U13" s="151"/>
      <c r="V13" s="151"/>
      <c r="W13" s="151"/>
      <c r="X13" s="151"/>
      <c r="Y13" s="151"/>
      <c r="Z13" s="151"/>
      <c r="AA13" s="151"/>
      <c r="AB13" s="151"/>
    </row>
    <row r="14" spans="1:28" s="84" customFormat="1" ht="18" customHeight="1" x14ac:dyDescent="0.2">
      <c r="A14" s="305"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305"/>
      <c r="C14" s="305"/>
      <c r="D14" s="305"/>
      <c r="E14" s="305"/>
      <c r="F14" s="305"/>
      <c r="G14" s="305"/>
      <c r="H14" s="305"/>
      <c r="I14" s="305"/>
      <c r="J14" s="305"/>
      <c r="K14" s="305"/>
      <c r="L14" s="305"/>
      <c r="M14" s="305"/>
      <c r="N14" s="305"/>
      <c r="O14" s="305"/>
      <c r="P14" s="305"/>
      <c r="Q14" s="305"/>
      <c r="R14" s="305"/>
      <c r="S14" s="305"/>
      <c r="T14" s="63"/>
      <c r="U14" s="63"/>
      <c r="V14" s="63"/>
      <c r="W14" s="63"/>
      <c r="X14" s="63"/>
      <c r="Y14" s="63"/>
      <c r="Z14" s="63"/>
      <c r="AA14" s="63"/>
      <c r="AB14" s="63"/>
    </row>
    <row r="15" spans="1:28" s="84"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81"/>
      <c r="U15" s="81"/>
      <c r="V15" s="81"/>
      <c r="W15" s="81"/>
      <c r="X15" s="81"/>
      <c r="Y15" s="81"/>
      <c r="Z15" s="81"/>
      <c r="AA15" s="81"/>
      <c r="AB15" s="81"/>
    </row>
    <row r="16" spans="1:28" s="84"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52"/>
      <c r="U16" s="152"/>
      <c r="V16" s="152"/>
      <c r="W16" s="152"/>
      <c r="X16" s="152"/>
      <c r="Y16" s="152"/>
    </row>
    <row r="17" spans="1:28" s="84" customFormat="1" ht="45.75" customHeight="1" x14ac:dyDescent="0.2">
      <c r="A17" s="298" t="s">
        <v>371</v>
      </c>
      <c r="B17" s="298"/>
      <c r="C17" s="298"/>
      <c r="D17" s="298"/>
      <c r="E17" s="298"/>
      <c r="F17" s="298"/>
      <c r="G17" s="298"/>
      <c r="H17" s="298"/>
      <c r="I17" s="298"/>
      <c r="J17" s="298"/>
      <c r="K17" s="298"/>
      <c r="L17" s="298"/>
      <c r="M17" s="298"/>
      <c r="N17" s="298"/>
      <c r="O17" s="298"/>
      <c r="P17" s="298"/>
      <c r="Q17" s="298"/>
      <c r="R17" s="298"/>
      <c r="S17" s="298"/>
      <c r="T17" s="86"/>
      <c r="U17" s="86"/>
      <c r="V17" s="86"/>
      <c r="W17" s="86"/>
      <c r="X17" s="86"/>
      <c r="Y17" s="86"/>
      <c r="Z17" s="86"/>
      <c r="AA17" s="86"/>
      <c r="AB17" s="86"/>
    </row>
    <row r="18" spans="1:28" s="84"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52"/>
      <c r="U18" s="152"/>
      <c r="V18" s="152"/>
      <c r="W18" s="152"/>
      <c r="X18" s="152"/>
      <c r="Y18" s="152"/>
    </row>
    <row r="19" spans="1:28" s="84" customFormat="1" ht="30.75" customHeight="1" x14ac:dyDescent="0.2">
      <c r="A19" s="309" t="s">
        <v>5</v>
      </c>
      <c r="B19" s="309" t="s">
        <v>98</v>
      </c>
      <c r="C19" s="313" t="s">
        <v>284</v>
      </c>
      <c r="D19" s="309" t="s">
        <v>283</v>
      </c>
      <c r="E19" s="309" t="s">
        <v>97</v>
      </c>
      <c r="F19" s="309" t="s">
        <v>96</v>
      </c>
      <c r="G19" s="309" t="s">
        <v>279</v>
      </c>
      <c r="H19" s="310" t="s">
        <v>95</v>
      </c>
      <c r="I19" s="309" t="s">
        <v>94</v>
      </c>
      <c r="J19" s="310" t="s">
        <v>93</v>
      </c>
      <c r="K19" s="309" t="s">
        <v>92</v>
      </c>
      <c r="L19" s="309" t="s">
        <v>91</v>
      </c>
      <c r="M19" s="310" t="s">
        <v>90</v>
      </c>
      <c r="N19" s="309" t="s">
        <v>89</v>
      </c>
      <c r="O19" s="309" t="s">
        <v>88</v>
      </c>
      <c r="P19" s="309" t="s">
        <v>87</v>
      </c>
      <c r="Q19" s="309" t="s">
        <v>282</v>
      </c>
      <c r="R19" s="309"/>
      <c r="S19" s="309" t="s">
        <v>365</v>
      </c>
      <c r="T19" s="152"/>
      <c r="U19" s="152"/>
      <c r="V19" s="152"/>
      <c r="W19" s="152"/>
      <c r="X19" s="152"/>
      <c r="Y19" s="152"/>
    </row>
    <row r="20" spans="1:28" s="84" customFormat="1" ht="157.5" x14ac:dyDescent="0.2">
      <c r="A20" s="309"/>
      <c r="B20" s="309"/>
      <c r="C20" s="314"/>
      <c r="D20" s="309"/>
      <c r="E20" s="309"/>
      <c r="F20" s="309"/>
      <c r="G20" s="309"/>
      <c r="H20" s="310"/>
      <c r="I20" s="309"/>
      <c r="J20" s="310"/>
      <c r="K20" s="309"/>
      <c r="L20" s="309"/>
      <c r="M20" s="310"/>
      <c r="N20" s="309"/>
      <c r="O20" s="309"/>
      <c r="P20" s="309"/>
      <c r="Q20" s="166" t="s">
        <v>280</v>
      </c>
      <c r="R20" s="168" t="s">
        <v>281</v>
      </c>
      <c r="S20" s="309"/>
      <c r="T20" s="151"/>
      <c r="U20" s="151"/>
      <c r="V20" s="151"/>
      <c r="W20" s="151"/>
      <c r="X20" s="151"/>
      <c r="Y20" s="151"/>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1"/>
      <c r="U21" s="151"/>
      <c r="V21" s="151"/>
      <c r="W21" s="151"/>
      <c r="X21" s="151"/>
      <c r="Y21" s="151"/>
      <c r="Z21" s="91"/>
      <c r="AA21" s="91"/>
      <c r="AB21" s="91"/>
    </row>
    <row r="22" spans="1:28" s="155" customFormat="1" ht="18.75" x14ac:dyDescent="0.2">
      <c r="A22" s="159">
        <v>1</v>
      </c>
      <c r="B22" s="156"/>
      <c r="C22" s="156"/>
      <c r="D22" s="156"/>
      <c r="E22" s="157"/>
      <c r="F22" s="157"/>
      <c r="G22" s="157"/>
      <c r="H22" s="158"/>
      <c r="I22" s="156"/>
      <c r="J22" s="158"/>
      <c r="K22" s="156"/>
      <c r="L22" s="156"/>
      <c r="M22" s="172"/>
      <c r="N22" s="172"/>
      <c r="O22" s="172"/>
      <c r="P22" s="172"/>
      <c r="Q22" s="157"/>
      <c r="R22" s="158"/>
      <c r="S22" s="173"/>
      <c r="T22" s="153"/>
      <c r="U22" s="153"/>
      <c r="V22" s="153"/>
      <c r="W22" s="153"/>
      <c r="X22" s="153"/>
      <c r="Y22" s="153"/>
      <c r="Z22" s="154"/>
      <c r="AA22" s="154"/>
      <c r="AB22" s="154"/>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L23" sqref="L23"/>
    </sheetView>
  </sheetViews>
  <sheetFormatPr defaultColWidth="10.7109375" defaultRowHeight="15.75" x14ac:dyDescent="0.25"/>
  <cols>
    <col min="1" max="1" width="9.5703125" style="66" customWidth="1"/>
    <col min="2" max="2" width="8.710937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0.28515625" style="66" customWidth="1"/>
    <col min="12" max="15" width="8.7109375" style="66" customWidth="1"/>
    <col min="16" max="16" width="19.42578125" style="66" customWidth="1"/>
    <col min="17" max="17" width="21.7109375" style="66" customWidth="1"/>
    <col min="18" max="18" width="22" style="66" customWidth="1"/>
    <col min="19" max="19" width="19.7109375" style="66" customWidth="1"/>
    <col min="20" max="20" width="18.42578125" style="66" customWidth="1"/>
    <col min="21" max="237" width="10.7109375" style="66"/>
    <col min="238" max="242" width="15.7109375" style="66" customWidth="1"/>
    <col min="243" max="246" width="12.7109375" style="66" customWidth="1"/>
    <col min="247" max="250" width="15.7109375" style="66" customWidth="1"/>
    <col min="251" max="251" width="22.85546875" style="66" customWidth="1"/>
    <col min="252" max="252" width="20.7109375" style="66" customWidth="1"/>
    <col min="253" max="253" width="16.7109375" style="66" customWidth="1"/>
    <col min="254" max="493" width="10.7109375" style="66"/>
    <col min="494" max="498" width="15.7109375" style="66" customWidth="1"/>
    <col min="499" max="502" width="12.7109375" style="66" customWidth="1"/>
    <col min="503" max="506" width="15.7109375" style="66" customWidth="1"/>
    <col min="507" max="507" width="22.85546875" style="66" customWidth="1"/>
    <col min="508" max="508" width="20.7109375" style="66" customWidth="1"/>
    <col min="509" max="509" width="16.7109375" style="66" customWidth="1"/>
    <col min="510" max="749" width="10.7109375" style="66"/>
    <col min="750" max="754" width="15.7109375" style="66" customWidth="1"/>
    <col min="755" max="758" width="12.7109375" style="66" customWidth="1"/>
    <col min="759" max="762" width="15.7109375" style="66" customWidth="1"/>
    <col min="763" max="763" width="22.85546875" style="66" customWidth="1"/>
    <col min="764" max="764" width="20.7109375" style="66" customWidth="1"/>
    <col min="765" max="765" width="16.7109375" style="66" customWidth="1"/>
    <col min="766" max="1005" width="10.7109375" style="66"/>
    <col min="1006" max="1010" width="15.7109375" style="66" customWidth="1"/>
    <col min="1011" max="1014" width="12.7109375" style="66" customWidth="1"/>
    <col min="1015" max="1018" width="15.7109375" style="66" customWidth="1"/>
    <col min="1019" max="1019" width="22.85546875" style="66" customWidth="1"/>
    <col min="1020" max="1020" width="20.7109375" style="66" customWidth="1"/>
    <col min="1021" max="1021" width="16.7109375" style="66" customWidth="1"/>
    <col min="1022" max="1261" width="10.7109375" style="66"/>
    <col min="1262" max="1266" width="15.7109375" style="66" customWidth="1"/>
    <col min="1267" max="1270" width="12.7109375" style="66" customWidth="1"/>
    <col min="1271" max="1274" width="15.7109375" style="66" customWidth="1"/>
    <col min="1275" max="1275" width="22.85546875" style="66" customWidth="1"/>
    <col min="1276" max="1276" width="20.7109375" style="66" customWidth="1"/>
    <col min="1277" max="1277" width="16.7109375" style="66" customWidth="1"/>
    <col min="1278" max="1517" width="10.7109375" style="66"/>
    <col min="1518" max="1522" width="15.7109375" style="66" customWidth="1"/>
    <col min="1523" max="1526" width="12.7109375" style="66" customWidth="1"/>
    <col min="1527" max="1530" width="15.7109375" style="66" customWidth="1"/>
    <col min="1531" max="1531" width="22.85546875" style="66" customWidth="1"/>
    <col min="1532" max="1532" width="20.7109375" style="66" customWidth="1"/>
    <col min="1533" max="1533" width="16.7109375" style="66" customWidth="1"/>
    <col min="1534" max="1773" width="10.7109375" style="66"/>
    <col min="1774" max="1778" width="15.7109375" style="66" customWidth="1"/>
    <col min="1779" max="1782" width="12.7109375" style="66" customWidth="1"/>
    <col min="1783" max="1786" width="15.7109375" style="66" customWidth="1"/>
    <col min="1787" max="1787" width="22.85546875" style="66" customWidth="1"/>
    <col min="1788" max="1788" width="20.7109375" style="66" customWidth="1"/>
    <col min="1789" max="1789" width="16.7109375" style="66" customWidth="1"/>
    <col min="1790" max="2029" width="10.7109375" style="66"/>
    <col min="2030" max="2034" width="15.7109375" style="66" customWidth="1"/>
    <col min="2035" max="2038" width="12.7109375" style="66" customWidth="1"/>
    <col min="2039" max="2042" width="15.7109375" style="66" customWidth="1"/>
    <col min="2043" max="2043" width="22.85546875" style="66" customWidth="1"/>
    <col min="2044" max="2044" width="20.7109375" style="66" customWidth="1"/>
    <col min="2045" max="2045" width="16.7109375" style="66" customWidth="1"/>
    <col min="2046" max="2285" width="10.7109375" style="66"/>
    <col min="2286" max="2290" width="15.7109375" style="66" customWidth="1"/>
    <col min="2291" max="2294" width="12.7109375" style="66" customWidth="1"/>
    <col min="2295" max="2298" width="15.7109375" style="66" customWidth="1"/>
    <col min="2299" max="2299" width="22.85546875" style="66" customWidth="1"/>
    <col min="2300" max="2300" width="20.7109375" style="66" customWidth="1"/>
    <col min="2301" max="2301" width="16.7109375" style="66" customWidth="1"/>
    <col min="2302" max="2541" width="10.7109375" style="66"/>
    <col min="2542" max="2546" width="15.7109375" style="66" customWidth="1"/>
    <col min="2547" max="2550" width="12.7109375" style="66" customWidth="1"/>
    <col min="2551" max="2554" width="15.7109375" style="66" customWidth="1"/>
    <col min="2555" max="2555" width="22.85546875" style="66" customWidth="1"/>
    <col min="2556" max="2556" width="20.7109375" style="66" customWidth="1"/>
    <col min="2557" max="2557" width="16.7109375" style="66" customWidth="1"/>
    <col min="2558" max="2797" width="10.7109375" style="66"/>
    <col min="2798" max="2802" width="15.7109375" style="66" customWidth="1"/>
    <col min="2803" max="2806" width="12.7109375" style="66" customWidth="1"/>
    <col min="2807" max="2810" width="15.7109375" style="66" customWidth="1"/>
    <col min="2811" max="2811" width="22.85546875" style="66" customWidth="1"/>
    <col min="2812" max="2812" width="20.7109375" style="66" customWidth="1"/>
    <col min="2813" max="2813" width="16.7109375" style="66" customWidth="1"/>
    <col min="2814" max="3053" width="10.7109375" style="66"/>
    <col min="3054" max="3058" width="15.7109375" style="66" customWidth="1"/>
    <col min="3059" max="3062" width="12.7109375" style="66" customWidth="1"/>
    <col min="3063" max="3066" width="15.7109375" style="66" customWidth="1"/>
    <col min="3067" max="3067" width="22.85546875" style="66" customWidth="1"/>
    <col min="3068" max="3068" width="20.7109375" style="66" customWidth="1"/>
    <col min="3069" max="3069" width="16.7109375" style="66" customWidth="1"/>
    <col min="3070" max="3309" width="10.7109375" style="66"/>
    <col min="3310" max="3314" width="15.7109375" style="66" customWidth="1"/>
    <col min="3315" max="3318" width="12.7109375" style="66" customWidth="1"/>
    <col min="3319" max="3322" width="15.7109375" style="66" customWidth="1"/>
    <col min="3323" max="3323" width="22.85546875" style="66" customWidth="1"/>
    <col min="3324" max="3324" width="20.7109375" style="66" customWidth="1"/>
    <col min="3325" max="3325" width="16.7109375" style="66" customWidth="1"/>
    <col min="3326" max="3565" width="10.7109375" style="66"/>
    <col min="3566" max="3570" width="15.7109375" style="66" customWidth="1"/>
    <col min="3571" max="3574" width="12.7109375" style="66" customWidth="1"/>
    <col min="3575" max="3578" width="15.7109375" style="66" customWidth="1"/>
    <col min="3579" max="3579" width="22.85546875" style="66" customWidth="1"/>
    <col min="3580" max="3580" width="20.7109375" style="66" customWidth="1"/>
    <col min="3581" max="3581" width="16.7109375" style="66" customWidth="1"/>
    <col min="3582" max="3821" width="10.7109375" style="66"/>
    <col min="3822" max="3826" width="15.7109375" style="66" customWidth="1"/>
    <col min="3827" max="3830" width="12.7109375" style="66" customWidth="1"/>
    <col min="3831" max="3834" width="15.7109375" style="66" customWidth="1"/>
    <col min="3835" max="3835" width="22.85546875" style="66" customWidth="1"/>
    <col min="3836" max="3836" width="20.7109375" style="66" customWidth="1"/>
    <col min="3837" max="3837" width="16.7109375" style="66" customWidth="1"/>
    <col min="3838" max="4077" width="10.7109375" style="66"/>
    <col min="4078" max="4082" width="15.7109375" style="66" customWidth="1"/>
    <col min="4083" max="4086" width="12.7109375" style="66" customWidth="1"/>
    <col min="4087" max="4090" width="15.7109375" style="66" customWidth="1"/>
    <col min="4091" max="4091" width="22.85546875" style="66" customWidth="1"/>
    <col min="4092" max="4092" width="20.7109375" style="66" customWidth="1"/>
    <col min="4093" max="4093" width="16.7109375" style="66" customWidth="1"/>
    <col min="4094" max="4333" width="10.7109375" style="66"/>
    <col min="4334" max="4338" width="15.7109375" style="66" customWidth="1"/>
    <col min="4339" max="4342" width="12.7109375" style="66" customWidth="1"/>
    <col min="4343" max="4346" width="15.7109375" style="66" customWidth="1"/>
    <col min="4347" max="4347" width="22.85546875" style="66" customWidth="1"/>
    <col min="4348" max="4348" width="20.7109375" style="66" customWidth="1"/>
    <col min="4349" max="4349" width="16.7109375" style="66" customWidth="1"/>
    <col min="4350" max="4589" width="10.7109375" style="66"/>
    <col min="4590" max="4594" width="15.7109375" style="66" customWidth="1"/>
    <col min="4595" max="4598" width="12.7109375" style="66" customWidth="1"/>
    <col min="4599" max="4602" width="15.7109375" style="66" customWidth="1"/>
    <col min="4603" max="4603" width="22.85546875" style="66" customWidth="1"/>
    <col min="4604" max="4604" width="20.7109375" style="66" customWidth="1"/>
    <col min="4605" max="4605" width="16.7109375" style="66" customWidth="1"/>
    <col min="4606" max="4845" width="10.7109375" style="66"/>
    <col min="4846" max="4850" width="15.7109375" style="66" customWidth="1"/>
    <col min="4851" max="4854" width="12.7109375" style="66" customWidth="1"/>
    <col min="4855" max="4858" width="15.7109375" style="66" customWidth="1"/>
    <col min="4859" max="4859" width="22.85546875" style="66" customWidth="1"/>
    <col min="4860" max="4860" width="20.7109375" style="66" customWidth="1"/>
    <col min="4861" max="4861" width="16.7109375" style="66" customWidth="1"/>
    <col min="4862" max="5101" width="10.7109375" style="66"/>
    <col min="5102" max="5106" width="15.7109375" style="66" customWidth="1"/>
    <col min="5107" max="5110" width="12.7109375" style="66" customWidth="1"/>
    <col min="5111" max="5114" width="15.7109375" style="66" customWidth="1"/>
    <col min="5115" max="5115" width="22.85546875" style="66" customWidth="1"/>
    <col min="5116" max="5116" width="20.7109375" style="66" customWidth="1"/>
    <col min="5117" max="5117" width="16.7109375" style="66" customWidth="1"/>
    <col min="5118" max="5357" width="10.7109375" style="66"/>
    <col min="5358" max="5362" width="15.7109375" style="66" customWidth="1"/>
    <col min="5363" max="5366" width="12.7109375" style="66" customWidth="1"/>
    <col min="5367" max="5370" width="15.7109375" style="66" customWidth="1"/>
    <col min="5371" max="5371" width="22.85546875" style="66" customWidth="1"/>
    <col min="5372" max="5372" width="20.7109375" style="66" customWidth="1"/>
    <col min="5373" max="5373" width="16.7109375" style="66" customWidth="1"/>
    <col min="5374" max="5613" width="10.7109375" style="66"/>
    <col min="5614" max="5618" width="15.7109375" style="66" customWidth="1"/>
    <col min="5619" max="5622" width="12.7109375" style="66" customWidth="1"/>
    <col min="5623" max="5626" width="15.7109375" style="66" customWidth="1"/>
    <col min="5627" max="5627" width="22.85546875" style="66" customWidth="1"/>
    <col min="5628" max="5628" width="20.7109375" style="66" customWidth="1"/>
    <col min="5629" max="5629" width="16.7109375" style="66" customWidth="1"/>
    <col min="5630" max="5869" width="10.7109375" style="66"/>
    <col min="5870" max="5874" width="15.7109375" style="66" customWidth="1"/>
    <col min="5875" max="5878" width="12.7109375" style="66" customWidth="1"/>
    <col min="5879" max="5882" width="15.7109375" style="66" customWidth="1"/>
    <col min="5883" max="5883" width="22.85546875" style="66" customWidth="1"/>
    <col min="5884" max="5884" width="20.7109375" style="66" customWidth="1"/>
    <col min="5885" max="5885" width="16.7109375" style="66" customWidth="1"/>
    <col min="5886" max="6125" width="10.7109375" style="66"/>
    <col min="6126" max="6130" width="15.7109375" style="66" customWidth="1"/>
    <col min="6131" max="6134" width="12.7109375" style="66" customWidth="1"/>
    <col min="6135" max="6138" width="15.7109375" style="66" customWidth="1"/>
    <col min="6139" max="6139" width="22.85546875" style="66" customWidth="1"/>
    <col min="6140" max="6140" width="20.7109375" style="66" customWidth="1"/>
    <col min="6141" max="6141" width="16.7109375" style="66" customWidth="1"/>
    <col min="6142" max="6381" width="10.7109375" style="66"/>
    <col min="6382" max="6386" width="15.7109375" style="66" customWidth="1"/>
    <col min="6387" max="6390" width="12.7109375" style="66" customWidth="1"/>
    <col min="6391" max="6394" width="15.7109375" style="66" customWidth="1"/>
    <col min="6395" max="6395" width="22.85546875" style="66" customWidth="1"/>
    <col min="6396" max="6396" width="20.7109375" style="66" customWidth="1"/>
    <col min="6397" max="6397" width="16.7109375" style="66" customWidth="1"/>
    <col min="6398" max="6637" width="10.7109375" style="66"/>
    <col min="6638" max="6642" width="15.7109375" style="66" customWidth="1"/>
    <col min="6643" max="6646" width="12.7109375" style="66" customWidth="1"/>
    <col min="6647" max="6650" width="15.7109375" style="66" customWidth="1"/>
    <col min="6651" max="6651" width="22.85546875" style="66" customWidth="1"/>
    <col min="6652" max="6652" width="20.7109375" style="66" customWidth="1"/>
    <col min="6653" max="6653" width="16.7109375" style="66" customWidth="1"/>
    <col min="6654" max="6893" width="10.7109375" style="66"/>
    <col min="6894" max="6898" width="15.7109375" style="66" customWidth="1"/>
    <col min="6899" max="6902" width="12.7109375" style="66" customWidth="1"/>
    <col min="6903" max="6906" width="15.7109375" style="66" customWidth="1"/>
    <col min="6907" max="6907" width="22.85546875" style="66" customWidth="1"/>
    <col min="6908" max="6908" width="20.7109375" style="66" customWidth="1"/>
    <col min="6909" max="6909" width="16.7109375" style="66" customWidth="1"/>
    <col min="6910" max="7149" width="10.7109375" style="66"/>
    <col min="7150" max="7154" width="15.7109375" style="66" customWidth="1"/>
    <col min="7155" max="7158" width="12.7109375" style="66" customWidth="1"/>
    <col min="7159" max="7162" width="15.7109375" style="66" customWidth="1"/>
    <col min="7163" max="7163" width="22.85546875" style="66" customWidth="1"/>
    <col min="7164" max="7164" width="20.7109375" style="66" customWidth="1"/>
    <col min="7165" max="7165" width="16.7109375" style="66" customWidth="1"/>
    <col min="7166" max="7405" width="10.7109375" style="66"/>
    <col min="7406" max="7410" width="15.7109375" style="66" customWidth="1"/>
    <col min="7411" max="7414" width="12.7109375" style="66" customWidth="1"/>
    <col min="7415" max="7418" width="15.7109375" style="66" customWidth="1"/>
    <col min="7419" max="7419" width="22.85546875" style="66" customWidth="1"/>
    <col min="7420" max="7420" width="20.7109375" style="66" customWidth="1"/>
    <col min="7421" max="7421" width="16.7109375" style="66" customWidth="1"/>
    <col min="7422" max="7661" width="10.7109375" style="66"/>
    <col min="7662" max="7666" width="15.7109375" style="66" customWidth="1"/>
    <col min="7667" max="7670" width="12.7109375" style="66" customWidth="1"/>
    <col min="7671" max="7674" width="15.7109375" style="66" customWidth="1"/>
    <col min="7675" max="7675" width="22.85546875" style="66" customWidth="1"/>
    <col min="7676" max="7676" width="20.7109375" style="66" customWidth="1"/>
    <col min="7677" max="7677" width="16.7109375" style="66" customWidth="1"/>
    <col min="7678" max="7917" width="10.7109375" style="66"/>
    <col min="7918" max="7922" width="15.7109375" style="66" customWidth="1"/>
    <col min="7923" max="7926" width="12.7109375" style="66" customWidth="1"/>
    <col min="7927" max="7930" width="15.7109375" style="66" customWidth="1"/>
    <col min="7931" max="7931" width="22.85546875" style="66" customWidth="1"/>
    <col min="7932" max="7932" width="20.7109375" style="66" customWidth="1"/>
    <col min="7933" max="7933" width="16.7109375" style="66" customWidth="1"/>
    <col min="7934" max="8173" width="10.7109375" style="66"/>
    <col min="8174" max="8178" width="15.7109375" style="66" customWidth="1"/>
    <col min="8179" max="8182" width="12.7109375" style="66" customWidth="1"/>
    <col min="8183" max="8186" width="15.7109375" style="66" customWidth="1"/>
    <col min="8187" max="8187" width="22.85546875" style="66" customWidth="1"/>
    <col min="8188" max="8188" width="20.7109375" style="66" customWidth="1"/>
    <col min="8189" max="8189" width="16.7109375" style="66" customWidth="1"/>
    <col min="8190" max="8429" width="10.7109375" style="66"/>
    <col min="8430" max="8434" width="15.7109375" style="66" customWidth="1"/>
    <col min="8435" max="8438" width="12.7109375" style="66" customWidth="1"/>
    <col min="8439" max="8442" width="15.7109375" style="66" customWidth="1"/>
    <col min="8443" max="8443" width="22.85546875" style="66" customWidth="1"/>
    <col min="8444" max="8444" width="20.7109375" style="66" customWidth="1"/>
    <col min="8445" max="8445" width="16.7109375" style="66" customWidth="1"/>
    <col min="8446" max="8685" width="10.7109375" style="66"/>
    <col min="8686" max="8690" width="15.7109375" style="66" customWidth="1"/>
    <col min="8691" max="8694" width="12.7109375" style="66" customWidth="1"/>
    <col min="8695" max="8698" width="15.7109375" style="66" customWidth="1"/>
    <col min="8699" max="8699" width="22.85546875" style="66" customWidth="1"/>
    <col min="8700" max="8700" width="20.7109375" style="66" customWidth="1"/>
    <col min="8701" max="8701" width="16.7109375" style="66" customWidth="1"/>
    <col min="8702" max="8941" width="10.7109375" style="66"/>
    <col min="8942" max="8946" width="15.7109375" style="66" customWidth="1"/>
    <col min="8947" max="8950" width="12.7109375" style="66" customWidth="1"/>
    <col min="8951" max="8954" width="15.7109375" style="66" customWidth="1"/>
    <col min="8955" max="8955" width="22.85546875" style="66" customWidth="1"/>
    <col min="8956" max="8956" width="20.7109375" style="66" customWidth="1"/>
    <col min="8957" max="8957" width="16.7109375" style="66" customWidth="1"/>
    <col min="8958" max="9197" width="10.7109375" style="66"/>
    <col min="9198" max="9202" width="15.7109375" style="66" customWidth="1"/>
    <col min="9203" max="9206" width="12.7109375" style="66" customWidth="1"/>
    <col min="9207" max="9210" width="15.7109375" style="66" customWidth="1"/>
    <col min="9211" max="9211" width="22.85546875" style="66" customWidth="1"/>
    <col min="9212" max="9212" width="20.7109375" style="66" customWidth="1"/>
    <col min="9213" max="9213" width="16.7109375" style="66" customWidth="1"/>
    <col min="9214" max="9453" width="10.7109375" style="66"/>
    <col min="9454" max="9458" width="15.7109375" style="66" customWidth="1"/>
    <col min="9459" max="9462" width="12.7109375" style="66" customWidth="1"/>
    <col min="9463" max="9466" width="15.7109375" style="66" customWidth="1"/>
    <col min="9467" max="9467" width="22.85546875" style="66" customWidth="1"/>
    <col min="9468" max="9468" width="20.7109375" style="66" customWidth="1"/>
    <col min="9469" max="9469" width="16.7109375" style="66" customWidth="1"/>
    <col min="9470" max="9709" width="10.7109375" style="66"/>
    <col min="9710" max="9714" width="15.7109375" style="66" customWidth="1"/>
    <col min="9715" max="9718" width="12.7109375" style="66" customWidth="1"/>
    <col min="9719" max="9722" width="15.7109375" style="66" customWidth="1"/>
    <col min="9723" max="9723" width="22.85546875" style="66" customWidth="1"/>
    <col min="9724" max="9724" width="20.7109375" style="66" customWidth="1"/>
    <col min="9725" max="9725" width="16.7109375" style="66" customWidth="1"/>
    <col min="9726" max="9965" width="10.7109375" style="66"/>
    <col min="9966" max="9970" width="15.7109375" style="66" customWidth="1"/>
    <col min="9971" max="9974" width="12.7109375" style="66" customWidth="1"/>
    <col min="9975" max="9978" width="15.7109375" style="66" customWidth="1"/>
    <col min="9979" max="9979" width="22.85546875" style="66" customWidth="1"/>
    <col min="9980" max="9980" width="20.7109375" style="66" customWidth="1"/>
    <col min="9981" max="9981" width="16.7109375" style="66" customWidth="1"/>
    <col min="9982" max="10221" width="10.7109375" style="66"/>
    <col min="10222" max="10226" width="15.7109375" style="66" customWidth="1"/>
    <col min="10227" max="10230" width="12.7109375" style="66" customWidth="1"/>
    <col min="10231" max="10234" width="15.7109375" style="66" customWidth="1"/>
    <col min="10235" max="10235" width="22.85546875" style="66" customWidth="1"/>
    <col min="10236" max="10236" width="20.7109375" style="66" customWidth="1"/>
    <col min="10237" max="10237" width="16.7109375" style="66" customWidth="1"/>
    <col min="10238" max="10477" width="10.7109375" style="66"/>
    <col min="10478" max="10482" width="15.7109375" style="66" customWidth="1"/>
    <col min="10483" max="10486" width="12.7109375" style="66" customWidth="1"/>
    <col min="10487" max="10490" width="15.7109375" style="66" customWidth="1"/>
    <col min="10491" max="10491" width="22.85546875" style="66" customWidth="1"/>
    <col min="10492" max="10492" width="20.7109375" style="66" customWidth="1"/>
    <col min="10493" max="10493" width="16.7109375" style="66" customWidth="1"/>
    <col min="10494" max="10733" width="10.7109375" style="66"/>
    <col min="10734" max="10738" width="15.7109375" style="66" customWidth="1"/>
    <col min="10739" max="10742" width="12.7109375" style="66" customWidth="1"/>
    <col min="10743" max="10746" width="15.7109375" style="66" customWidth="1"/>
    <col min="10747" max="10747" width="22.85546875" style="66" customWidth="1"/>
    <col min="10748" max="10748" width="20.7109375" style="66" customWidth="1"/>
    <col min="10749" max="10749" width="16.7109375" style="66" customWidth="1"/>
    <col min="10750" max="10989" width="10.7109375" style="66"/>
    <col min="10990" max="10994" width="15.7109375" style="66" customWidth="1"/>
    <col min="10995" max="10998" width="12.7109375" style="66" customWidth="1"/>
    <col min="10999" max="11002" width="15.7109375" style="66" customWidth="1"/>
    <col min="11003" max="11003" width="22.85546875" style="66" customWidth="1"/>
    <col min="11004" max="11004" width="20.7109375" style="66" customWidth="1"/>
    <col min="11005" max="11005" width="16.7109375" style="66" customWidth="1"/>
    <col min="11006" max="11245" width="10.7109375" style="66"/>
    <col min="11246" max="11250" width="15.7109375" style="66" customWidth="1"/>
    <col min="11251" max="11254" width="12.7109375" style="66" customWidth="1"/>
    <col min="11255" max="11258" width="15.7109375" style="66" customWidth="1"/>
    <col min="11259" max="11259" width="22.85546875" style="66" customWidth="1"/>
    <col min="11260" max="11260" width="20.7109375" style="66" customWidth="1"/>
    <col min="11261" max="11261" width="16.7109375" style="66" customWidth="1"/>
    <col min="11262" max="11501" width="10.7109375" style="66"/>
    <col min="11502" max="11506" width="15.7109375" style="66" customWidth="1"/>
    <col min="11507" max="11510" width="12.7109375" style="66" customWidth="1"/>
    <col min="11511" max="11514" width="15.7109375" style="66" customWidth="1"/>
    <col min="11515" max="11515" width="22.85546875" style="66" customWidth="1"/>
    <col min="11516" max="11516" width="20.7109375" style="66" customWidth="1"/>
    <col min="11517" max="11517" width="16.7109375" style="66" customWidth="1"/>
    <col min="11518" max="11757" width="10.7109375" style="66"/>
    <col min="11758" max="11762" width="15.7109375" style="66" customWidth="1"/>
    <col min="11763" max="11766" width="12.7109375" style="66" customWidth="1"/>
    <col min="11767" max="11770" width="15.7109375" style="66" customWidth="1"/>
    <col min="11771" max="11771" width="22.85546875" style="66" customWidth="1"/>
    <col min="11772" max="11772" width="20.7109375" style="66" customWidth="1"/>
    <col min="11773" max="11773" width="16.7109375" style="66" customWidth="1"/>
    <col min="11774" max="12013" width="10.7109375" style="66"/>
    <col min="12014" max="12018" width="15.7109375" style="66" customWidth="1"/>
    <col min="12019" max="12022" width="12.7109375" style="66" customWidth="1"/>
    <col min="12023" max="12026" width="15.7109375" style="66" customWidth="1"/>
    <col min="12027" max="12027" width="22.85546875" style="66" customWidth="1"/>
    <col min="12028" max="12028" width="20.7109375" style="66" customWidth="1"/>
    <col min="12029" max="12029" width="16.7109375" style="66" customWidth="1"/>
    <col min="12030" max="12269" width="10.7109375" style="66"/>
    <col min="12270" max="12274" width="15.7109375" style="66" customWidth="1"/>
    <col min="12275" max="12278" width="12.7109375" style="66" customWidth="1"/>
    <col min="12279" max="12282" width="15.7109375" style="66" customWidth="1"/>
    <col min="12283" max="12283" width="22.85546875" style="66" customWidth="1"/>
    <col min="12284" max="12284" width="20.7109375" style="66" customWidth="1"/>
    <col min="12285" max="12285" width="16.7109375" style="66" customWidth="1"/>
    <col min="12286" max="12525" width="10.7109375" style="66"/>
    <col min="12526" max="12530" width="15.7109375" style="66" customWidth="1"/>
    <col min="12531" max="12534" width="12.7109375" style="66" customWidth="1"/>
    <col min="12535" max="12538" width="15.7109375" style="66" customWidth="1"/>
    <col min="12539" max="12539" width="22.85546875" style="66" customWidth="1"/>
    <col min="12540" max="12540" width="20.7109375" style="66" customWidth="1"/>
    <col min="12541" max="12541" width="16.7109375" style="66" customWidth="1"/>
    <col min="12542" max="12781" width="10.7109375" style="66"/>
    <col min="12782" max="12786" width="15.7109375" style="66" customWidth="1"/>
    <col min="12787" max="12790" width="12.7109375" style="66" customWidth="1"/>
    <col min="12791" max="12794" width="15.7109375" style="66" customWidth="1"/>
    <col min="12795" max="12795" width="22.85546875" style="66" customWidth="1"/>
    <col min="12796" max="12796" width="20.7109375" style="66" customWidth="1"/>
    <col min="12797" max="12797" width="16.7109375" style="66" customWidth="1"/>
    <col min="12798" max="13037" width="10.7109375" style="66"/>
    <col min="13038" max="13042" width="15.7109375" style="66" customWidth="1"/>
    <col min="13043" max="13046" width="12.7109375" style="66" customWidth="1"/>
    <col min="13047" max="13050" width="15.7109375" style="66" customWidth="1"/>
    <col min="13051" max="13051" width="22.85546875" style="66" customWidth="1"/>
    <col min="13052" max="13052" width="20.7109375" style="66" customWidth="1"/>
    <col min="13053" max="13053" width="16.7109375" style="66" customWidth="1"/>
    <col min="13054" max="13293" width="10.7109375" style="66"/>
    <col min="13294" max="13298" width="15.7109375" style="66" customWidth="1"/>
    <col min="13299" max="13302" width="12.7109375" style="66" customWidth="1"/>
    <col min="13303" max="13306" width="15.7109375" style="66" customWidth="1"/>
    <col min="13307" max="13307" width="22.85546875" style="66" customWidth="1"/>
    <col min="13308" max="13308" width="20.7109375" style="66" customWidth="1"/>
    <col min="13309" max="13309" width="16.7109375" style="66" customWidth="1"/>
    <col min="13310" max="13549" width="10.7109375" style="66"/>
    <col min="13550" max="13554" width="15.7109375" style="66" customWidth="1"/>
    <col min="13555" max="13558" width="12.7109375" style="66" customWidth="1"/>
    <col min="13559" max="13562" width="15.7109375" style="66" customWidth="1"/>
    <col min="13563" max="13563" width="22.85546875" style="66" customWidth="1"/>
    <col min="13564" max="13564" width="20.7109375" style="66" customWidth="1"/>
    <col min="13565" max="13565" width="16.7109375" style="66" customWidth="1"/>
    <col min="13566" max="13805" width="10.7109375" style="66"/>
    <col min="13806" max="13810" width="15.7109375" style="66" customWidth="1"/>
    <col min="13811" max="13814" width="12.7109375" style="66" customWidth="1"/>
    <col min="13815" max="13818" width="15.7109375" style="66" customWidth="1"/>
    <col min="13819" max="13819" width="22.85546875" style="66" customWidth="1"/>
    <col min="13820" max="13820" width="20.7109375" style="66" customWidth="1"/>
    <col min="13821" max="13821" width="16.7109375" style="66" customWidth="1"/>
    <col min="13822" max="14061" width="10.7109375" style="66"/>
    <col min="14062" max="14066" width="15.7109375" style="66" customWidth="1"/>
    <col min="14067" max="14070" width="12.7109375" style="66" customWidth="1"/>
    <col min="14071" max="14074" width="15.7109375" style="66" customWidth="1"/>
    <col min="14075" max="14075" width="22.85546875" style="66" customWidth="1"/>
    <col min="14076" max="14076" width="20.7109375" style="66" customWidth="1"/>
    <col min="14077" max="14077" width="16.7109375" style="66" customWidth="1"/>
    <col min="14078" max="14317" width="10.7109375" style="66"/>
    <col min="14318" max="14322" width="15.7109375" style="66" customWidth="1"/>
    <col min="14323" max="14326" width="12.7109375" style="66" customWidth="1"/>
    <col min="14327" max="14330" width="15.7109375" style="66" customWidth="1"/>
    <col min="14331" max="14331" width="22.85546875" style="66" customWidth="1"/>
    <col min="14332" max="14332" width="20.7109375" style="66" customWidth="1"/>
    <col min="14333" max="14333" width="16.7109375" style="66" customWidth="1"/>
    <col min="14334" max="14573" width="10.7109375" style="66"/>
    <col min="14574" max="14578" width="15.7109375" style="66" customWidth="1"/>
    <col min="14579" max="14582" width="12.7109375" style="66" customWidth="1"/>
    <col min="14583" max="14586" width="15.7109375" style="66" customWidth="1"/>
    <col min="14587" max="14587" width="22.85546875" style="66" customWidth="1"/>
    <col min="14588" max="14588" width="20.7109375" style="66" customWidth="1"/>
    <col min="14589" max="14589" width="16.7109375" style="66" customWidth="1"/>
    <col min="14590" max="14829" width="10.7109375" style="66"/>
    <col min="14830" max="14834" width="15.7109375" style="66" customWidth="1"/>
    <col min="14835" max="14838" width="12.7109375" style="66" customWidth="1"/>
    <col min="14839" max="14842" width="15.7109375" style="66" customWidth="1"/>
    <col min="14843" max="14843" width="22.85546875" style="66" customWidth="1"/>
    <col min="14844" max="14844" width="20.7109375" style="66" customWidth="1"/>
    <col min="14845" max="14845" width="16.7109375" style="66" customWidth="1"/>
    <col min="14846" max="15085" width="10.7109375" style="66"/>
    <col min="15086" max="15090" width="15.7109375" style="66" customWidth="1"/>
    <col min="15091" max="15094" width="12.7109375" style="66" customWidth="1"/>
    <col min="15095" max="15098" width="15.7109375" style="66" customWidth="1"/>
    <col min="15099" max="15099" width="22.85546875" style="66" customWidth="1"/>
    <col min="15100" max="15100" width="20.7109375" style="66" customWidth="1"/>
    <col min="15101" max="15101" width="16.7109375" style="66" customWidth="1"/>
    <col min="15102" max="15341" width="10.7109375" style="66"/>
    <col min="15342" max="15346" width="15.7109375" style="66" customWidth="1"/>
    <col min="15347" max="15350" width="12.7109375" style="66" customWidth="1"/>
    <col min="15351" max="15354" width="15.7109375" style="66" customWidth="1"/>
    <col min="15355" max="15355" width="22.85546875" style="66" customWidth="1"/>
    <col min="15356" max="15356" width="20.7109375" style="66" customWidth="1"/>
    <col min="15357" max="15357" width="16.7109375" style="66" customWidth="1"/>
    <col min="15358" max="15597" width="10.7109375" style="66"/>
    <col min="15598" max="15602" width="15.7109375" style="66" customWidth="1"/>
    <col min="15603" max="15606" width="12.7109375" style="66" customWidth="1"/>
    <col min="15607" max="15610" width="15.7109375" style="66" customWidth="1"/>
    <col min="15611" max="15611" width="22.85546875" style="66" customWidth="1"/>
    <col min="15612" max="15612" width="20.7109375" style="66" customWidth="1"/>
    <col min="15613" max="15613" width="16.7109375" style="66" customWidth="1"/>
    <col min="15614" max="15853" width="10.7109375" style="66"/>
    <col min="15854" max="15858" width="15.7109375" style="66" customWidth="1"/>
    <col min="15859" max="15862" width="12.7109375" style="66" customWidth="1"/>
    <col min="15863" max="15866" width="15.7109375" style="66" customWidth="1"/>
    <col min="15867" max="15867" width="22.85546875" style="66" customWidth="1"/>
    <col min="15868" max="15868" width="20.7109375" style="66" customWidth="1"/>
    <col min="15869" max="15869" width="16.7109375" style="66" customWidth="1"/>
    <col min="15870" max="16109" width="10.7109375" style="66"/>
    <col min="16110" max="16114" width="15.7109375" style="66" customWidth="1"/>
    <col min="16115" max="16118" width="12.7109375" style="66" customWidth="1"/>
    <col min="16119" max="16122" width="15.7109375" style="66" customWidth="1"/>
    <col min="16123" max="16123" width="22.85546875" style="66" customWidth="1"/>
    <col min="16124" max="16124" width="20.7109375" style="66" customWidth="1"/>
    <col min="16125" max="16125" width="16.7109375" style="66" customWidth="1"/>
    <col min="16126" max="16384" width="10.7109375" style="66"/>
  </cols>
  <sheetData>
    <row r="1" spans="1:20" ht="3" customHeight="1" x14ac:dyDescent="0.25"/>
    <row r="2" spans="1:20" ht="15" customHeight="1" x14ac:dyDescent="0.25">
      <c r="T2" s="77" t="s">
        <v>67</v>
      </c>
    </row>
    <row r="3" spans="1:20" s="65" customFormat="1" ht="18.75" customHeight="1" x14ac:dyDescent="0.3">
      <c r="A3" s="76"/>
      <c r="T3" s="78" t="s">
        <v>10</v>
      </c>
    </row>
    <row r="4" spans="1:20" s="65" customFormat="1" ht="18.75" customHeight="1" x14ac:dyDescent="0.3">
      <c r="A4" s="76"/>
      <c r="T4" s="78" t="str">
        <f>'1. паспорт местоположение'!C3</f>
        <v>от «05» мая 2016 г. №380</v>
      </c>
    </row>
    <row r="5" spans="1:20" s="65" customFormat="1" ht="18.75" customHeight="1" x14ac:dyDescent="0.3">
      <c r="A5" s="76"/>
      <c r="T5" s="78"/>
    </row>
    <row r="6" spans="1:20" s="65"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65" customFormat="1" x14ac:dyDescent="0.2">
      <c r="A7" s="79"/>
    </row>
    <row r="8" spans="1:20" s="65"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65"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65"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65"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65"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65" customFormat="1" ht="18.75" customHeight="1" x14ac:dyDescent="0.2">
      <c r="A13" s="301" t="str">
        <f>'1. паспорт местоположение'!A12:C12</f>
        <v>L_PK3600.07.01</v>
      </c>
      <c r="B13" s="301"/>
      <c r="C13" s="301"/>
      <c r="D13" s="301"/>
      <c r="E13" s="301"/>
      <c r="F13" s="301"/>
      <c r="G13" s="301"/>
      <c r="H13" s="301"/>
      <c r="I13" s="301"/>
      <c r="J13" s="301"/>
      <c r="K13" s="301"/>
      <c r="L13" s="301"/>
      <c r="M13" s="301"/>
      <c r="N13" s="301"/>
      <c r="O13" s="301"/>
      <c r="P13" s="301"/>
      <c r="Q13" s="301"/>
      <c r="R13" s="301"/>
      <c r="S13" s="301"/>
      <c r="T13" s="301"/>
    </row>
    <row r="14" spans="1:20" s="65"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83"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84" customFormat="1" ht="43.5" customHeight="1" x14ac:dyDescent="0.2">
      <c r="A16" s="31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6" s="318"/>
      <c r="C16" s="318"/>
      <c r="D16" s="318"/>
      <c r="E16" s="318"/>
      <c r="F16" s="318"/>
      <c r="G16" s="318"/>
      <c r="H16" s="318"/>
      <c r="I16" s="318"/>
      <c r="J16" s="318"/>
      <c r="K16" s="318"/>
      <c r="L16" s="318"/>
      <c r="M16" s="318"/>
      <c r="N16" s="318"/>
      <c r="O16" s="318"/>
      <c r="P16" s="318"/>
      <c r="Q16" s="318"/>
      <c r="R16" s="318"/>
      <c r="S16" s="318"/>
      <c r="T16" s="318"/>
    </row>
    <row r="17" spans="1:113" s="84"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84"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84" customFormat="1" ht="15" customHeight="1" x14ac:dyDescent="0.2">
      <c r="A19" s="299" t="s">
        <v>376</v>
      </c>
      <c r="B19" s="299"/>
      <c r="C19" s="299"/>
      <c r="D19" s="299"/>
      <c r="E19" s="299"/>
      <c r="F19" s="299"/>
      <c r="G19" s="299"/>
      <c r="H19" s="299"/>
      <c r="I19" s="299"/>
      <c r="J19" s="299"/>
      <c r="K19" s="299"/>
      <c r="L19" s="299"/>
      <c r="M19" s="299"/>
      <c r="N19" s="299"/>
      <c r="O19" s="299"/>
      <c r="P19" s="299"/>
      <c r="Q19" s="299"/>
      <c r="R19" s="299"/>
      <c r="S19" s="299"/>
      <c r="T19" s="299"/>
    </row>
    <row r="20" spans="1:113" s="10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5</v>
      </c>
      <c r="B21" s="323" t="s">
        <v>214</v>
      </c>
      <c r="C21" s="324"/>
      <c r="D21" s="327" t="s">
        <v>120</v>
      </c>
      <c r="E21" s="323" t="s">
        <v>404</v>
      </c>
      <c r="F21" s="324"/>
      <c r="G21" s="323" t="s">
        <v>233</v>
      </c>
      <c r="H21" s="324"/>
      <c r="I21" s="323" t="s">
        <v>119</v>
      </c>
      <c r="J21" s="324"/>
      <c r="K21" s="327" t="s">
        <v>118</v>
      </c>
      <c r="L21" s="323" t="s">
        <v>117</v>
      </c>
      <c r="M21" s="324"/>
      <c r="N21" s="323" t="s">
        <v>400</v>
      </c>
      <c r="O21" s="324"/>
      <c r="P21" s="327" t="s">
        <v>116</v>
      </c>
      <c r="Q21" s="315" t="s">
        <v>115</v>
      </c>
      <c r="R21" s="316"/>
      <c r="S21" s="315" t="s">
        <v>114</v>
      </c>
      <c r="T21" s="317"/>
    </row>
    <row r="22" spans="1:113" ht="204.75" customHeight="1" x14ac:dyDescent="0.25">
      <c r="A22" s="321"/>
      <c r="B22" s="325"/>
      <c r="C22" s="326"/>
      <c r="D22" s="330"/>
      <c r="E22" s="325"/>
      <c r="F22" s="326"/>
      <c r="G22" s="325"/>
      <c r="H22" s="326"/>
      <c r="I22" s="325"/>
      <c r="J22" s="326"/>
      <c r="K22" s="328"/>
      <c r="L22" s="325"/>
      <c r="M22" s="326"/>
      <c r="N22" s="325"/>
      <c r="O22" s="326"/>
      <c r="P22" s="328"/>
      <c r="Q22" s="67" t="s">
        <v>113</v>
      </c>
      <c r="R22" s="67" t="s">
        <v>375</v>
      </c>
      <c r="S22" s="67" t="s">
        <v>112</v>
      </c>
      <c r="T22" s="67" t="s">
        <v>111</v>
      </c>
    </row>
    <row r="23" spans="1:113" ht="51.75" customHeight="1" x14ac:dyDescent="0.25">
      <c r="A23" s="322"/>
      <c r="B23" s="67" t="s">
        <v>109</v>
      </c>
      <c r="C23" s="67" t="s">
        <v>110</v>
      </c>
      <c r="D23" s="328"/>
      <c r="E23" s="67" t="s">
        <v>109</v>
      </c>
      <c r="F23" s="67" t="s">
        <v>110</v>
      </c>
      <c r="G23" s="67" t="s">
        <v>109</v>
      </c>
      <c r="H23" s="67" t="s">
        <v>110</v>
      </c>
      <c r="I23" s="67" t="s">
        <v>109</v>
      </c>
      <c r="J23" s="67" t="s">
        <v>110</v>
      </c>
      <c r="K23" s="67" t="s">
        <v>109</v>
      </c>
      <c r="L23" s="67" t="s">
        <v>109</v>
      </c>
      <c r="M23" s="67" t="s">
        <v>110</v>
      </c>
      <c r="N23" s="67" t="s">
        <v>109</v>
      </c>
      <c r="O23" s="67" t="s">
        <v>110</v>
      </c>
      <c r="P23" s="104" t="s">
        <v>109</v>
      </c>
      <c r="Q23" s="67" t="s">
        <v>109</v>
      </c>
      <c r="R23" s="67" t="s">
        <v>109</v>
      </c>
      <c r="S23" s="67" t="s">
        <v>109</v>
      </c>
      <c r="T23" s="67" t="s">
        <v>109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03" customFormat="1" x14ac:dyDescent="0.25">
      <c r="A25" s="105">
        <v>1</v>
      </c>
      <c r="B25" s="105"/>
      <c r="C25" s="105"/>
      <c r="D25" s="106"/>
      <c r="E25" s="105"/>
      <c r="F25" s="105"/>
      <c r="G25" s="105"/>
      <c r="H25" s="105"/>
      <c r="I25" s="105"/>
      <c r="J25" s="69"/>
      <c r="K25" s="69"/>
      <c r="L25" s="69"/>
      <c r="M25" s="105"/>
      <c r="N25" s="105"/>
      <c r="O25" s="105"/>
      <c r="P25" s="69"/>
      <c r="Q25" s="69"/>
      <c r="R25" s="105"/>
      <c r="S25" s="69"/>
      <c r="T25" s="105"/>
    </row>
    <row r="26" spans="1:113" s="70" customFormat="1" ht="12.75" x14ac:dyDescent="0.2">
      <c r="B26" s="107"/>
      <c r="C26" s="107"/>
      <c r="K26" s="107"/>
    </row>
    <row r="27" spans="1:113" s="70" customFormat="1" x14ac:dyDescent="0.25">
      <c r="B27" s="71" t="s">
        <v>108</v>
      </c>
      <c r="C27" s="71"/>
      <c r="D27" s="71"/>
      <c r="E27" s="71"/>
      <c r="F27" s="71"/>
      <c r="G27" s="71"/>
      <c r="H27" s="71"/>
      <c r="I27" s="71"/>
      <c r="J27" s="71"/>
      <c r="K27" s="71"/>
      <c r="L27" s="71"/>
      <c r="M27" s="71"/>
      <c r="N27" s="71"/>
      <c r="O27" s="71"/>
      <c r="P27" s="71"/>
      <c r="Q27" s="71"/>
      <c r="R27" s="71"/>
    </row>
    <row r="28" spans="1:113" x14ac:dyDescent="0.25">
      <c r="B28" s="329" t="s">
        <v>410</v>
      </c>
      <c r="C28" s="329"/>
      <c r="D28" s="329"/>
      <c r="E28" s="329"/>
      <c r="F28" s="329"/>
      <c r="G28" s="329"/>
      <c r="H28" s="329"/>
      <c r="I28" s="329"/>
      <c r="J28" s="329"/>
      <c r="K28" s="329"/>
      <c r="L28" s="329"/>
      <c r="M28" s="329"/>
      <c r="N28" s="329"/>
      <c r="O28" s="329"/>
      <c r="P28" s="329"/>
      <c r="Q28" s="329"/>
      <c r="R28" s="329"/>
    </row>
    <row r="29" spans="1:113" x14ac:dyDescent="0.25">
      <c r="B29" s="71"/>
      <c r="C29" s="71"/>
      <c r="D29" s="71"/>
      <c r="E29" s="71"/>
      <c r="F29" s="71"/>
      <c r="G29" s="71"/>
      <c r="H29" s="71"/>
      <c r="I29" s="71"/>
      <c r="J29" s="71"/>
      <c r="K29" s="71"/>
      <c r="L29" s="71"/>
      <c r="M29" s="71"/>
      <c r="N29" s="71"/>
      <c r="O29" s="71"/>
      <c r="P29" s="71"/>
      <c r="Q29" s="71"/>
      <c r="R29" s="71"/>
      <c r="S29" s="71"/>
      <c r="T29" s="71"/>
      <c r="U29" s="71"/>
      <c r="V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row>
    <row r="30" spans="1:113" x14ac:dyDescent="0.25">
      <c r="B30" s="72" t="s">
        <v>374</v>
      </c>
      <c r="C30" s="72"/>
      <c r="D30" s="72"/>
      <c r="E30" s="72"/>
      <c r="F30" s="73"/>
      <c r="G30" s="73"/>
      <c r="H30" s="72"/>
      <c r="I30" s="72"/>
      <c r="J30" s="72"/>
      <c r="K30" s="72"/>
      <c r="L30" s="72"/>
      <c r="M30" s="72"/>
      <c r="N30" s="72"/>
      <c r="O30" s="72"/>
      <c r="P30" s="72"/>
      <c r="Q30" s="72"/>
      <c r="R30" s="72"/>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2" t="s">
        <v>107</v>
      </c>
      <c r="C31" s="72"/>
      <c r="D31" s="72"/>
      <c r="E31" s="72"/>
      <c r="F31" s="73"/>
      <c r="G31" s="73"/>
      <c r="H31" s="72"/>
      <c r="I31" s="72"/>
      <c r="J31" s="72"/>
      <c r="K31" s="72"/>
      <c r="L31" s="72"/>
      <c r="M31" s="72"/>
      <c r="N31" s="72"/>
      <c r="O31" s="72"/>
      <c r="P31" s="72"/>
      <c r="Q31" s="72"/>
      <c r="R31" s="72"/>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row>
    <row r="32" spans="1:113" s="73" customFormat="1" x14ac:dyDescent="0.25">
      <c r="B32" s="72" t="s">
        <v>106</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3" customFormat="1" x14ac:dyDescent="0.25">
      <c r="B33" s="72" t="s">
        <v>105</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3" customFormat="1" x14ac:dyDescent="0.25">
      <c r="B34" s="72" t="s">
        <v>104</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3" customFormat="1" x14ac:dyDescent="0.25">
      <c r="B35" s="72" t="s">
        <v>103</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3" customFormat="1" x14ac:dyDescent="0.25">
      <c r="B36" s="72" t="s">
        <v>102</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3" customFormat="1" x14ac:dyDescent="0.25">
      <c r="B37" s="72" t="s">
        <v>101</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3" customFormat="1" x14ac:dyDescent="0.25">
      <c r="B38" s="72" t="s">
        <v>100</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3" customFormat="1" x14ac:dyDescent="0.25">
      <c r="B39" s="72" t="s">
        <v>99</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3" customFormat="1" x14ac:dyDescent="0.25">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3" customFormat="1" x14ac:dyDescent="0.25">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70" zoomScaleSheetLayoutView="70" workbookViewId="0">
      <selection activeCell="A6" sqref="A6"/>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77" t="s">
        <v>67</v>
      </c>
    </row>
    <row r="2" spans="1:27" s="65" customFormat="1" ht="18.75" customHeight="1" x14ac:dyDescent="0.3">
      <c r="E2" s="76"/>
      <c r="AA2" s="78" t="s">
        <v>10</v>
      </c>
    </row>
    <row r="3" spans="1:27" s="65" customFormat="1" ht="18.75" customHeight="1" x14ac:dyDescent="0.3">
      <c r="E3" s="76"/>
      <c r="AA3" s="78" t="str">
        <f>'1. паспорт местоположение'!C3</f>
        <v>от «05» мая 2016 г. №380</v>
      </c>
    </row>
    <row r="4" spans="1:27" s="65" customFormat="1" x14ac:dyDescent="0.2">
      <c r="E4" s="79"/>
    </row>
    <row r="5" spans="1:27" s="65"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65" customFormat="1" x14ac:dyDescent="0.2">
      <c r="A6" s="95"/>
      <c r="B6" s="95"/>
      <c r="C6" s="95"/>
      <c r="D6" s="95"/>
      <c r="E6" s="95"/>
      <c r="F6" s="95"/>
      <c r="G6" s="95"/>
      <c r="H6" s="95"/>
      <c r="I6" s="95"/>
      <c r="J6" s="95"/>
      <c r="K6" s="95"/>
      <c r="L6" s="95"/>
      <c r="M6" s="95"/>
      <c r="N6" s="95"/>
      <c r="O6" s="95"/>
      <c r="P6" s="95"/>
      <c r="Q6" s="95"/>
      <c r="R6" s="95"/>
      <c r="S6" s="95"/>
      <c r="T6" s="95"/>
    </row>
    <row r="7" spans="1:27" s="65"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65" customFormat="1" ht="18.75" x14ac:dyDescent="0.2">
      <c r="E8" s="96"/>
      <c r="F8" s="96"/>
      <c r="G8" s="96"/>
      <c r="H8" s="96"/>
      <c r="I8" s="96"/>
      <c r="J8" s="96"/>
      <c r="K8" s="96"/>
      <c r="L8" s="96"/>
      <c r="M8" s="96"/>
      <c r="N8" s="96"/>
      <c r="O8" s="96"/>
      <c r="P8" s="96"/>
      <c r="Q8" s="96"/>
      <c r="R8" s="96"/>
      <c r="S8" s="64"/>
      <c r="T8" s="64"/>
      <c r="U8" s="64"/>
      <c r="V8" s="64"/>
      <c r="W8" s="64"/>
    </row>
    <row r="9" spans="1:27" s="65" customFormat="1" ht="18.75" customHeight="1" x14ac:dyDescent="0.2">
      <c r="E9" s="301" t="s">
        <v>420</v>
      </c>
      <c r="F9" s="301"/>
      <c r="G9" s="301"/>
      <c r="H9" s="301"/>
      <c r="I9" s="301"/>
      <c r="J9" s="301"/>
      <c r="K9" s="301"/>
      <c r="L9" s="301"/>
      <c r="M9" s="301"/>
      <c r="N9" s="301"/>
      <c r="O9" s="301"/>
      <c r="P9" s="301"/>
      <c r="Q9" s="301"/>
      <c r="R9" s="301"/>
      <c r="S9" s="301"/>
      <c r="T9" s="301"/>
      <c r="U9" s="301"/>
      <c r="V9" s="301"/>
      <c r="W9" s="301"/>
      <c r="X9" s="301"/>
      <c r="Y9" s="301"/>
    </row>
    <row r="10" spans="1:27" s="65"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65" customFormat="1" ht="18.75" x14ac:dyDescent="0.2">
      <c r="E11" s="96"/>
      <c r="F11" s="96"/>
      <c r="G11" s="96"/>
      <c r="H11" s="96"/>
      <c r="I11" s="96"/>
      <c r="J11" s="96"/>
      <c r="K11" s="96"/>
      <c r="L11" s="96"/>
      <c r="M11" s="96"/>
      <c r="N11" s="96"/>
      <c r="O11" s="96"/>
      <c r="P11" s="96"/>
      <c r="Q11" s="96"/>
      <c r="R11" s="96"/>
      <c r="S11" s="64"/>
      <c r="T11" s="64"/>
      <c r="U11" s="64"/>
      <c r="V11" s="64"/>
      <c r="W11" s="64"/>
    </row>
    <row r="12" spans="1:27" s="65" customFormat="1" ht="18.75" customHeight="1" x14ac:dyDescent="0.2">
      <c r="E12" s="333" t="s">
        <v>483</v>
      </c>
      <c r="F12" s="333"/>
      <c r="G12" s="333"/>
      <c r="H12" s="333"/>
      <c r="I12" s="333"/>
      <c r="J12" s="333"/>
      <c r="K12" s="333"/>
      <c r="L12" s="333"/>
      <c r="M12" s="333"/>
      <c r="N12" s="333"/>
      <c r="O12" s="333"/>
      <c r="P12" s="333"/>
      <c r="Q12" s="333"/>
      <c r="R12" s="333"/>
      <c r="S12" s="333"/>
      <c r="T12" s="333"/>
      <c r="U12" s="333"/>
      <c r="V12" s="333"/>
      <c r="W12" s="333"/>
      <c r="X12" s="333"/>
      <c r="Y12" s="333"/>
    </row>
    <row r="13" spans="1:27" s="65"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95.25" customHeight="1" x14ac:dyDescent="0.2">
      <c r="E15" s="331" t="s">
        <v>484</v>
      </c>
      <c r="F15" s="332"/>
      <c r="G15" s="332"/>
      <c r="H15" s="332"/>
      <c r="I15" s="332"/>
      <c r="J15" s="332"/>
      <c r="K15" s="332"/>
      <c r="L15" s="332"/>
      <c r="M15" s="332"/>
      <c r="N15" s="332"/>
      <c r="O15" s="332"/>
      <c r="P15" s="332"/>
      <c r="Q15" s="332"/>
      <c r="R15" s="332"/>
      <c r="S15" s="332"/>
      <c r="T15" s="332"/>
      <c r="U15" s="332"/>
      <c r="V15" s="332"/>
      <c r="W15" s="332"/>
      <c r="X15" s="332"/>
      <c r="Y15" s="332"/>
    </row>
    <row r="16" spans="1:27" s="84"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378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03" customFormat="1" ht="21" customHeight="1" x14ac:dyDescent="0.25"/>
    <row r="21" spans="1:27" ht="15.75" customHeight="1" x14ac:dyDescent="0.25">
      <c r="A21" s="327" t="s">
        <v>5</v>
      </c>
      <c r="B21" s="323" t="s">
        <v>384</v>
      </c>
      <c r="C21" s="324"/>
      <c r="D21" s="323" t="s">
        <v>386</v>
      </c>
      <c r="E21" s="324"/>
      <c r="F21" s="315" t="s">
        <v>92</v>
      </c>
      <c r="G21" s="317"/>
      <c r="H21" s="317"/>
      <c r="I21" s="316"/>
      <c r="J21" s="327" t="s">
        <v>387</v>
      </c>
      <c r="K21" s="323" t="s">
        <v>388</v>
      </c>
      <c r="L21" s="324"/>
      <c r="M21" s="323" t="s">
        <v>389</v>
      </c>
      <c r="N21" s="324"/>
      <c r="O21" s="323" t="s">
        <v>377</v>
      </c>
      <c r="P21" s="324"/>
      <c r="Q21" s="323" t="s">
        <v>125</v>
      </c>
      <c r="R21" s="324"/>
      <c r="S21" s="327" t="s">
        <v>124</v>
      </c>
      <c r="T21" s="327" t="s">
        <v>390</v>
      </c>
      <c r="U21" s="327" t="s">
        <v>385</v>
      </c>
      <c r="V21" s="323" t="s">
        <v>123</v>
      </c>
      <c r="W21" s="324"/>
      <c r="X21" s="315" t="s">
        <v>115</v>
      </c>
      <c r="Y21" s="317"/>
      <c r="Z21" s="315" t="s">
        <v>114</v>
      </c>
      <c r="AA21" s="317"/>
    </row>
    <row r="22" spans="1:27" ht="216" customHeight="1" x14ac:dyDescent="0.25">
      <c r="A22" s="330"/>
      <c r="B22" s="325"/>
      <c r="C22" s="326"/>
      <c r="D22" s="325"/>
      <c r="E22" s="326"/>
      <c r="F22" s="315" t="s">
        <v>122</v>
      </c>
      <c r="G22" s="316"/>
      <c r="H22" s="315" t="s">
        <v>121</v>
      </c>
      <c r="I22" s="316"/>
      <c r="J22" s="328"/>
      <c r="K22" s="325"/>
      <c r="L22" s="326"/>
      <c r="M22" s="325"/>
      <c r="N22" s="326"/>
      <c r="O22" s="325"/>
      <c r="P22" s="326"/>
      <c r="Q22" s="325"/>
      <c r="R22" s="326"/>
      <c r="S22" s="328"/>
      <c r="T22" s="328"/>
      <c r="U22" s="328"/>
      <c r="V22" s="325"/>
      <c r="W22" s="326"/>
      <c r="X22" s="67" t="s">
        <v>113</v>
      </c>
      <c r="Y22" s="67" t="s">
        <v>375</v>
      </c>
      <c r="Z22" s="67" t="s">
        <v>112</v>
      </c>
      <c r="AA22" s="67" t="s">
        <v>111</v>
      </c>
    </row>
    <row r="23" spans="1:27" ht="60" customHeight="1" x14ac:dyDescent="0.25">
      <c r="A23" s="328"/>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7" t="s">
        <v>109</v>
      </c>
      <c r="AA23" s="67"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7"/>
      <c r="F25" s="67"/>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3"/>
      <c r="AA26" s="73"/>
    </row>
    <row r="27" spans="1:27" s="70" customFormat="1" ht="12.75" x14ac:dyDescent="0.2">
      <c r="A27" s="107"/>
      <c r="B27" s="107"/>
      <c r="C27" s="107"/>
      <c r="E27" s="107"/>
      <c r="X27" s="117"/>
      <c r="Y27" s="117"/>
      <c r="Z27" s="117"/>
      <c r="AA27" s="117"/>
    </row>
    <row r="28" spans="1:27" s="70"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F23" sqref="F23"/>
    </sheetView>
  </sheetViews>
  <sheetFormatPr defaultRowHeight="15" x14ac:dyDescent="0.25"/>
  <cols>
    <col min="1" max="1" width="6.140625" style="94" customWidth="1"/>
    <col min="2" max="2" width="53.5703125" style="94" customWidth="1"/>
    <col min="3" max="3" width="98.28515625" style="197" customWidth="1"/>
    <col min="4" max="4" width="14.42578125" style="94" customWidth="1"/>
    <col min="5" max="5" width="11.28515625" style="94" customWidth="1"/>
    <col min="6" max="6" width="20" style="94" customWidth="1"/>
    <col min="7" max="7" width="25.5703125" style="94" customWidth="1"/>
    <col min="8" max="8" width="16.42578125" style="94" customWidth="1"/>
    <col min="9" max="16384" width="9.140625" style="94"/>
  </cols>
  <sheetData>
    <row r="1" spans="1:29" s="65" customFormat="1" ht="18.75" customHeight="1" x14ac:dyDescent="0.2">
      <c r="A1" s="76"/>
      <c r="C1" s="191" t="s">
        <v>67</v>
      </c>
    </row>
    <row r="2" spans="1:29" s="65" customFormat="1" ht="18.75" customHeight="1" x14ac:dyDescent="0.3">
      <c r="A2" s="76"/>
      <c r="C2" s="192" t="s">
        <v>10</v>
      </c>
    </row>
    <row r="3" spans="1:29" s="65" customFormat="1" ht="18.75" x14ac:dyDescent="0.3">
      <c r="A3" s="79"/>
      <c r="C3" s="192" t="str">
        <f>'1. паспорт местоположение'!C3</f>
        <v>от «05» мая 2016 г. №380</v>
      </c>
    </row>
    <row r="4" spans="1:29" s="65" customFormat="1" ht="18.75" x14ac:dyDescent="0.3">
      <c r="A4" s="79"/>
      <c r="C4" s="192"/>
    </row>
    <row r="5" spans="1:29" s="65" customFormat="1" ht="15.75" x14ac:dyDescent="0.2">
      <c r="A5" s="307" t="str">
        <f>'1. паспорт местоположение'!A5:C5</f>
        <v>Год раскрытия информации: 2025 год</v>
      </c>
      <c r="B5" s="307"/>
      <c r="C5" s="30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5" customFormat="1" ht="18.75" x14ac:dyDescent="0.3">
      <c r="A6" s="79"/>
      <c r="C6" s="193"/>
      <c r="G6" s="78"/>
    </row>
    <row r="7" spans="1:29" s="65" customFormat="1" ht="18.75" x14ac:dyDescent="0.2">
      <c r="A7" s="300" t="s">
        <v>9</v>
      </c>
      <c r="B7" s="300"/>
      <c r="C7" s="300"/>
      <c r="D7" s="64"/>
      <c r="E7" s="64"/>
      <c r="F7" s="64"/>
      <c r="G7" s="64"/>
      <c r="H7" s="64"/>
      <c r="I7" s="64"/>
      <c r="J7" s="64"/>
      <c r="K7" s="64"/>
      <c r="L7" s="64"/>
      <c r="M7" s="64"/>
      <c r="N7" s="64"/>
      <c r="O7" s="64"/>
      <c r="P7" s="64"/>
      <c r="Q7" s="64"/>
      <c r="R7" s="64"/>
      <c r="S7" s="64"/>
      <c r="T7" s="64"/>
      <c r="U7" s="64"/>
    </row>
    <row r="8" spans="1:29" s="65" customFormat="1" ht="18.75" x14ac:dyDescent="0.2">
      <c r="A8" s="300"/>
      <c r="B8" s="300"/>
      <c r="C8" s="300"/>
      <c r="D8" s="96"/>
      <c r="E8" s="96"/>
      <c r="F8" s="96"/>
      <c r="G8" s="96"/>
      <c r="H8" s="64"/>
      <c r="I8" s="64"/>
      <c r="J8" s="64"/>
      <c r="K8" s="64"/>
      <c r="L8" s="64"/>
      <c r="M8" s="64"/>
      <c r="N8" s="64"/>
      <c r="O8" s="64"/>
      <c r="P8" s="64"/>
      <c r="Q8" s="64"/>
      <c r="R8" s="64"/>
      <c r="S8" s="64"/>
      <c r="T8" s="64"/>
      <c r="U8" s="64"/>
    </row>
    <row r="9" spans="1:29" s="65" customFormat="1" ht="18.75" x14ac:dyDescent="0.2">
      <c r="A9" s="301" t="str">
        <f>'1. паспорт местоположение'!A9:C9</f>
        <v>АО Россети Тюмень</v>
      </c>
      <c r="B9" s="301"/>
      <c r="C9" s="301"/>
      <c r="D9" s="63"/>
      <c r="E9" s="63"/>
      <c r="F9" s="63"/>
      <c r="G9" s="63"/>
      <c r="H9" s="64"/>
      <c r="I9" s="64"/>
      <c r="J9" s="64"/>
      <c r="K9" s="64"/>
      <c r="L9" s="64"/>
      <c r="M9" s="64"/>
      <c r="N9" s="64"/>
      <c r="O9" s="64"/>
      <c r="P9" s="64"/>
      <c r="Q9" s="64"/>
      <c r="R9" s="64"/>
      <c r="S9" s="64"/>
      <c r="T9" s="64"/>
      <c r="U9" s="64"/>
    </row>
    <row r="10" spans="1:29" s="65" customFormat="1" ht="18.75" x14ac:dyDescent="0.2">
      <c r="A10" s="302" t="s">
        <v>8</v>
      </c>
      <c r="B10" s="302"/>
      <c r="C10" s="302"/>
      <c r="D10" s="81"/>
      <c r="E10" s="81"/>
      <c r="F10" s="81"/>
      <c r="G10" s="81"/>
      <c r="H10" s="64"/>
      <c r="I10" s="64"/>
      <c r="J10" s="64"/>
      <c r="K10" s="64"/>
      <c r="L10" s="64"/>
      <c r="M10" s="64"/>
      <c r="N10" s="64"/>
      <c r="O10" s="64"/>
      <c r="P10" s="64"/>
      <c r="Q10" s="64"/>
      <c r="R10" s="64"/>
      <c r="S10" s="64"/>
      <c r="T10" s="64"/>
      <c r="U10" s="64"/>
    </row>
    <row r="11" spans="1:29" s="65" customFormat="1" ht="18.75" x14ac:dyDescent="0.2">
      <c r="A11" s="300"/>
      <c r="B11" s="300"/>
      <c r="C11" s="300"/>
      <c r="D11" s="96"/>
      <c r="E11" s="96"/>
      <c r="F11" s="96"/>
      <c r="G11" s="96"/>
      <c r="H11" s="64"/>
      <c r="I11" s="64"/>
      <c r="J11" s="64"/>
      <c r="K11" s="64"/>
      <c r="L11" s="64"/>
      <c r="M11" s="64"/>
      <c r="N11" s="64"/>
      <c r="O11" s="64"/>
      <c r="P11" s="64"/>
      <c r="Q11" s="64"/>
      <c r="R11" s="64"/>
      <c r="S11" s="64"/>
      <c r="T11" s="64"/>
      <c r="U11" s="64"/>
    </row>
    <row r="12" spans="1:29" s="65" customFormat="1" ht="18.75" x14ac:dyDescent="0.2">
      <c r="A12" s="301" t="str">
        <f>'1. паспорт местоположение'!A12:C12</f>
        <v>L_PK3600.07.01</v>
      </c>
      <c r="B12" s="301"/>
      <c r="C12" s="301"/>
      <c r="D12" s="63"/>
      <c r="E12" s="63"/>
      <c r="F12" s="63"/>
      <c r="G12" s="63"/>
      <c r="H12" s="64"/>
      <c r="I12" s="64"/>
      <c r="J12" s="64"/>
      <c r="K12" s="64"/>
      <c r="L12" s="64"/>
      <c r="M12" s="64"/>
      <c r="N12" s="64"/>
      <c r="O12" s="64"/>
      <c r="P12" s="64"/>
      <c r="Q12" s="64"/>
      <c r="R12" s="64"/>
      <c r="S12" s="64"/>
      <c r="T12" s="64"/>
      <c r="U12" s="64"/>
    </row>
    <row r="13" spans="1:29" s="65" customFormat="1" ht="18.75" x14ac:dyDescent="0.2">
      <c r="A13" s="302" t="s">
        <v>7</v>
      </c>
      <c r="B13" s="302"/>
      <c r="C13" s="302"/>
      <c r="D13" s="81"/>
      <c r="E13" s="81"/>
      <c r="F13" s="81"/>
      <c r="G13" s="81"/>
      <c r="H13" s="64"/>
      <c r="I13" s="64"/>
      <c r="J13" s="64"/>
      <c r="K13" s="64"/>
      <c r="L13" s="64"/>
      <c r="M13" s="64"/>
      <c r="N13" s="64"/>
      <c r="O13" s="64"/>
      <c r="P13" s="64"/>
      <c r="Q13" s="64"/>
      <c r="R13" s="64"/>
      <c r="S13" s="64"/>
      <c r="T13" s="64"/>
      <c r="U13" s="64"/>
    </row>
    <row r="14" spans="1:29" s="83" customFormat="1" ht="15.75" customHeight="1" x14ac:dyDescent="0.2">
      <c r="A14" s="306"/>
      <c r="B14" s="306"/>
      <c r="C14" s="306"/>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1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18"/>
      <c r="C15" s="318"/>
      <c r="D15" s="63"/>
      <c r="E15" s="63"/>
      <c r="F15" s="63"/>
      <c r="G15" s="63"/>
      <c r="H15" s="63"/>
      <c r="I15" s="63"/>
      <c r="J15" s="63"/>
      <c r="K15" s="63"/>
      <c r="L15" s="63"/>
      <c r="M15" s="63"/>
      <c r="N15" s="63"/>
      <c r="O15" s="63"/>
      <c r="P15" s="63"/>
      <c r="Q15" s="63"/>
      <c r="R15" s="63"/>
      <c r="S15" s="63"/>
      <c r="T15" s="63"/>
      <c r="U15" s="63"/>
    </row>
    <row r="16" spans="1:29" s="84" customFormat="1" ht="15" customHeight="1" x14ac:dyDescent="0.2">
      <c r="A16" s="302" t="s">
        <v>6</v>
      </c>
      <c r="B16" s="302"/>
      <c r="C16" s="302"/>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11"/>
      <c r="B17" s="311"/>
      <c r="C17" s="311"/>
      <c r="D17" s="85"/>
      <c r="E17" s="85"/>
      <c r="F17" s="85"/>
      <c r="G17" s="85"/>
      <c r="H17" s="85"/>
      <c r="I17" s="85"/>
      <c r="J17" s="85"/>
      <c r="K17" s="85"/>
      <c r="L17" s="85"/>
      <c r="M17" s="85"/>
      <c r="N17" s="85"/>
      <c r="O17" s="85"/>
      <c r="P17" s="85"/>
      <c r="Q17" s="85"/>
      <c r="R17" s="85"/>
    </row>
    <row r="18" spans="1:21" s="84" customFormat="1" ht="27.75" customHeight="1" x14ac:dyDescent="0.2">
      <c r="A18" s="298" t="s">
        <v>370</v>
      </c>
      <c r="B18" s="298"/>
      <c r="C18" s="298"/>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190"/>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382</v>
      </c>
      <c r="C22" s="189" t="s">
        <v>560</v>
      </c>
      <c r="D22" s="90"/>
      <c r="E22" s="90"/>
      <c r="F22" s="82"/>
      <c r="G22" s="82"/>
      <c r="H22" s="82"/>
      <c r="I22" s="82"/>
      <c r="J22" s="82"/>
      <c r="K22" s="82"/>
      <c r="L22" s="82"/>
      <c r="M22" s="82"/>
      <c r="N22" s="82"/>
      <c r="O22" s="82"/>
      <c r="P22" s="82"/>
      <c r="Q22" s="91"/>
      <c r="R22" s="91"/>
      <c r="S22" s="91"/>
      <c r="T22" s="91"/>
      <c r="U22" s="91"/>
    </row>
    <row r="23" spans="1:21" ht="173.25" x14ac:dyDescent="0.25">
      <c r="A23" s="92" t="s">
        <v>63</v>
      </c>
      <c r="B23" s="162" t="s">
        <v>60</v>
      </c>
      <c r="C23" s="89" t="s">
        <v>592</v>
      </c>
      <c r="D23" s="90"/>
      <c r="E23" s="93"/>
      <c r="F23" s="93"/>
      <c r="G23" s="93"/>
      <c r="H23" s="93"/>
      <c r="I23" s="93"/>
      <c r="J23" s="93"/>
      <c r="K23" s="93"/>
      <c r="L23" s="93"/>
      <c r="M23" s="93"/>
      <c r="N23" s="93"/>
      <c r="O23" s="93"/>
      <c r="P23" s="93"/>
      <c r="Q23" s="93"/>
      <c r="R23" s="93"/>
      <c r="S23" s="93"/>
      <c r="T23" s="93"/>
      <c r="U23" s="93"/>
    </row>
    <row r="24" spans="1:21" ht="110.25" x14ac:dyDescent="0.25">
      <c r="A24" s="92" t="s">
        <v>62</v>
      </c>
      <c r="B24" s="162" t="s">
        <v>402</v>
      </c>
      <c r="C24" s="189" t="s">
        <v>564</v>
      </c>
      <c r="D24" s="93"/>
      <c r="E24" s="93"/>
      <c r="F24" s="93"/>
      <c r="G24" s="93"/>
      <c r="H24" s="93"/>
      <c r="I24" s="93"/>
      <c r="J24" s="93"/>
      <c r="K24" s="93"/>
      <c r="L24" s="93"/>
      <c r="M24" s="93"/>
      <c r="N24" s="93"/>
      <c r="O24" s="93"/>
      <c r="P24" s="93"/>
      <c r="Q24" s="93"/>
      <c r="R24" s="93"/>
      <c r="S24" s="93"/>
      <c r="T24" s="93"/>
      <c r="U24" s="93"/>
    </row>
    <row r="25" spans="1:21" ht="31.5" x14ac:dyDescent="0.25">
      <c r="A25" s="92" t="s">
        <v>61</v>
      </c>
      <c r="B25" s="162" t="s">
        <v>403</v>
      </c>
      <c r="C25" s="189" t="s">
        <v>561</v>
      </c>
      <c r="D25" s="93"/>
      <c r="E25" s="93"/>
      <c r="F25" s="93"/>
      <c r="G25" s="93"/>
      <c r="H25" s="93"/>
      <c r="I25" s="93"/>
      <c r="J25" s="93"/>
      <c r="K25" s="93"/>
      <c r="L25" s="93"/>
      <c r="M25" s="93"/>
      <c r="N25" s="93"/>
      <c r="O25" s="93"/>
      <c r="P25" s="93"/>
      <c r="Q25" s="93"/>
      <c r="R25" s="93"/>
      <c r="S25" s="93"/>
      <c r="T25" s="93"/>
      <c r="U25" s="93"/>
    </row>
    <row r="26" spans="1:21" ht="31.5" x14ac:dyDescent="0.25">
      <c r="A26" s="92" t="s">
        <v>59</v>
      </c>
      <c r="B26" s="162" t="s">
        <v>221</v>
      </c>
      <c r="C26" s="89" t="s">
        <v>422</v>
      </c>
      <c r="D26" s="93"/>
      <c r="E26" s="93"/>
      <c r="F26" s="93"/>
      <c r="G26" s="93"/>
      <c r="H26" s="93"/>
      <c r="I26" s="93"/>
      <c r="J26" s="93"/>
      <c r="K26" s="93"/>
      <c r="L26" s="93"/>
      <c r="M26" s="93"/>
      <c r="N26" s="93"/>
      <c r="O26" s="93"/>
      <c r="P26" s="93"/>
      <c r="Q26" s="93"/>
      <c r="R26" s="93"/>
      <c r="S26" s="93"/>
      <c r="T26" s="93"/>
      <c r="U26" s="93"/>
    </row>
    <row r="27" spans="1:21" ht="31.5" x14ac:dyDescent="0.25">
      <c r="A27" s="92" t="s">
        <v>58</v>
      </c>
      <c r="B27" s="162" t="s">
        <v>383</v>
      </c>
      <c r="C27" s="194" t="s">
        <v>559</v>
      </c>
      <c r="D27" s="90"/>
      <c r="E27" s="93"/>
      <c r="F27" s="93"/>
      <c r="G27" s="93"/>
      <c r="H27" s="93"/>
      <c r="I27" s="93"/>
      <c r="J27" s="93"/>
      <c r="K27" s="93"/>
      <c r="L27" s="93"/>
      <c r="M27" s="93"/>
      <c r="N27" s="93"/>
      <c r="O27" s="93"/>
      <c r="P27" s="93"/>
      <c r="Q27" s="93"/>
      <c r="R27" s="93"/>
      <c r="S27" s="93"/>
      <c r="T27" s="93"/>
      <c r="U27" s="93"/>
    </row>
    <row r="28" spans="1:21" ht="15.75" x14ac:dyDescent="0.25">
      <c r="A28" s="92" t="s">
        <v>56</v>
      </c>
      <c r="B28" s="162" t="s">
        <v>57</v>
      </c>
      <c r="C28" s="189">
        <v>2022</v>
      </c>
      <c r="D28" s="93"/>
      <c r="E28" s="93"/>
      <c r="F28" s="93"/>
      <c r="G28" s="93"/>
      <c r="H28" s="93"/>
      <c r="I28" s="93"/>
      <c r="J28" s="93"/>
      <c r="K28" s="93"/>
      <c r="L28" s="93"/>
      <c r="M28" s="93"/>
      <c r="N28" s="93"/>
      <c r="O28" s="93"/>
      <c r="P28" s="93"/>
      <c r="Q28" s="93"/>
      <c r="R28" s="93"/>
      <c r="S28" s="93"/>
      <c r="T28" s="93"/>
      <c r="U28" s="93"/>
    </row>
    <row r="29" spans="1:21" ht="31.5" x14ac:dyDescent="0.25">
      <c r="A29" s="92" t="s">
        <v>54</v>
      </c>
      <c r="B29" s="163" t="s">
        <v>55</v>
      </c>
      <c r="C29" s="195">
        <v>2026</v>
      </c>
      <c r="D29" s="93"/>
      <c r="E29" s="93"/>
      <c r="F29" s="93"/>
      <c r="G29" s="93"/>
      <c r="H29" s="93"/>
      <c r="I29" s="93"/>
      <c r="J29" s="93"/>
      <c r="K29" s="93"/>
      <c r="L29" s="93"/>
      <c r="M29" s="93"/>
      <c r="N29" s="93"/>
      <c r="O29" s="93"/>
      <c r="P29" s="93"/>
      <c r="Q29" s="93"/>
      <c r="R29" s="93"/>
      <c r="S29" s="93"/>
      <c r="T29" s="93"/>
      <c r="U29" s="93"/>
    </row>
    <row r="30" spans="1:21" ht="31.5" x14ac:dyDescent="0.25">
      <c r="A30" s="92" t="s">
        <v>71</v>
      </c>
      <c r="B30" s="163" t="s">
        <v>53</v>
      </c>
      <c r="C30" s="89" t="s">
        <v>558</v>
      </c>
      <c r="D30" s="93"/>
      <c r="E30" s="93"/>
      <c r="F30" s="93"/>
      <c r="G30" s="93"/>
      <c r="H30" s="93"/>
      <c r="I30" s="93"/>
      <c r="J30" s="93"/>
      <c r="K30" s="93"/>
      <c r="L30" s="93"/>
      <c r="M30" s="93"/>
      <c r="N30" s="93"/>
      <c r="O30" s="93"/>
      <c r="P30" s="93"/>
      <c r="Q30" s="93"/>
      <c r="R30" s="93"/>
      <c r="S30" s="93"/>
      <c r="T30" s="93"/>
      <c r="U30" s="93"/>
    </row>
    <row r="31" spans="1:21" x14ac:dyDescent="0.25">
      <c r="A31" s="93"/>
      <c r="B31" s="93"/>
      <c r="C31" s="196"/>
      <c r="D31" s="93"/>
      <c r="E31" s="93"/>
      <c r="F31" s="93"/>
      <c r="G31" s="93"/>
      <c r="H31" s="93"/>
      <c r="I31" s="93"/>
      <c r="J31" s="93"/>
      <c r="K31" s="93"/>
      <c r="L31" s="93"/>
      <c r="M31" s="93"/>
      <c r="N31" s="93"/>
      <c r="O31" s="93"/>
      <c r="P31" s="93"/>
      <c r="Q31" s="93"/>
      <c r="R31" s="93"/>
      <c r="S31" s="93"/>
      <c r="T31" s="93"/>
      <c r="U31" s="93"/>
    </row>
    <row r="32" spans="1:21" x14ac:dyDescent="0.25">
      <c r="A32" s="93"/>
      <c r="B32" s="93"/>
      <c r="C32" s="196"/>
      <c r="D32" s="93"/>
      <c r="E32" s="93"/>
      <c r="F32" s="93"/>
      <c r="G32" s="93"/>
      <c r="H32" s="93"/>
      <c r="I32" s="93"/>
      <c r="J32" s="93"/>
      <c r="K32" s="93"/>
      <c r="L32" s="93"/>
      <c r="M32" s="93"/>
      <c r="N32" s="93"/>
      <c r="O32" s="93"/>
      <c r="P32" s="93"/>
      <c r="Q32" s="93"/>
      <c r="R32" s="93"/>
      <c r="S32" s="93"/>
      <c r="T32" s="93"/>
      <c r="U32" s="93"/>
    </row>
    <row r="33" spans="1:21" x14ac:dyDescent="0.25">
      <c r="A33" s="93"/>
      <c r="B33" s="93"/>
      <c r="C33" s="196"/>
      <c r="D33" s="93"/>
      <c r="E33" s="93"/>
      <c r="F33" s="93"/>
      <c r="G33" s="93"/>
      <c r="H33" s="93"/>
      <c r="I33" s="93"/>
      <c r="J33" s="93"/>
      <c r="K33" s="93"/>
      <c r="L33" s="93"/>
      <c r="M33" s="93"/>
      <c r="N33" s="93"/>
      <c r="O33" s="93"/>
      <c r="P33" s="93"/>
      <c r="Q33" s="93"/>
      <c r="R33" s="93"/>
      <c r="S33" s="93"/>
      <c r="T33" s="93"/>
      <c r="U33" s="93"/>
    </row>
    <row r="34" spans="1:21" x14ac:dyDescent="0.25">
      <c r="A34" s="93"/>
      <c r="B34" s="93"/>
      <c r="C34" s="196"/>
      <c r="D34" s="93"/>
      <c r="E34" s="93"/>
      <c r="F34" s="93"/>
      <c r="G34" s="93"/>
      <c r="H34" s="93"/>
      <c r="I34" s="93"/>
      <c r="J34" s="93"/>
      <c r="K34" s="93"/>
      <c r="L34" s="93"/>
      <c r="M34" s="93"/>
      <c r="N34" s="93"/>
      <c r="O34" s="93"/>
      <c r="P34" s="93"/>
      <c r="Q34" s="93"/>
      <c r="R34" s="93"/>
      <c r="S34" s="93"/>
      <c r="T34" s="93"/>
      <c r="U34" s="93"/>
    </row>
    <row r="35" spans="1:21" x14ac:dyDescent="0.25">
      <c r="A35" s="93"/>
      <c r="B35" s="93"/>
      <c r="C35" s="196"/>
      <c r="D35" s="93"/>
      <c r="E35" s="93"/>
      <c r="F35" s="93"/>
      <c r="G35" s="93"/>
      <c r="H35" s="93"/>
      <c r="I35" s="93"/>
      <c r="J35" s="93"/>
      <c r="K35" s="93"/>
      <c r="L35" s="93"/>
      <c r="M35" s="93"/>
      <c r="N35" s="93"/>
      <c r="O35" s="93"/>
      <c r="P35" s="93"/>
      <c r="Q35" s="93"/>
      <c r="R35" s="93"/>
      <c r="S35" s="93"/>
      <c r="T35" s="93"/>
      <c r="U35" s="93"/>
    </row>
    <row r="36" spans="1:21" x14ac:dyDescent="0.25">
      <c r="A36" s="93"/>
      <c r="B36" s="93"/>
      <c r="C36" s="196"/>
      <c r="D36" s="93"/>
      <c r="E36" s="93"/>
      <c r="F36" s="93"/>
      <c r="G36" s="93"/>
      <c r="H36" s="93"/>
      <c r="I36" s="93"/>
      <c r="J36" s="93"/>
      <c r="K36" s="93"/>
      <c r="L36" s="93"/>
      <c r="M36" s="93"/>
      <c r="N36" s="93"/>
      <c r="O36" s="93"/>
      <c r="P36" s="93"/>
      <c r="Q36" s="93"/>
      <c r="R36" s="93"/>
      <c r="S36" s="93"/>
      <c r="T36" s="93"/>
      <c r="U36" s="93"/>
    </row>
    <row r="37" spans="1:21" x14ac:dyDescent="0.25">
      <c r="A37" s="93"/>
      <c r="B37" s="93"/>
      <c r="C37" s="196"/>
      <c r="D37" s="93"/>
      <c r="E37" s="93"/>
      <c r="F37" s="93"/>
      <c r="G37" s="93"/>
      <c r="H37" s="93"/>
      <c r="I37" s="93"/>
      <c r="J37" s="93"/>
      <c r="K37" s="93"/>
      <c r="L37" s="93"/>
      <c r="M37" s="93"/>
      <c r="N37" s="93"/>
      <c r="O37" s="93"/>
      <c r="P37" s="93"/>
      <c r="Q37" s="93"/>
      <c r="R37" s="93"/>
      <c r="S37" s="93"/>
      <c r="T37" s="93"/>
      <c r="U37" s="93"/>
    </row>
    <row r="38" spans="1:21" x14ac:dyDescent="0.25">
      <c r="A38" s="93"/>
      <c r="B38" s="93"/>
      <c r="C38" s="196"/>
      <c r="D38" s="93"/>
      <c r="E38" s="93"/>
      <c r="F38" s="93"/>
      <c r="G38" s="93"/>
      <c r="H38" s="93"/>
      <c r="I38" s="93"/>
      <c r="J38" s="93"/>
      <c r="K38" s="93"/>
      <c r="L38" s="93"/>
      <c r="M38" s="93"/>
      <c r="N38" s="93"/>
      <c r="O38" s="93"/>
      <c r="P38" s="93"/>
      <c r="Q38" s="93"/>
      <c r="R38" s="93"/>
      <c r="S38" s="93"/>
      <c r="T38" s="93"/>
      <c r="U38" s="93"/>
    </row>
    <row r="39" spans="1:21" x14ac:dyDescent="0.25">
      <c r="A39" s="93"/>
      <c r="B39" s="93"/>
      <c r="C39" s="196"/>
      <c r="D39" s="93"/>
      <c r="E39" s="93"/>
      <c r="F39" s="93"/>
      <c r="G39" s="93"/>
      <c r="H39" s="93"/>
      <c r="I39" s="93"/>
      <c r="J39" s="93"/>
      <c r="K39" s="93"/>
      <c r="L39" s="93"/>
      <c r="M39" s="93"/>
      <c r="N39" s="93"/>
      <c r="O39" s="93"/>
      <c r="P39" s="93"/>
      <c r="Q39" s="93"/>
      <c r="R39" s="93"/>
      <c r="S39" s="93"/>
      <c r="T39" s="93"/>
      <c r="U39" s="93"/>
    </row>
    <row r="40" spans="1:21" x14ac:dyDescent="0.25">
      <c r="A40" s="93"/>
      <c r="B40" s="93"/>
      <c r="C40" s="196"/>
      <c r="D40" s="93"/>
      <c r="E40" s="93"/>
      <c r="F40" s="93"/>
      <c r="G40" s="93"/>
      <c r="H40" s="93"/>
      <c r="I40" s="93"/>
      <c r="J40" s="93"/>
      <c r="K40" s="93"/>
      <c r="L40" s="93"/>
      <c r="M40" s="93"/>
      <c r="N40" s="93"/>
      <c r="O40" s="93"/>
      <c r="P40" s="93"/>
      <c r="Q40" s="93"/>
      <c r="R40" s="93"/>
      <c r="S40" s="93"/>
      <c r="T40" s="93"/>
      <c r="U40" s="93"/>
    </row>
    <row r="41" spans="1:21" x14ac:dyDescent="0.25">
      <c r="A41" s="93"/>
      <c r="B41" s="93"/>
      <c r="C41" s="196"/>
      <c r="D41" s="93"/>
      <c r="E41" s="93"/>
      <c r="F41" s="93"/>
      <c r="G41" s="93"/>
      <c r="H41" s="93"/>
      <c r="I41" s="93"/>
      <c r="J41" s="93"/>
      <c r="K41" s="93"/>
      <c r="L41" s="93"/>
      <c r="M41" s="93"/>
      <c r="N41" s="93"/>
      <c r="O41" s="93"/>
      <c r="P41" s="93"/>
      <c r="Q41" s="93"/>
      <c r="R41" s="93"/>
      <c r="S41" s="93"/>
      <c r="T41" s="93"/>
      <c r="U41" s="93"/>
    </row>
    <row r="42" spans="1:21" x14ac:dyDescent="0.25">
      <c r="A42" s="93"/>
      <c r="B42" s="93"/>
      <c r="C42" s="196"/>
      <c r="D42" s="93"/>
      <c r="E42" s="93"/>
      <c r="F42" s="93"/>
      <c r="G42" s="93"/>
      <c r="H42" s="93"/>
      <c r="I42" s="93"/>
      <c r="J42" s="93"/>
      <c r="K42" s="93"/>
      <c r="L42" s="93"/>
      <c r="M42" s="93"/>
      <c r="N42" s="93"/>
      <c r="O42" s="93"/>
      <c r="P42" s="93"/>
      <c r="Q42" s="93"/>
      <c r="R42" s="93"/>
      <c r="S42" s="93"/>
      <c r="T42" s="93"/>
      <c r="U42" s="93"/>
    </row>
    <row r="43" spans="1:21" x14ac:dyDescent="0.25">
      <c r="A43" s="93"/>
      <c r="B43" s="93"/>
      <c r="C43" s="196"/>
      <c r="D43" s="93"/>
      <c r="E43" s="93"/>
      <c r="F43" s="93"/>
      <c r="G43" s="93"/>
      <c r="H43" s="93"/>
      <c r="I43" s="93"/>
      <c r="J43" s="93"/>
      <c r="K43" s="93"/>
      <c r="L43" s="93"/>
      <c r="M43" s="93"/>
      <c r="N43" s="93"/>
      <c r="O43" s="93"/>
      <c r="P43" s="93"/>
      <c r="Q43" s="93"/>
      <c r="R43" s="93"/>
      <c r="S43" s="93"/>
      <c r="T43" s="93"/>
      <c r="U43" s="93"/>
    </row>
    <row r="44" spans="1:21" x14ac:dyDescent="0.25">
      <c r="A44" s="93"/>
      <c r="B44" s="93"/>
      <c r="C44" s="196"/>
      <c r="D44" s="93"/>
      <c r="E44" s="93"/>
      <c r="F44" s="93"/>
      <c r="G44" s="93"/>
      <c r="H44" s="93"/>
      <c r="I44" s="93"/>
      <c r="J44" s="93"/>
      <c r="K44" s="93"/>
      <c r="L44" s="93"/>
      <c r="M44" s="93"/>
      <c r="N44" s="93"/>
      <c r="O44" s="93"/>
      <c r="P44" s="93"/>
      <c r="Q44" s="93"/>
      <c r="R44" s="93"/>
      <c r="S44" s="93"/>
      <c r="T44" s="93"/>
      <c r="U44" s="93"/>
    </row>
    <row r="45" spans="1:21" x14ac:dyDescent="0.25">
      <c r="A45" s="93"/>
      <c r="B45" s="93"/>
      <c r="C45" s="196"/>
      <c r="D45" s="93"/>
      <c r="E45" s="93"/>
      <c r="F45" s="93"/>
      <c r="G45" s="93"/>
      <c r="H45" s="93"/>
      <c r="I45" s="93"/>
      <c r="J45" s="93"/>
      <c r="K45" s="93"/>
      <c r="L45" s="93"/>
      <c r="M45" s="93"/>
      <c r="N45" s="93"/>
      <c r="O45" s="93"/>
      <c r="P45" s="93"/>
      <c r="Q45" s="93"/>
      <c r="R45" s="93"/>
      <c r="S45" s="93"/>
      <c r="T45" s="93"/>
      <c r="U45" s="93"/>
    </row>
    <row r="46" spans="1:21" x14ac:dyDescent="0.25">
      <c r="A46" s="93"/>
      <c r="B46" s="93"/>
      <c r="C46" s="196"/>
      <c r="D46" s="93"/>
      <c r="E46" s="93"/>
      <c r="F46" s="93"/>
      <c r="G46" s="93"/>
      <c r="H46" s="93"/>
      <c r="I46" s="93"/>
      <c r="J46" s="93"/>
      <c r="K46" s="93"/>
      <c r="L46" s="93"/>
      <c r="M46" s="93"/>
      <c r="N46" s="93"/>
      <c r="O46" s="93"/>
      <c r="P46" s="93"/>
      <c r="Q46" s="93"/>
      <c r="R46" s="93"/>
      <c r="S46" s="93"/>
      <c r="T46" s="93"/>
      <c r="U46" s="93"/>
    </row>
    <row r="47" spans="1:21" x14ac:dyDescent="0.25">
      <c r="A47" s="93"/>
      <c r="B47" s="93"/>
      <c r="C47" s="196"/>
      <c r="D47" s="93"/>
      <c r="E47" s="93"/>
      <c r="F47" s="93"/>
      <c r="G47" s="93"/>
      <c r="H47" s="93"/>
      <c r="I47" s="93"/>
      <c r="J47" s="93"/>
      <c r="K47" s="93"/>
      <c r="L47" s="93"/>
      <c r="M47" s="93"/>
      <c r="N47" s="93"/>
      <c r="O47" s="93"/>
      <c r="P47" s="93"/>
      <c r="Q47" s="93"/>
      <c r="R47" s="93"/>
      <c r="S47" s="93"/>
      <c r="T47" s="93"/>
      <c r="U47" s="93"/>
    </row>
    <row r="48" spans="1:21" x14ac:dyDescent="0.25">
      <c r="A48" s="93"/>
      <c r="B48" s="93"/>
      <c r="C48" s="196"/>
      <c r="D48" s="93"/>
      <c r="E48" s="93"/>
      <c r="F48" s="93"/>
      <c r="G48" s="93"/>
      <c r="H48" s="93"/>
      <c r="I48" s="93"/>
      <c r="J48" s="93"/>
      <c r="K48" s="93"/>
      <c r="L48" s="93"/>
      <c r="M48" s="93"/>
      <c r="N48" s="93"/>
      <c r="O48" s="93"/>
      <c r="P48" s="93"/>
      <c r="Q48" s="93"/>
      <c r="R48" s="93"/>
      <c r="S48" s="93"/>
      <c r="T48" s="93"/>
      <c r="U48" s="93"/>
    </row>
    <row r="49" spans="1:21" x14ac:dyDescent="0.25">
      <c r="A49" s="93"/>
      <c r="B49" s="93"/>
      <c r="C49" s="196"/>
      <c r="D49" s="93"/>
      <c r="E49" s="93"/>
      <c r="F49" s="93"/>
      <c r="G49" s="93"/>
      <c r="H49" s="93"/>
      <c r="I49" s="93"/>
      <c r="J49" s="93"/>
      <c r="K49" s="93"/>
      <c r="L49" s="93"/>
      <c r="M49" s="93"/>
      <c r="N49" s="93"/>
      <c r="O49" s="93"/>
      <c r="P49" s="93"/>
      <c r="Q49" s="93"/>
      <c r="R49" s="93"/>
      <c r="S49" s="93"/>
      <c r="T49" s="93"/>
      <c r="U49" s="93"/>
    </row>
    <row r="50" spans="1:21" x14ac:dyDescent="0.25">
      <c r="A50" s="93"/>
      <c r="B50" s="93"/>
      <c r="C50" s="196"/>
      <c r="D50" s="93"/>
      <c r="E50" s="93"/>
      <c r="F50" s="93"/>
      <c r="G50" s="93"/>
      <c r="H50" s="93"/>
      <c r="I50" s="93"/>
      <c r="J50" s="93"/>
      <c r="K50" s="93"/>
      <c r="L50" s="93"/>
      <c r="M50" s="93"/>
      <c r="N50" s="93"/>
      <c r="O50" s="93"/>
      <c r="P50" s="93"/>
      <c r="Q50" s="93"/>
      <c r="R50" s="93"/>
      <c r="S50" s="93"/>
      <c r="T50" s="93"/>
      <c r="U50" s="93"/>
    </row>
    <row r="51" spans="1:21" x14ac:dyDescent="0.25">
      <c r="A51" s="93"/>
      <c r="B51" s="93"/>
      <c r="C51" s="196"/>
      <c r="D51" s="93"/>
      <c r="E51" s="93"/>
      <c r="F51" s="93"/>
      <c r="G51" s="93"/>
      <c r="H51" s="93"/>
      <c r="I51" s="93"/>
      <c r="J51" s="93"/>
      <c r="K51" s="93"/>
      <c r="L51" s="93"/>
      <c r="M51" s="93"/>
      <c r="N51" s="93"/>
      <c r="O51" s="93"/>
      <c r="P51" s="93"/>
      <c r="Q51" s="93"/>
      <c r="R51" s="93"/>
      <c r="S51" s="93"/>
      <c r="T51" s="93"/>
      <c r="U51" s="93"/>
    </row>
    <row r="52" spans="1:21" x14ac:dyDescent="0.25">
      <c r="A52" s="93"/>
      <c r="B52" s="93"/>
      <c r="C52" s="196"/>
      <c r="D52" s="93"/>
      <c r="E52" s="93"/>
      <c r="F52" s="93"/>
      <c r="G52" s="93"/>
      <c r="H52" s="93"/>
      <c r="I52" s="93"/>
      <c r="J52" s="93"/>
      <c r="K52" s="93"/>
      <c r="L52" s="93"/>
      <c r="M52" s="93"/>
      <c r="N52" s="93"/>
      <c r="O52" s="93"/>
      <c r="P52" s="93"/>
      <c r="Q52" s="93"/>
      <c r="R52" s="93"/>
      <c r="S52" s="93"/>
      <c r="T52" s="93"/>
      <c r="U52" s="93"/>
    </row>
    <row r="53" spans="1:21" x14ac:dyDescent="0.25">
      <c r="A53" s="93"/>
      <c r="B53" s="93"/>
      <c r="C53" s="196"/>
      <c r="D53" s="93"/>
      <c r="E53" s="93"/>
      <c r="F53" s="93"/>
      <c r="G53" s="93"/>
      <c r="H53" s="93"/>
      <c r="I53" s="93"/>
      <c r="J53" s="93"/>
      <c r="K53" s="93"/>
      <c r="L53" s="93"/>
      <c r="M53" s="93"/>
      <c r="N53" s="93"/>
      <c r="O53" s="93"/>
      <c r="P53" s="93"/>
      <c r="Q53" s="93"/>
      <c r="R53" s="93"/>
      <c r="S53" s="93"/>
      <c r="T53" s="93"/>
      <c r="U53" s="93"/>
    </row>
    <row r="54" spans="1:21" x14ac:dyDescent="0.25">
      <c r="A54" s="93"/>
      <c r="B54" s="93"/>
      <c r="C54" s="196"/>
      <c r="D54" s="93"/>
      <c r="E54" s="93"/>
      <c r="F54" s="93"/>
      <c r="G54" s="93"/>
      <c r="H54" s="93"/>
      <c r="I54" s="93"/>
      <c r="J54" s="93"/>
      <c r="K54" s="93"/>
      <c r="L54" s="93"/>
      <c r="M54" s="93"/>
      <c r="N54" s="93"/>
      <c r="O54" s="93"/>
      <c r="P54" s="93"/>
      <c r="Q54" s="93"/>
      <c r="R54" s="93"/>
      <c r="S54" s="93"/>
      <c r="T54" s="93"/>
      <c r="U54" s="93"/>
    </row>
    <row r="55" spans="1:21" x14ac:dyDescent="0.25">
      <c r="A55" s="93"/>
      <c r="B55" s="93"/>
      <c r="C55" s="196"/>
      <c r="D55" s="93"/>
      <c r="E55" s="93"/>
      <c r="F55" s="93"/>
      <c r="G55" s="93"/>
      <c r="H55" s="93"/>
      <c r="I55" s="93"/>
      <c r="J55" s="93"/>
      <c r="K55" s="93"/>
      <c r="L55" s="93"/>
      <c r="M55" s="93"/>
      <c r="N55" s="93"/>
      <c r="O55" s="93"/>
      <c r="P55" s="93"/>
      <c r="Q55" s="93"/>
      <c r="R55" s="93"/>
      <c r="S55" s="93"/>
      <c r="T55" s="93"/>
      <c r="U55" s="93"/>
    </row>
    <row r="56" spans="1:21" x14ac:dyDescent="0.25">
      <c r="A56" s="93"/>
      <c r="B56" s="93"/>
      <c r="C56" s="196"/>
      <c r="D56" s="93"/>
      <c r="E56" s="93"/>
      <c r="F56" s="93"/>
      <c r="G56" s="93"/>
      <c r="H56" s="93"/>
      <c r="I56" s="93"/>
      <c r="J56" s="93"/>
      <c r="K56" s="93"/>
      <c r="L56" s="93"/>
      <c r="M56" s="93"/>
      <c r="N56" s="93"/>
      <c r="O56" s="93"/>
      <c r="P56" s="93"/>
      <c r="Q56" s="93"/>
      <c r="R56" s="93"/>
      <c r="S56" s="93"/>
      <c r="T56" s="93"/>
      <c r="U56" s="93"/>
    </row>
    <row r="57" spans="1:21" x14ac:dyDescent="0.25">
      <c r="A57" s="93"/>
      <c r="B57" s="93"/>
      <c r="C57" s="196"/>
      <c r="D57" s="93"/>
      <c r="E57" s="93"/>
      <c r="F57" s="93"/>
      <c r="G57" s="93"/>
      <c r="H57" s="93"/>
      <c r="I57" s="93"/>
      <c r="J57" s="93"/>
      <c r="K57" s="93"/>
      <c r="L57" s="93"/>
      <c r="M57" s="93"/>
      <c r="N57" s="93"/>
      <c r="O57" s="93"/>
      <c r="P57" s="93"/>
      <c r="Q57" s="93"/>
      <c r="R57" s="93"/>
      <c r="S57" s="93"/>
      <c r="T57" s="93"/>
      <c r="U57" s="93"/>
    </row>
    <row r="58" spans="1:21" x14ac:dyDescent="0.25">
      <c r="A58" s="93"/>
      <c r="B58" s="93"/>
      <c r="C58" s="196"/>
      <c r="D58" s="93"/>
      <c r="E58" s="93"/>
      <c r="F58" s="93"/>
      <c r="G58" s="93"/>
      <c r="H58" s="93"/>
      <c r="I58" s="93"/>
      <c r="J58" s="93"/>
      <c r="K58" s="93"/>
      <c r="L58" s="93"/>
      <c r="M58" s="93"/>
      <c r="N58" s="93"/>
      <c r="O58" s="93"/>
      <c r="P58" s="93"/>
      <c r="Q58" s="93"/>
      <c r="R58" s="93"/>
      <c r="S58" s="93"/>
      <c r="T58" s="93"/>
      <c r="U58" s="93"/>
    </row>
    <row r="59" spans="1:21" x14ac:dyDescent="0.25">
      <c r="A59" s="93"/>
      <c r="B59" s="93"/>
      <c r="C59" s="196"/>
      <c r="D59" s="93"/>
      <c r="E59" s="93"/>
      <c r="F59" s="93"/>
      <c r="G59" s="93"/>
      <c r="H59" s="93"/>
      <c r="I59" s="93"/>
      <c r="J59" s="93"/>
      <c r="K59" s="93"/>
      <c r="L59" s="93"/>
      <c r="M59" s="93"/>
      <c r="N59" s="93"/>
      <c r="O59" s="93"/>
      <c r="P59" s="93"/>
      <c r="Q59" s="93"/>
      <c r="R59" s="93"/>
      <c r="S59" s="93"/>
      <c r="T59" s="93"/>
      <c r="U59" s="93"/>
    </row>
    <row r="60" spans="1:21" x14ac:dyDescent="0.25">
      <c r="A60" s="93"/>
      <c r="B60" s="93"/>
      <c r="C60" s="196"/>
      <c r="D60" s="93"/>
      <c r="E60" s="93"/>
      <c r="F60" s="93"/>
      <c r="G60" s="93"/>
      <c r="H60" s="93"/>
      <c r="I60" s="93"/>
      <c r="J60" s="93"/>
      <c r="K60" s="93"/>
      <c r="L60" s="93"/>
      <c r="M60" s="93"/>
      <c r="N60" s="93"/>
      <c r="O60" s="93"/>
      <c r="P60" s="93"/>
      <c r="Q60" s="93"/>
      <c r="R60" s="93"/>
      <c r="S60" s="93"/>
      <c r="T60" s="93"/>
      <c r="U60" s="93"/>
    </row>
    <row r="61" spans="1:21" x14ac:dyDescent="0.25">
      <c r="A61" s="93"/>
      <c r="B61" s="93"/>
      <c r="C61" s="196"/>
      <c r="D61" s="93"/>
      <c r="E61" s="93"/>
      <c r="F61" s="93"/>
      <c r="G61" s="93"/>
      <c r="H61" s="93"/>
      <c r="I61" s="93"/>
      <c r="J61" s="93"/>
      <c r="K61" s="93"/>
      <c r="L61" s="93"/>
      <c r="M61" s="93"/>
      <c r="N61" s="93"/>
      <c r="O61" s="93"/>
      <c r="P61" s="93"/>
      <c r="Q61" s="93"/>
      <c r="R61" s="93"/>
      <c r="S61" s="93"/>
      <c r="T61" s="93"/>
      <c r="U61" s="93"/>
    </row>
    <row r="62" spans="1:21" x14ac:dyDescent="0.25">
      <c r="A62" s="93"/>
      <c r="B62" s="93"/>
      <c r="C62" s="196"/>
      <c r="D62" s="93"/>
      <c r="E62" s="93"/>
      <c r="F62" s="93"/>
      <c r="G62" s="93"/>
      <c r="H62" s="93"/>
      <c r="I62" s="93"/>
      <c r="J62" s="93"/>
      <c r="K62" s="93"/>
      <c r="L62" s="93"/>
      <c r="M62" s="93"/>
      <c r="N62" s="93"/>
      <c r="O62" s="93"/>
      <c r="P62" s="93"/>
      <c r="Q62" s="93"/>
      <c r="R62" s="93"/>
      <c r="S62" s="93"/>
      <c r="T62" s="93"/>
      <c r="U62" s="93"/>
    </row>
    <row r="63" spans="1:21" x14ac:dyDescent="0.25">
      <c r="A63" s="93"/>
      <c r="B63" s="93"/>
      <c r="C63" s="196"/>
      <c r="D63" s="93"/>
      <c r="E63" s="93"/>
      <c r="F63" s="93"/>
      <c r="G63" s="93"/>
      <c r="H63" s="93"/>
      <c r="I63" s="93"/>
      <c r="J63" s="93"/>
      <c r="K63" s="93"/>
      <c r="L63" s="93"/>
      <c r="M63" s="93"/>
      <c r="N63" s="93"/>
      <c r="O63" s="93"/>
      <c r="P63" s="93"/>
      <c r="Q63" s="93"/>
      <c r="R63" s="93"/>
      <c r="S63" s="93"/>
      <c r="T63" s="93"/>
      <c r="U63" s="93"/>
    </row>
    <row r="64" spans="1:21" x14ac:dyDescent="0.25">
      <c r="A64" s="93"/>
      <c r="B64" s="93"/>
      <c r="C64" s="196"/>
      <c r="D64" s="93"/>
      <c r="E64" s="93"/>
      <c r="F64" s="93"/>
      <c r="G64" s="93"/>
      <c r="H64" s="93"/>
      <c r="I64" s="93"/>
      <c r="J64" s="93"/>
      <c r="K64" s="93"/>
      <c r="L64" s="93"/>
      <c r="M64" s="93"/>
      <c r="N64" s="93"/>
      <c r="O64" s="93"/>
      <c r="P64" s="93"/>
      <c r="Q64" s="93"/>
      <c r="R64" s="93"/>
      <c r="S64" s="93"/>
      <c r="T64" s="93"/>
      <c r="U64" s="93"/>
    </row>
    <row r="65" spans="1:21" x14ac:dyDescent="0.25">
      <c r="A65" s="93"/>
      <c r="B65" s="93"/>
      <c r="C65" s="196"/>
      <c r="D65" s="93"/>
      <c r="E65" s="93"/>
      <c r="F65" s="93"/>
      <c r="G65" s="93"/>
      <c r="H65" s="93"/>
      <c r="I65" s="93"/>
      <c r="J65" s="93"/>
      <c r="K65" s="93"/>
      <c r="L65" s="93"/>
      <c r="M65" s="93"/>
      <c r="N65" s="93"/>
      <c r="O65" s="93"/>
      <c r="P65" s="93"/>
      <c r="Q65" s="93"/>
      <c r="R65" s="93"/>
      <c r="S65" s="93"/>
      <c r="T65" s="93"/>
      <c r="U65" s="93"/>
    </row>
    <row r="66" spans="1:21" x14ac:dyDescent="0.25">
      <c r="A66" s="93"/>
      <c r="B66" s="93"/>
      <c r="C66" s="196"/>
      <c r="D66" s="93"/>
      <c r="E66" s="93"/>
      <c r="F66" s="93"/>
      <c r="G66" s="93"/>
      <c r="H66" s="93"/>
      <c r="I66" s="93"/>
      <c r="J66" s="93"/>
      <c r="K66" s="93"/>
      <c r="L66" s="93"/>
      <c r="M66" s="93"/>
      <c r="N66" s="93"/>
      <c r="O66" s="93"/>
      <c r="P66" s="93"/>
      <c r="Q66" s="93"/>
      <c r="R66" s="93"/>
      <c r="S66" s="93"/>
      <c r="T66" s="93"/>
      <c r="U66" s="93"/>
    </row>
    <row r="67" spans="1:21" x14ac:dyDescent="0.25">
      <c r="A67" s="93"/>
      <c r="B67" s="93"/>
      <c r="C67" s="196"/>
      <c r="D67" s="93"/>
      <c r="E67" s="93"/>
      <c r="F67" s="93"/>
      <c r="G67" s="93"/>
      <c r="H67" s="93"/>
      <c r="I67" s="93"/>
      <c r="J67" s="93"/>
      <c r="K67" s="93"/>
      <c r="L67" s="93"/>
      <c r="M67" s="93"/>
      <c r="N67" s="93"/>
      <c r="O67" s="93"/>
      <c r="P67" s="93"/>
      <c r="Q67" s="93"/>
      <c r="R67" s="93"/>
      <c r="S67" s="93"/>
      <c r="T67" s="93"/>
      <c r="U67" s="93"/>
    </row>
    <row r="68" spans="1:21" x14ac:dyDescent="0.25">
      <c r="A68" s="93"/>
      <c r="B68" s="93"/>
      <c r="C68" s="196"/>
      <c r="D68" s="93"/>
      <c r="E68" s="93"/>
      <c r="F68" s="93"/>
      <c r="G68" s="93"/>
      <c r="H68" s="93"/>
      <c r="I68" s="93"/>
      <c r="J68" s="93"/>
      <c r="K68" s="93"/>
      <c r="L68" s="93"/>
      <c r="M68" s="93"/>
      <c r="N68" s="93"/>
      <c r="O68" s="93"/>
      <c r="P68" s="93"/>
      <c r="Q68" s="93"/>
      <c r="R68" s="93"/>
      <c r="S68" s="93"/>
      <c r="T68" s="93"/>
      <c r="U68" s="93"/>
    </row>
    <row r="69" spans="1:21" x14ac:dyDescent="0.25">
      <c r="A69" s="93"/>
      <c r="B69" s="93"/>
      <c r="C69" s="196"/>
      <c r="D69" s="93"/>
      <c r="E69" s="93"/>
      <c r="F69" s="93"/>
      <c r="G69" s="93"/>
      <c r="H69" s="93"/>
      <c r="I69" s="93"/>
      <c r="J69" s="93"/>
      <c r="K69" s="93"/>
      <c r="L69" s="93"/>
      <c r="M69" s="93"/>
      <c r="N69" s="93"/>
      <c r="O69" s="93"/>
      <c r="P69" s="93"/>
      <c r="Q69" s="93"/>
      <c r="R69" s="93"/>
      <c r="S69" s="93"/>
      <c r="T69" s="93"/>
      <c r="U69" s="93"/>
    </row>
    <row r="70" spans="1:21" x14ac:dyDescent="0.25">
      <c r="A70" s="93"/>
      <c r="B70" s="93"/>
      <c r="C70" s="196"/>
      <c r="D70" s="93"/>
      <c r="E70" s="93"/>
      <c r="F70" s="93"/>
      <c r="G70" s="93"/>
      <c r="H70" s="93"/>
      <c r="I70" s="93"/>
      <c r="J70" s="93"/>
      <c r="K70" s="93"/>
      <c r="L70" s="93"/>
      <c r="M70" s="93"/>
      <c r="N70" s="93"/>
      <c r="O70" s="93"/>
      <c r="P70" s="93"/>
      <c r="Q70" s="93"/>
      <c r="R70" s="93"/>
      <c r="S70" s="93"/>
      <c r="T70" s="93"/>
      <c r="U70" s="93"/>
    </row>
    <row r="71" spans="1:21" x14ac:dyDescent="0.25">
      <c r="A71" s="93"/>
      <c r="B71" s="93"/>
      <c r="C71" s="196"/>
      <c r="D71" s="93"/>
      <c r="E71" s="93"/>
      <c r="F71" s="93"/>
      <c r="G71" s="93"/>
      <c r="H71" s="93"/>
      <c r="I71" s="93"/>
      <c r="J71" s="93"/>
      <c r="K71" s="93"/>
      <c r="L71" s="93"/>
      <c r="M71" s="93"/>
      <c r="N71" s="93"/>
      <c r="O71" s="93"/>
      <c r="P71" s="93"/>
      <c r="Q71" s="93"/>
      <c r="R71" s="93"/>
      <c r="S71" s="93"/>
      <c r="T71" s="93"/>
      <c r="U71" s="93"/>
    </row>
    <row r="72" spans="1:21" x14ac:dyDescent="0.25">
      <c r="A72" s="93"/>
      <c r="B72" s="93"/>
      <c r="C72" s="196"/>
      <c r="D72" s="93"/>
      <c r="E72" s="93"/>
      <c r="F72" s="93"/>
      <c r="G72" s="93"/>
      <c r="H72" s="93"/>
      <c r="I72" s="93"/>
      <c r="J72" s="93"/>
      <c r="K72" s="93"/>
      <c r="L72" s="93"/>
      <c r="M72" s="93"/>
      <c r="N72" s="93"/>
      <c r="O72" s="93"/>
      <c r="P72" s="93"/>
      <c r="Q72" s="93"/>
      <c r="R72" s="93"/>
      <c r="S72" s="93"/>
      <c r="T72" s="93"/>
      <c r="U72" s="93"/>
    </row>
    <row r="73" spans="1:21" x14ac:dyDescent="0.25">
      <c r="A73" s="93"/>
      <c r="B73" s="93"/>
      <c r="C73" s="196"/>
      <c r="D73" s="93"/>
      <c r="E73" s="93"/>
      <c r="F73" s="93"/>
      <c r="G73" s="93"/>
      <c r="H73" s="93"/>
      <c r="I73" s="93"/>
      <c r="J73" s="93"/>
      <c r="K73" s="93"/>
      <c r="L73" s="93"/>
      <c r="M73" s="93"/>
      <c r="N73" s="93"/>
      <c r="O73" s="93"/>
      <c r="P73" s="93"/>
      <c r="Q73" s="93"/>
      <c r="R73" s="93"/>
      <c r="S73" s="93"/>
      <c r="T73" s="93"/>
      <c r="U73" s="93"/>
    </row>
    <row r="74" spans="1:21" x14ac:dyDescent="0.25">
      <c r="A74" s="93"/>
      <c r="B74" s="93"/>
      <c r="C74" s="196"/>
      <c r="D74" s="93"/>
      <c r="E74" s="93"/>
      <c r="F74" s="93"/>
      <c r="G74" s="93"/>
      <c r="H74" s="93"/>
      <c r="I74" s="93"/>
      <c r="J74" s="93"/>
      <c r="K74" s="93"/>
      <c r="L74" s="93"/>
      <c r="M74" s="93"/>
      <c r="N74" s="93"/>
      <c r="O74" s="93"/>
      <c r="P74" s="93"/>
      <c r="Q74" s="93"/>
      <c r="R74" s="93"/>
      <c r="S74" s="93"/>
      <c r="T74" s="93"/>
      <c r="U74" s="93"/>
    </row>
    <row r="75" spans="1:21" x14ac:dyDescent="0.25">
      <c r="A75" s="93"/>
      <c r="B75" s="93"/>
      <c r="C75" s="196"/>
      <c r="D75" s="93"/>
      <c r="E75" s="93"/>
      <c r="F75" s="93"/>
      <c r="G75" s="93"/>
      <c r="H75" s="93"/>
      <c r="I75" s="93"/>
      <c r="J75" s="93"/>
      <c r="K75" s="93"/>
      <c r="L75" s="93"/>
      <c r="M75" s="93"/>
      <c r="N75" s="93"/>
      <c r="O75" s="93"/>
      <c r="P75" s="93"/>
      <c r="Q75" s="93"/>
      <c r="R75" s="93"/>
      <c r="S75" s="93"/>
      <c r="T75" s="93"/>
      <c r="U75" s="93"/>
    </row>
    <row r="76" spans="1:21" x14ac:dyDescent="0.25">
      <c r="A76" s="93"/>
      <c r="B76" s="93"/>
      <c r="C76" s="196"/>
      <c r="D76" s="93"/>
      <c r="E76" s="93"/>
      <c r="F76" s="93"/>
      <c r="G76" s="93"/>
      <c r="H76" s="93"/>
      <c r="I76" s="93"/>
      <c r="J76" s="93"/>
      <c r="K76" s="93"/>
      <c r="L76" s="93"/>
      <c r="M76" s="93"/>
      <c r="N76" s="93"/>
      <c r="O76" s="93"/>
      <c r="P76" s="93"/>
      <c r="Q76" s="93"/>
      <c r="R76" s="93"/>
      <c r="S76" s="93"/>
      <c r="T76" s="93"/>
      <c r="U76" s="93"/>
    </row>
    <row r="77" spans="1:21" x14ac:dyDescent="0.25">
      <c r="A77" s="93"/>
      <c r="B77" s="93"/>
      <c r="C77" s="196"/>
      <c r="D77" s="93"/>
      <c r="E77" s="93"/>
      <c r="F77" s="93"/>
      <c r="G77" s="93"/>
      <c r="H77" s="93"/>
      <c r="I77" s="93"/>
      <c r="J77" s="93"/>
      <c r="K77" s="93"/>
      <c r="L77" s="93"/>
      <c r="M77" s="93"/>
      <c r="N77" s="93"/>
      <c r="O77" s="93"/>
      <c r="P77" s="93"/>
      <c r="Q77" s="93"/>
      <c r="R77" s="93"/>
      <c r="S77" s="93"/>
      <c r="T77" s="93"/>
      <c r="U77" s="93"/>
    </row>
    <row r="78" spans="1:21" x14ac:dyDescent="0.25">
      <c r="A78" s="93"/>
      <c r="B78" s="93"/>
      <c r="C78" s="196"/>
      <c r="D78" s="93"/>
      <c r="E78" s="93"/>
      <c r="F78" s="93"/>
      <c r="G78" s="93"/>
      <c r="H78" s="93"/>
      <c r="I78" s="93"/>
      <c r="J78" s="93"/>
      <c r="K78" s="93"/>
      <c r="L78" s="93"/>
      <c r="M78" s="93"/>
      <c r="N78" s="93"/>
      <c r="O78" s="93"/>
      <c r="P78" s="93"/>
      <c r="Q78" s="93"/>
      <c r="R78" s="93"/>
      <c r="S78" s="93"/>
      <c r="T78" s="93"/>
      <c r="U78" s="93"/>
    </row>
    <row r="79" spans="1:21" x14ac:dyDescent="0.25">
      <c r="A79" s="93"/>
      <c r="B79" s="93"/>
      <c r="C79" s="196"/>
      <c r="D79" s="93"/>
      <c r="E79" s="93"/>
      <c r="F79" s="93"/>
      <c r="G79" s="93"/>
      <c r="H79" s="93"/>
      <c r="I79" s="93"/>
      <c r="J79" s="93"/>
      <c r="K79" s="93"/>
      <c r="L79" s="93"/>
      <c r="M79" s="93"/>
      <c r="N79" s="93"/>
      <c r="O79" s="93"/>
      <c r="P79" s="93"/>
      <c r="Q79" s="93"/>
      <c r="R79" s="93"/>
      <c r="S79" s="93"/>
      <c r="T79" s="93"/>
      <c r="U79" s="93"/>
    </row>
    <row r="80" spans="1:21" x14ac:dyDescent="0.25">
      <c r="A80" s="93"/>
      <c r="B80" s="93"/>
      <c r="C80" s="196"/>
      <c r="D80" s="93"/>
      <c r="E80" s="93"/>
      <c r="F80" s="93"/>
      <c r="G80" s="93"/>
      <c r="H80" s="93"/>
      <c r="I80" s="93"/>
      <c r="J80" s="93"/>
      <c r="K80" s="93"/>
      <c r="L80" s="93"/>
      <c r="M80" s="93"/>
      <c r="N80" s="93"/>
      <c r="O80" s="93"/>
      <c r="P80" s="93"/>
      <c r="Q80" s="93"/>
      <c r="R80" s="93"/>
      <c r="S80" s="93"/>
      <c r="T80" s="93"/>
      <c r="U80" s="93"/>
    </row>
    <row r="81" spans="1:21" x14ac:dyDescent="0.25">
      <c r="A81" s="93"/>
      <c r="B81" s="93"/>
      <c r="C81" s="196"/>
      <c r="D81" s="93"/>
      <c r="E81" s="93"/>
      <c r="F81" s="93"/>
      <c r="G81" s="93"/>
      <c r="H81" s="93"/>
      <c r="I81" s="93"/>
      <c r="J81" s="93"/>
      <c r="K81" s="93"/>
      <c r="L81" s="93"/>
      <c r="M81" s="93"/>
      <c r="N81" s="93"/>
      <c r="O81" s="93"/>
      <c r="P81" s="93"/>
      <c r="Q81" s="93"/>
      <c r="R81" s="93"/>
      <c r="S81" s="93"/>
      <c r="T81" s="93"/>
      <c r="U81" s="93"/>
    </row>
    <row r="82" spans="1:21" x14ac:dyDescent="0.25">
      <c r="A82" s="93"/>
      <c r="B82" s="93"/>
      <c r="C82" s="196"/>
      <c r="D82" s="93"/>
      <c r="E82" s="93"/>
      <c r="F82" s="93"/>
      <c r="G82" s="93"/>
      <c r="H82" s="93"/>
      <c r="I82" s="93"/>
      <c r="J82" s="93"/>
      <c r="K82" s="93"/>
      <c r="L82" s="93"/>
      <c r="M82" s="93"/>
      <c r="N82" s="93"/>
      <c r="O82" s="93"/>
      <c r="P82" s="93"/>
      <c r="Q82" s="93"/>
      <c r="R82" s="93"/>
      <c r="S82" s="93"/>
      <c r="T82" s="93"/>
      <c r="U82" s="93"/>
    </row>
    <row r="83" spans="1:21" x14ac:dyDescent="0.25">
      <c r="A83" s="93"/>
      <c r="B83" s="93"/>
      <c r="C83" s="196"/>
      <c r="D83" s="93"/>
      <c r="E83" s="93"/>
      <c r="F83" s="93"/>
      <c r="G83" s="93"/>
      <c r="H83" s="93"/>
      <c r="I83" s="93"/>
      <c r="J83" s="93"/>
      <c r="K83" s="93"/>
      <c r="L83" s="93"/>
      <c r="M83" s="93"/>
      <c r="N83" s="93"/>
      <c r="O83" s="93"/>
      <c r="P83" s="93"/>
      <c r="Q83" s="93"/>
      <c r="R83" s="93"/>
      <c r="S83" s="93"/>
      <c r="T83" s="93"/>
      <c r="U83" s="93"/>
    </row>
    <row r="84" spans="1:21" x14ac:dyDescent="0.25">
      <c r="A84" s="93"/>
      <c r="B84" s="93"/>
      <c r="C84" s="196"/>
      <c r="D84" s="93"/>
      <c r="E84" s="93"/>
      <c r="F84" s="93"/>
      <c r="G84" s="93"/>
      <c r="H84" s="93"/>
      <c r="I84" s="93"/>
      <c r="J84" s="93"/>
      <c r="K84" s="93"/>
      <c r="L84" s="93"/>
      <c r="M84" s="93"/>
      <c r="N84" s="93"/>
      <c r="O84" s="93"/>
      <c r="P84" s="93"/>
      <c r="Q84" s="93"/>
      <c r="R84" s="93"/>
      <c r="S84" s="93"/>
      <c r="T84" s="93"/>
      <c r="U84" s="93"/>
    </row>
    <row r="85" spans="1:21" x14ac:dyDescent="0.25">
      <c r="A85" s="93"/>
      <c r="B85" s="93"/>
      <c r="C85" s="196"/>
      <c r="D85" s="93"/>
      <c r="E85" s="93"/>
      <c r="F85" s="93"/>
      <c r="G85" s="93"/>
      <c r="H85" s="93"/>
      <c r="I85" s="93"/>
      <c r="J85" s="93"/>
      <c r="K85" s="93"/>
      <c r="L85" s="93"/>
      <c r="M85" s="93"/>
      <c r="N85" s="93"/>
      <c r="O85" s="93"/>
      <c r="P85" s="93"/>
      <c r="Q85" s="93"/>
      <c r="R85" s="93"/>
      <c r="S85" s="93"/>
      <c r="T85" s="93"/>
      <c r="U85" s="93"/>
    </row>
    <row r="86" spans="1:21" x14ac:dyDescent="0.25">
      <c r="A86" s="93"/>
      <c r="B86" s="93"/>
      <c r="C86" s="196"/>
      <c r="D86" s="93"/>
      <c r="E86" s="93"/>
      <c r="F86" s="93"/>
      <c r="G86" s="93"/>
      <c r="H86" s="93"/>
      <c r="I86" s="93"/>
      <c r="J86" s="93"/>
      <c r="K86" s="93"/>
      <c r="L86" s="93"/>
      <c r="M86" s="93"/>
      <c r="N86" s="93"/>
      <c r="O86" s="93"/>
      <c r="P86" s="93"/>
      <c r="Q86" s="93"/>
      <c r="R86" s="93"/>
      <c r="S86" s="93"/>
      <c r="T86" s="93"/>
      <c r="U86" s="93"/>
    </row>
    <row r="87" spans="1:21" x14ac:dyDescent="0.25">
      <c r="A87" s="93"/>
      <c r="B87" s="93"/>
      <c r="C87" s="196"/>
      <c r="D87" s="93"/>
      <c r="E87" s="93"/>
      <c r="F87" s="93"/>
      <c r="G87" s="93"/>
      <c r="H87" s="93"/>
      <c r="I87" s="93"/>
      <c r="J87" s="93"/>
      <c r="K87" s="93"/>
      <c r="L87" s="93"/>
      <c r="M87" s="93"/>
      <c r="N87" s="93"/>
      <c r="O87" s="93"/>
      <c r="P87" s="93"/>
      <c r="Q87" s="93"/>
      <c r="R87" s="93"/>
      <c r="S87" s="93"/>
      <c r="T87" s="93"/>
      <c r="U87" s="93"/>
    </row>
    <row r="88" spans="1:21" x14ac:dyDescent="0.25">
      <c r="A88" s="93"/>
      <c r="B88" s="93"/>
      <c r="C88" s="196"/>
      <c r="D88" s="93"/>
      <c r="E88" s="93"/>
      <c r="F88" s="93"/>
      <c r="G88" s="93"/>
      <c r="H88" s="93"/>
      <c r="I88" s="93"/>
      <c r="J88" s="93"/>
      <c r="K88" s="93"/>
      <c r="L88" s="93"/>
      <c r="M88" s="93"/>
      <c r="N88" s="93"/>
      <c r="O88" s="93"/>
      <c r="P88" s="93"/>
      <c r="Q88" s="93"/>
      <c r="R88" s="93"/>
      <c r="S88" s="93"/>
      <c r="T88" s="93"/>
      <c r="U88" s="93"/>
    </row>
    <row r="89" spans="1:21" x14ac:dyDescent="0.25">
      <c r="A89" s="93"/>
      <c r="B89" s="93"/>
      <c r="C89" s="196"/>
      <c r="D89" s="93"/>
      <c r="E89" s="93"/>
      <c r="F89" s="93"/>
      <c r="G89" s="93"/>
      <c r="H89" s="93"/>
      <c r="I89" s="93"/>
      <c r="J89" s="93"/>
      <c r="K89" s="93"/>
      <c r="L89" s="93"/>
      <c r="M89" s="93"/>
      <c r="N89" s="93"/>
      <c r="O89" s="93"/>
      <c r="P89" s="93"/>
      <c r="Q89" s="93"/>
      <c r="R89" s="93"/>
      <c r="S89" s="93"/>
      <c r="T89" s="93"/>
      <c r="U89" s="93"/>
    </row>
    <row r="90" spans="1:21" x14ac:dyDescent="0.25">
      <c r="A90" s="93"/>
      <c r="B90" s="93"/>
      <c r="C90" s="196"/>
      <c r="D90" s="93"/>
      <c r="E90" s="93"/>
      <c r="F90" s="93"/>
      <c r="G90" s="93"/>
      <c r="H90" s="93"/>
      <c r="I90" s="93"/>
      <c r="J90" s="93"/>
      <c r="K90" s="93"/>
      <c r="L90" s="93"/>
      <c r="M90" s="93"/>
      <c r="N90" s="93"/>
      <c r="O90" s="93"/>
      <c r="P90" s="93"/>
      <c r="Q90" s="93"/>
      <c r="R90" s="93"/>
      <c r="S90" s="93"/>
      <c r="T90" s="93"/>
      <c r="U90" s="93"/>
    </row>
    <row r="91" spans="1:21" x14ac:dyDescent="0.25">
      <c r="A91" s="93"/>
      <c r="B91" s="93"/>
      <c r="C91" s="196"/>
      <c r="D91" s="93"/>
      <c r="E91" s="93"/>
      <c r="F91" s="93"/>
      <c r="G91" s="93"/>
      <c r="H91" s="93"/>
      <c r="I91" s="93"/>
      <c r="J91" s="93"/>
      <c r="K91" s="93"/>
      <c r="L91" s="93"/>
      <c r="M91" s="93"/>
      <c r="N91" s="93"/>
      <c r="O91" s="93"/>
      <c r="P91" s="93"/>
      <c r="Q91" s="93"/>
      <c r="R91" s="93"/>
      <c r="S91" s="93"/>
      <c r="T91" s="93"/>
      <c r="U91" s="93"/>
    </row>
    <row r="92" spans="1:21" x14ac:dyDescent="0.25">
      <c r="A92" s="93"/>
      <c r="B92" s="93"/>
      <c r="C92" s="196"/>
      <c r="D92" s="93"/>
      <c r="E92" s="93"/>
      <c r="F92" s="93"/>
      <c r="G92" s="93"/>
      <c r="H92" s="93"/>
      <c r="I92" s="93"/>
      <c r="J92" s="93"/>
      <c r="K92" s="93"/>
      <c r="L92" s="93"/>
      <c r="M92" s="93"/>
      <c r="N92" s="93"/>
      <c r="O92" s="93"/>
      <c r="P92" s="93"/>
      <c r="Q92" s="93"/>
      <c r="R92" s="93"/>
      <c r="S92" s="93"/>
      <c r="T92" s="93"/>
      <c r="U92" s="93"/>
    </row>
    <row r="93" spans="1:21" x14ac:dyDescent="0.25">
      <c r="A93" s="93"/>
      <c r="B93" s="93"/>
      <c r="C93" s="196"/>
      <c r="D93" s="93"/>
      <c r="E93" s="93"/>
      <c r="F93" s="93"/>
      <c r="G93" s="93"/>
      <c r="H93" s="93"/>
      <c r="I93" s="93"/>
      <c r="J93" s="93"/>
      <c r="K93" s="93"/>
      <c r="L93" s="93"/>
      <c r="M93" s="93"/>
      <c r="N93" s="93"/>
      <c r="O93" s="93"/>
      <c r="P93" s="93"/>
      <c r="Q93" s="93"/>
      <c r="R93" s="93"/>
      <c r="S93" s="93"/>
      <c r="T93" s="93"/>
      <c r="U93" s="93"/>
    </row>
    <row r="94" spans="1:21" x14ac:dyDescent="0.25">
      <c r="A94" s="93"/>
      <c r="B94" s="93"/>
      <c r="C94" s="196"/>
      <c r="D94" s="93"/>
      <c r="E94" s="93"/>
      <c r="F94" s="93"/>
      <c r="G94" s="93"/>
      <c r="H94" s="93"/>
      <c r="I94" s="93"/>
      <c r="J94" s="93"/>
      <c r="K94" s="93"/>
      <c r="L94" s="93"/>
      <c r="M94" s="93"/>
      <c r="N94" s="93"/>
      <c r="O94" s="93"/>
      <c r="P94" s="93"/>
      <c r="Q94" s="93"/>
      <c r="R94" s="93"/>
      <c r="S94" s="93"/>
      <c r="T94" s="93"/>
      <c r="U94" s="93"/>
    </row>
    <row r="95" spans="1:21" x14ac:dyDescent="0.25">
      <c r="A95" s="93"/>
      <c r="B95" s="93"/>
      <c r="C95" s="196"/>
      <c r="D95" s="93"/>
      <c r="E95" s="93"/>
      <c r="F95" s="93"/>
      <c r="G95" s="93"/>
      <c r="H95" s="93"/>
      <c r="I95" s="93"/>
      <c r="J95" s="93"/>
      <c r="K95" s="93"/>
      <c r="L95" s="93"/>
      <c r="M95" s="93"/>
      <c r="N95" s="93"/>
      <c r="O95" s="93"/>
      <c r="P95" s="93"/>
      <c r="Q95" s="93"/>
      <c r="R95" s="93"/>
      <c r="S95" s="93"/>
      <c r="T95" s="93"/>
      <c r="U95" s="93"/>
    </row>
    <row r="96" spans="1:21" x14ac:dyDescent="0.25">
      <c r="A96" s="93"/>
      <c r="B96" s="93"/>
      <c r="C96" s="196"/>
      <c r="D96" s="93"/>
      <c r="E96" s="93"/>
      <c r="F96" s="93"/>
      <c r="G96" s="93"/>
      <c r="H96" s="93"/>
      <c r="I96" s="93"/>
      <c r="J96" s="93"/>
      <c r="K96" s="93"/>
      <c r="L96" s="93"/>
      <c r="M96" s="93"/>
      <c r="N96" s="93"/>
      <c r="O96" s="93"/>
      <c r="P96" s="93"/>
      <c r="Q96" s="93"/>
      <c r="R96" s="93"/>
      <c r="S96" s="93"/>
      <c r="T96" s="93"/>
      <c r="U96" s="93"/>
    </row>
    <row r="97" spans="1:21" x14ac:dyDescent="0.25">
      <c r="A97" s="93"/>
      <c r="B97" s="93"/>
      <c r="C97" s="196"/>
      <c r="D97" s="93"/>
      <c r="E97" s="93"/>
      <c r="F97" s="93"/>
      <c r="G97" s="93"/>
      <c r="H97" s="93"/>
      <c r="I97" s="93"/>
      <c r="J97" s="93"/>
      <c r="K97" s="93"/>
      <c r="L97" s="93"/>
      <c r="M97" s="93"/>
      <c r="N97" s="93"/>
      <c r="O97" s="93"/>
      <c r="P97" s="93"/>
      <c r="Q97" s="93"/>
      <c r="R97" s="93"/>
      <c r="S97" s="93"/>
      <c r="T97" s="93"/>
      <c r="U97" s="93"/>
    </row>
    <row r="98" spans="1:21" x14ac:dyDescent="0.25">
      <c r="A98" s="93"/>
      <c r="B98" s="93"/>
      <c r="C98" s="196"/>
      <c r="D98" s="93"/>
      <c r="E98" s="93"/>
      <c r="F98" s="93"/>
      <c r="G98" s="93"/>
      <c r="H98" s="93"/>
      <c r="I98" s="93"/>
      <c r="J98" s="93"/>
      <c r="K98" s="93"/>
      <c r="L98" s="93"/>
      <c r="M98" s="93"/>
      <c r="N98" s="93"/>
      <c r="O98" s="93"/>
      <c r="P98" s="93"/>
      <c r="Q98" s="93"/>
      <c r="R98" s="93"/>
      <c r="S98" s="93"/>
      <c r="T98" s="93"/>
      <c r="U98" s="93"/>
    </row>
    <row r="99" spans="1:21" x14ac:dyDescent="0.25">
      <c r="A99" s="93"/>
      <c r="B99" s="93"/>
      <c r="C99" s="196"/>
      <c r="D99" s="93"/>
      <c r="E99" s="93"/>
      <c r="F99" s="93"/>
      <c r="G99" s="93"/>
      <c r="H99" s="93"/>
      <c r="I99" s="93"/>
      <c r="J99" s="93"/>
      <c r="K99" s="93"/>
      <c r="L99" s="93"/>
      <c r="M99" s="93"/>
      <c r="N99" s="93"/>
      <c r="O99" s="93"/>
      <c r="P99" s="93"/>
      <c r="Q99" s="93"/>
      <c r="R99" s="93"/>
      <c r="S99" s="93"/>
      <c r="T99" s="93"/>
      <c r="U99" s="93"/>
    </row>
    <row r="100" spans="1:21" x14ac:dyDescent="0.25">
      <c r="A100" s="93"/>
      <c r="B100" s="93"/>
      <c r="C100" s="196"/>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196"/>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196"/>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196"/>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196"/>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196"/>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196"/>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196"/>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196"/>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196"/>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196"/>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196"/>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196"/>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196"/>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196"/>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196"/>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196"/>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196"/>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196"/>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196"/>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196"/>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196"/>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196"/>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196"/>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196"/>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196"/>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196"/>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196"/>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196"/>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196"/>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196"/>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196"/>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196"/>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196"/>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196"/>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196"/>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196"/>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196"/>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196"/>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196"/>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196"/>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196"/>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196"/>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196"/>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196"/>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196"/>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196"/>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196"/>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196"/>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196"/>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196"/>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196"/>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196"/>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196"/>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196"/>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196"/>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196"/>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196"/>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196"/>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196"/>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196"/>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196"/>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196"/>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196"/>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196"/>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196"/>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196"/>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196"/>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196"/>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196"/>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196"/>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196"/>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196"/>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196"/>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196"/>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196"/>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196"/>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196"/>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196"/>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196"/>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196"/>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196"/>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196"/>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196"/>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196"/>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196"/>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196"/>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196"/>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196"/>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196"/>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196"/>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196"/>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196"/>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196"/>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196"/>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196"/>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196"/>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196"/>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196"/>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196"/>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196"/>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196"/>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196"/>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196"/>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196"/>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196"/>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196"/>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196"/>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196"/>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196"/>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196"/>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196"/>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196"/>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196"/>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196"/>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196"/>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196"/>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196"/>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196"/>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196"/>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196"/>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196"/>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196"/>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196"/>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196"/>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196"/>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196"/>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196"/>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196"/>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196"/>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196"/>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196"/>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196"/>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196"/>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196"/>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196"/>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196"/>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196"/>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196"/>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196"/>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196"/>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196"/>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196"/>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196"/>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196"/>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196"/>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196"/>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196"/>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196"/>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196"/>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196"/>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196"/>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196"/>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196"/>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196"/>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196"/>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196"/>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196"/>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196"/>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196"/>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196"/>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196"/>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196"/>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196"/>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196"/>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196"/>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196"/>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196"/>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196"/>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196"/>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196"/>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196"/>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196"/>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196"/>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196"/>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196"/>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196"/>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196"/>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196"/>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196"/>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196"/>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196"/>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196"/>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196"/>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196"/>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196"/>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196"/>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196"/>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196"/>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196"/>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196"/>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196"/>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196"/>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196"/>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196"/>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196"/>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196"/>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196"/>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196"/>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196"/>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196"/>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196"/>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196"/>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196"/>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196"/>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196"/>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196"/>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196"/>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196"/>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196"/>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196"/>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196"/>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196"/>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196"/>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196"/>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196"/>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196"/>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196"/>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196"/>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196"/>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196"/>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196"/>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196"/>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196"/>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196"/>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196"/>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196"/>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196"/>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196"/>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196"/>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196"/>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196"/>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196"/>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196"/>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196"/>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196"/>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196"/>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196"/>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196"/>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196"/>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196"/>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196"/>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196"/>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196"/>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196"/>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196"/>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196"/>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196"/>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196"/>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196"/>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196"/>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196"/>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196"/>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196"/>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196"/>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196"/>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196"/>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196"/>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196"/>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196"/>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196"/>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196"/>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196"/>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196"/>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196"/>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196"/>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196"/>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196"/>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196"/>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196"/>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196"/>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196"/>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196"/>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196"/>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196"/>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196"/>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196"/>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196"/>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196"/>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196"/>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196"/>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196"/>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196"/>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22" sqref="A22:Z22"/>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64"/>
      <c r="AB6" s="6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64"/>
      <c r="AB7" s="64"/>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3"/>
      <c r="AB8" s="63"/>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81"/>
      <c r="AB9" s="81"/>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64"/>
      <c r="AB10" s="64"/>
    </row>
    <row r="11" spans="1:28" x14ac:dyDescent="0.25">
      <c r="A11" s="301" t="str">
        <f>'1. паспорт местоположение'!A12:C12</f>
        <v>L_PK3600.07.01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63"/>
      <c r="AB11" s="63"/>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81"/>
      <c r="AB12" s="81"/>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20"/>
      <c r="AB13" s="120"/>
    </row>
    <row r="14" spans="1:28" x14ac:dyDescent="0.25">
      <c r="A14" s="30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3"/>
      <c r="AB14" s="63"/>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81"/>
      <c r="AB15" s="8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1"/>
      <c r="AB16" s="12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1"/>
      <c r="AB17" s="12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1"/>
      <c r="AB18" s="12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1"/>
      <c r="AB19" s="121"/>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21"/>
      <c r="AB20" s="12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1"/>
      <c r="AB21" s="121"/>
    </row>
    <row r="22" spans="1:28" x14ac:dyDescent="0.25">
      <c r="A22" s="335" t="s">
        <v>401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22"/>
      <c r="AB22" s="122"/>
    </row>
    <row r="23" spans="1:28" ht="32.25" customHeight="1" x14ac:dyDescent="0.25">
      <c r="A23" s="337" t="s">
        <v>277</v>
      </c>
      <c r="B23" s="338"/>
      <c r="C23" s="338"/>
      <c r="D23" s="338"/>
      <c r="E23" s="338"/>
      <c r="F23" s="338"/>
      <c r="G23" s="338"/>
      <c r="H23" s="338"/>
      <c r="I23" s="338"/>
      <c r="J23" s="338"/>
      <c r="K23" s="338"/>
      <c r="L23" s="339"/>
      <c r="M23" s="336" t="s">
        <v>278</v>
      </c>
      <c r="N23" s="336"/>
      <c r="O23" s="336"/>
      <c r="P23" s="336"/>
      <c r="Q23" s="336"/>
      <c r="R23" s="336"/>
      <c r="S23" s="336"/>
      <c r="T23" s="336"/>
      <c r="U23" s="336"/>
      <c r="V23" s="336"/>
      <c r="W23" s="336"/>
      <c r="X23" s="336"/>
      <c r="Y23" s="336"/>
      <c r="Z23" s="336"/>
    </row>
    <row r="24" spans="1:28" ht="151.5" customHeight="1" x14ac:dyDescent="0.25">
      <c r="A24" s="123" t="s">
        <v>224</v>
      </c>
      <c r="B24" s="124" t="s">
        <v>231</v>
      </c>
      <c r="C24" s="123" t="s">
        <v>271</v>
      </c>
      <c r="D24" s="123" t="s">
        <v>225</v>
      </c>
      <c r="E24" s="123" t="s">
        <v>272</v>
      </c>
      <c r="F24" s="123" t="s">
        <v>274</v>
      </c>
      <c r="G24" s="123" t="s">
        <v>273</v>
      </c>
      <c r="H24" s="123" t="s">
        <v>226</v>
      </c>
      <c r="I24" s="123" t="s">
        <v>275</v>
      </c>
      <c r="J24" s="123" t="s">
        <v>232</v>
      </c>
      <c r="K24" s="124" t="s">
        <v>230</v>
      </c>
      <c r="L24" s="124" t="s">
        <v>227</v>
      </c>
      <c r="M24" s="125" t="s">
        <v>239</v>
      </c>
      <c r="N24" s="124" t="s">
        <v>412</v>
      </c>
      <c r="O24" s="123" t="s">
        <v>237</v>
      </c>
      <c r="P24" s="123" t="s">
        <v>238</v>
      </c>
      <c r="Q24" s="123" t="s">
        <v>236</v>
      </c>
      <c r="R24" s="123" t="s">
        <v>226</v>
      </c>
      <c r="S24" s="123" t="s">
        <v>235</v>
      </c>
      <c r="T24" s="123" t="s">
        <v>234</v>
      </c>
      <c r="U24" s="123" t="s">
        <v>270</v>
      </c>
      <c r="V24" s="123" t="s">
        <v>236</v>
      </c>
      <c r="W24" s="126" t="s">
        <v>229</v>
      </c>
      <c r="X24" s="126" t="s">
        <v>241</v>
      </c>
      <c r="Y24" s="126" t="s">
        <v>242</v>
      </c>
      <c r="Z24" s="127" t="s">
        <v>240</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30" spans="1:28" x14ac:dyDescent="0.25">
      <c r="A30"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55"/>
      <c r="Q5" s="55"/>
      <c r="R5" s="55"/>
      <c r="S5" s="55"/>
      <c r="T5" s="55"/>
      <c r="U5" s="55"/>
      <c r="V5" s="55"/>
      <c r="W5" s="55"/>
      <c r="X5" s="55"/>
      <c r="Y5" s="55"/>
      <c r="Z5" s="55"/>
      <c r="AA5" s="55"/>
      <c r="AB5" s="55"/>
    </row>
    <row r="6" spans="1:28" s="11" customFormat="1" ht="18.75" x14ac:dyDescent="0.3">
      <c r="A6" s="14"/>
      <c r="B6" s="14"/>
      <c r="L6" s="13"/>
    </row>
    <row r="7" spans="1:28" s="11" customFormat="1" ht="18.75" x14ac:dyDescent="0.2">
      <c r="A7" s="344" t="s">
        <v>9</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8.75" x14ac:dyDescent="0.2">
      <c r="A10" s="346" t="s">
        <v>8</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45" t="str">
        <f>'1. паспорт местоположение'!A12:C12</f>
        <v>L_PK3600.07.01</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46" t="s">
        <v>7</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x14ac:dyDescent="0.2">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x14ac:dyDescent="0.2">
      <c r="A15" s="345"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5"/>
      <c r="C15" s="345"/>
      <c r="D15" s="345"/>
      <c r="E15" s="345"/>
      <c r="F15" s="345"/>
      <c r="G15" s="345"/>
      <c r="H15" s="345"/>
      <c r="I15" s="345"/>
      <c r="J15" s="345"/>
      <c r="K15" s="345"/>
      <c r="L15" s="345"/>
      <c r="M15" s="345"/>
      <c r="N15" s="345"/>
      <c r="O15" s="345"/>
      <c r="P15" s="7"/>
      <c r="Q15" s="7"/>
      <c r="R15" s="7"/>
      <c r="S15" s="7"/>
      <c r="T15" s="7"/>
      <c r="U15" s="7"/>
      <c r="V15" s="7"/>
      <c r="W15" s="7"/>
      <c r="X15" s="7"/>
      <c r="Y15" s="7"/>
      <c r="Z15" s="7"/>
    </row>
    <row r="16" spans="1:28" s="2" customFormat="1" ht="15" customHeight="1" x14ac:dyDescent="0.2">
      <c r="A16" s="346" t="s">
        <v>6</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x14ac:dyDescent="0.2">
      <c r="A17" s="348"/>
      <c r="B17" s="348"/>
      <c r="C17" s="348"/>
      <c r="D17" s="348"/>
      <c r="E17" s="348"/>
      <c r="F17" s="348"/>
      <c r="G17" s="348"/>
      <c r="H17" s="348"/>
      <c r="I17" s="348"/>
      <c r="J17" s="348"/>
      <c r="K17" s="348"/>
      <c r="L17" s="348"/>
      <c r="M17" s="348"/>
      <c r="N17" s="348"/>
      <c r="O17" s="348"/>
      <c r="P17" s="3"/>
      <c r="Q17" s="3"/>
      <c r="R17" s="3"/>
      <c r="S17" s="3"/>
      <c r="T17" s="3"/>
      <c r="U17" s="3"/>
      <c r="V17" s="3"/>
      <c r="W17" s="3"/>
    </row>
    <row r="18" spans="1:26" s="2" customFormat="1" ht="91.5" customHeight="1" x14ac:dyDescent="0.2">
      <c r="A18" s="349" t="s">
        <v>379</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2" customFormat="1" ht="78" customHeight="1" x14ac:dyDescent="0.2">
      <c r="A19" s="340" t="s">
        <v>5</v>
      </c>
      <c r="B19" s="340" t="s">
        <v>86</v>
      </c>
      <c r="C19" s="340" t="s">
        <v>85</v>
      </c>
      <c r="D19" s="340" t="s">
        <v>74</v>
      </c>
      <c r="E19" s="341" t="s">
        <v>84</v>
      </c>
      <c r="F19" s="342"/>
      <c r="G19" s="342"/>
      <c r="H19" s="342"/>
      <c r="I19" s="343"/>
      <c r="J19" s="340" t="s">
        <v>83</v>
      </c>
      <c r="K19" s="340"/>
      <c r="L19" s="340"/>
      <c r="M19" s="340"/>
      <c r="N19" s="340"/>
      <c r="O19" s="340"/>
      <c r="P19" s="3"/>
      <c r="Q19" s="3"/>
      <c r="R19" s="3"/>
      <c r="S19" s="3"/>
      <c r="T19" s="3"/>
      <c r="U19" s="3"/>
      <c r="V19" s="3"/>
      <c r="W19" s="3"/>
    </row>
    <row r="20" spans="1:26" s="2" customFormat="1" ht="51" customHeight="1" x14ac:dyDescent="0.2">
      <c r="A20" s="340"/>
      <c r="B20" s="340"/>
      <c r="C20" s="340"/>
      <c r="D20" s="340"/>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4" width="9.140625" style="160"/>
    <col min="5" max="12" width="0" style="160" hidden="1" customWidth="1"/>
    <col min="13" max="13" width="0" style="161" hidden="1" customWidth="1"/>
    <col min="14" max="36" width="0" style="160" hidden="1" customWidth="1"/>
    <col min="37" max="16384" width="9.140625" style="160"/>
  </cols>
  <sheetData>
    <row r="1" spans="1:44" s="11" customFormat="1" ht="18.75" customHeight="1" x14ac:dyDescent="0.2">
      <c r="A1" s="15"/>
      <c r="I1" s="199"/>
      <c r="J1" s="199"/>
      <c r="K1" s="25" t="s">
        <v>67</v>
      </c>
      <c r="AR1" s="25" t="s">
        <v>67</v>
      </c>
    </row>
    <row r="2" spans="1:44" s="11" customFormat="1" ht="18.75" customHeight="1" x14ac:dyDescent="0.3">
      <c r="A2" s="15"/>
      <c r="I2" s="199"/>
      <c r="J2" s="199"/>
      <c r="K2" s="13" t="s">
        <v>10</v>
      </c>
      <c r="AR2" s="13" t="s">
        <v>10</v>
      </c>
    </row>
    <row r="3" spans="1:44" s="11" customFormat="1" ht="18.75" x14ac:dyDescent="0.3">
      <c r="A3" s="14"/>
      <c r="I3" s="199"/>
      <c r="J3" s="199"/>
      <c r="K3" s="13" t="s">
        <v>486</v>
      </c>
      <c r="AR3" s="13" t="s">
        <v>487</v>
      </c>
    </row>
    <row r="4" spans="1:44" s="11" customFormat="1" ht="18.75" x14ac:dyDescent="0.3">
      <c r="A4" s="14"/>
      <c r="I4" s="199"/>
      <c r="J4" s="199"/>
      <c r="K4" s="13"/>
    </row>
    <row r="5" spans="1:44" s="11" customFormat="1" ht="18.75" customHeight="1" x14ac:dyDescent="0.2">
      <c r="A5" s="296" t="str">
        <f>'2. паспорт  ТП'!A4:S4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1" customFormat="1" ht="18.75" x14ac:dyDescent="0.3">
      <c r="A6" s="200"/>
      <c r="B6" s="15"/>
      <c r="C6" s="15"/>
      <c r="D6" s="15"/>
      <c r="E6" s="15"/>
      <c r="F6" s="15"/>
      <c r="G6" s="15"/>
      <c r="H6" s="15"/>
      <c r="I6" s="201"/>
      <c r="J6" s="20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s="11" customFormat="1" ht="18.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1" t="s">
        <v>421</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1" customFormat="1" ht="18.75" customHeight="1" x14ac:dyDescent="0.2">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s="11" customFormat="1" ht="18.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1" t="str">
        <f>'1. паспорт местоположение'!A12:C12</f>
        <v>L_PK3600.07.01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1"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8"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row>
    <row r="15" spans="1:44" s="2" customFormat="1" ht="45.75" customHeight="1" x14ac:dyDescent="0.2">
      <c r="A15" s="352"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2" customFormat="1" ht="15" customHeight="1" x14ac:dyDescent="0.2">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45" s="2"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row>
    <row r="18" spans="1:45" s="2" customFormat="1" ht="15" customHeight="1" x14ac:dyDescent="0.2">
      <c r="A18" s="353" t="s">
        <v>488</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s="208" customFormat="1" ht="18.75" x14ac:dyDescent="0.25">
      <c r="AO19" s="209"/>
      <c r="AP19" s="209"/>
      <c r="AQ19" s="209"/>
      <c r="AR19" s="25"/>
    </row>
    <row r="20" spans="1:45" s="208" customFormat="1" ht="18.75" x14ac:dyDescent="0.3">
      <c r="AO20" s="209"/>
      <c r="AP20" s="209"/>
      <c r="AQ20" s="209"/>
      <c r="AR20" s="13"/>
    </row>
    <row r="21" spans="1:45" s="208" customFormat="1" ht="20.25" customHeight="1" x14ac:dyDescent="0.3">
      <c r="AO21" s="209"/>
      <c r="AP21" s="209"/>
      <c r="AQ21" s="209"/>
      <c r="AR21" s="13"/>
    </row>
    <row r="22" spans="1:45" s="2" customFormat="1" ht="15" customHeight="1" x14ac:dyDescent="0.2">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s="208" customFormat="1"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s="208" customFormat="1" ht="14.25" customHeight="1" thickBot="1" x14ac:dyDescent="0.3">
      <c r="A24" s="364" t="s">
        <v>267</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0</v>
      </c>
      <c r="AL24" s="364"/>
      <c r="AM24" s="211"/>
      <c r="AN24" s="211"/>
      <c r="AO24" s="212"/>
      <c r="AP24" s="212"/>
      <c r="AQ24" s="212"/>
      <c r="AR24" s="212"/>
      <c r="AS24" s="213"/>
    </row>
    <row r="25" spans="1:45" s="208" customFormat="1" ht="12.75" customHeight="1" x14ac:dyDescent="0.25">
      <c r="A25" s="365" t="s">
        <v>489</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14"/>
      <c r="AN25" s="368" t="s">
        <v>266</v>
      </c>
      <c r="AO25" s="368"/>
      <c r="AP25" s="368"/>
      <c r="AQ25" s="355"/>
      <c r="AR25" s="355"/>
      <c r="AS25" s="213"/>
    </row>
    <row r="26" spans="1:45" s="208" customFormat="1" ht="17.25" customHeight="1" x14ac:dyDescent="0.25">
      <c r="A26" s="356" t="s">
        <v>265</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14"/>
      <c r="AN26" s="359" t="s">
        <v>264</v>
      </c>
      <c r="AO26" s="360"/>
      <c r="AP26" s="361"/>
      <c r="AQ26" s="362"/>
      <c r="AR26" s="363"/>
      <c r="AS26" s="213"/>
    </row>
    <row r="27" spans="1:45" s="208" customFormat="1" ht="17.25" customHeight="1" x14ac:dyDescent="0.25">
      <c r="A27" s="356" t="s">
        <v>263</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14"/>
      <c r="AN27" s="359" t="s">
        <v>262</v>
      </c>
      <c r="AO27" s="360"/>
      <c r="AP27" s="361"/>
      <c r="AQ27" s="362"/>
      <c r="AR27" s="363"/>
      <c r="AS27" s="213"/>
    </row>
    <row r="28" spans="1:45" s="208" customFormat="1" ht="27.75" customHeight="1" thickBot="1" x14ac:dyDescent="0.3">
      <c r="A28" s="375" t="s">
        <v>261</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214"/>
      <c r="AN28" s="379" t="s">
        <v>490</v>
      </c>
      <c r="AO28" s="380"/>
      <c r="AP28" s="381"/>
      <c r="AQ28" s="362"/>
      <c r="AR28" s="363"/>
      <c r="AS28" s="213"/>
    </row>
    <row r="29" spans="1:45" s="208" customFormat="1" ht="17.25" customHeight="1" x14ac:dyDescent="0.25">
      <c r="A29" s="369" t="s">
        <v>457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7"/>
      <c r="AL29" s="367"/>
      <c r="AM29" s="214"/>
      <c r="AN29" s="372"/>
      <c r="AO29" s="373"/>
      <c r="AP29" s="373"/>
      <c r="AQ29" s="362"/>
      <c r="AR29" s="374"/>
      <c r="AS29" s="213"/>
    </row>
    <row r="30" spans="1:45" s="208" customFormat="1" ht="17.25" customHeight="1" x14ac:dyDescent="0.25">
      <c r="A30" s="356" t="s">
        <v>491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14"/>
      <c r="AS30" s="213"/>
    </row>
    <row r="31" spans="1:45" s="208" customFormat="1" ht="17.25" customHeight="1" x14ac:dyDescent="0.25">
      <c r="A31" s="356" t="s">
        <v>458</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14"/>
      <c r="AN31" s="214"/>
      <c r="AO31" s="215"/>
      <c r="AP31" s="215"/>
      <c r="AQ31" s="215"/>
      <c r="AR31" s="215"/>
      <c r="AS31" s="213"/>
    </row>
    <row r="32" spans="1:45" s="208" customFormat="1" ht="17.25" customHeight="1" x14ac:dyDescent="0.25">
      <c r="A32" s="356" t="s">
        <v>459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14"/>
      <c r="AN32" s="214"/>
      <c r="AO32" s="214"/>
      <c r="AP32" s="214"/>
      <c r="AQ32" s="214"/>
      <c r="AR32" s="214"/>
      <c r="AS32" s="213"/>
    </row>
    <row r="33" spans="1:45" s="208" customFormat="1" ht="17.25" customHeight="1" x14ac:dyDescent="0.25">
      <c r="A33" s="356" t="s">
        <v>460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4"/>
      <c r="AL33" s="384"/>
      <c r="AM33" s="214"/>
      <c r="AN33" s="214"/>
      <c r="AO33" s="214"/>
      <c r="AP33" s="214"/>
      <c r="AQ33" s="214"/>
      <c r="AR33" s="214"/>
      <c r="AS33" s="213"/>
    </row>
    <row r="34" spans="1:45" s="208" customFormat="1" ht="17.25" customHeight="1" x14ac:dyDescent="0.25">
      <c r="A34" s="356" t="s">
        <v>461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14"/>
      <c r="AN34" s="214"/>
      <c r="AO34" s="214"/>
      <c r="AP34" s="214"/>
      <c r="AQ34" s="214"/>
      <c r="AR34" s="214"/>
      <c r="AS34" s="213"/>
    </row>
    <row r="35" spans="1:45" s="208" customFormat="1"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14"/>
      <c r="AN35" s="214"/>
      <c r="AO35" s="214"/>
      <c r="AP35" s="214"/>
      <c r="AQ35" s="214"/>
      <c r="AR35" s="214"/>
      <c r="AS35" s="213"/>
    </row>
    <row r="36" spans="1:45" s="208" customFormat="1" ht="17.25" customHeight="1" thickBot="1" x14ac:dyDescent="0.3">
      <c r="A36" s="382" t="s">
        <v>246</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8"/>
      <c r="AL36" s="378"/>
      <c r="AM36" s="214"/>
      <c r="AN36" s="214"/>
      <c r="AO36" s="214"/>
      <c r="AP36" s="214"/>
      <c r="AQ36" s="214"/>
      <c r="AR36" s="214"/>
      <c r="AS36" s="213"/>
    </row>
    <row r="37" spans="1:45" s="208" customFormat="1"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14"/>
      <c r="AN37" s="214"/>
      <c r="AO37" s="214"/>
      <c r="AP37" s="214"/>
      <c r="AQ37" s="214"/>
      <c r="AR37" s="214"/>
      <c r="AS37" s="213"/>
    </row>
    <row r="38" spans="1:45" s="208" customFormat="1" ht="17.25" customHeight="1" x14ac:dyDescent="0.25">
      <c r="A38" s="356" t="s">
        <v>462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14"/>
      <c r="AN38" s="214"/>
      <c r="AO38" s="214"/>
      <c r="AP38" s="214"/>
      <c r="AQ38" s="214"/>
      <c r="AR38" s="214"/>
      <c r="AS38" s="213"/>
    </row>
    <row r="39" spans="1:45" s="208" customFormat="1" ht="17.25" customHeight="1" thickBot="1" x14ac:dyDescent="0.3">
      <c r="A39" s="382" t="s">
        <v>463</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8"/>
      <c r="AL39" s="378"/>
      <c r="AM39" s="214"/>
      <c r="AN39" s="214"/>
      <c r="AO39" s="214"/>
      <c r="AP39" s="214"/>
      <c r="AQ39" s="214"/>
      <c r="AR39" s="214"/>
      <c r="AS39" s="213"/>
    </row>
    <row r="40" spans="1:45" s="208" customFormat="1" ht="17.25" customHeight="1" x14ac:dyDescent="0.25">
      <c r="A40" s="365" t="s">
        <v>492</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14"/>
      <c r="AN40" s="214"/>
      <c r="AO40" s="214"/>
      <c r="AP40" s="214"/>
      <c r="AQ40" s="214"/>
      <c r="AR40" s="214"/>
      <c r="AS40" s="213"/>
    </row>
    <row r="41" spans="1:45" s="208" customFormat="1" ht="17.25" customHeight="1" x14ac:dyDescent="0.25">
      <c r="A41" s="356" t="s">
        <v>464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14"/>
      <c r="AN41" s="214"/>
      <c r="AO41" s="214"/>
      <c r="AP41" s="214"/>
      <c r="AQ41" s="214"/>
      <c r="AR41" s="214"/>
      <c r="AS41" s="213"/>
    </row>
    <row r="42" spans="1:45" s="208" customFormat="1" ht="17.25" customHeight="1" x14ac:dyDescent="0.25">
      <c r="A42" s="356" t="s">
        <v>260</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14"/>
      <c r="AN42" s="214"/>
      <c r="AO42" s="214"/>
      <c r="AP42" s="214"/>
      <c r="AQ42" s="214"/>
      <c r="AR42" s="214"/>
      <c r="AS42" s="213"/>
    </row>
    <row r="43" spans="1:45" s="208" customFormat="1" ht="17.25" customHeight="1" x14ac:dyDescent="0.25">
      <c r="A43" s="356" t="s">
        <v>259</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14"/>
      <c r="AN43" s="214"/>
      <c r="AO43" s="214"/>
      <c r="AP43" s="214"/>
      <c r="AQ43" s="214"/>
      <c r="AR43" s="214"/>
      <c r="AS43" s="213"/>
    </row>
    <row r="44" spans="1:45" s="208" customFormat="1" ht="17.25" customHeight="1" x14ac:dyDescent="0.25">
      <c r="A44" s="356" t="s">
        <v>258</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14"/>
      <c r="AN44" s="214"/>
      <c r="AO44" s="214"/>
      <c r="AP44" s="214"/>
      <c r="AQ44" s="214"/>
      <c r="AR44" s="214"/>
      <c r="AS44" s="213"/>
    </row>
    <row r="45" spans="1:45" s="208" customFormat="1" ht="17.25" customHeight="1" x14ac:dyDescent="0.25">
      <c r="A45" s="356" t="s">
        <v>257</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14"/>
      <c r="AN45" s="214"/>
      <c r="AO45" s="214"/>
      <c r="AP45" s="214"/>
      <c r="AQ45" s="214"/>
      <c r="AR45" s="214"/>
      <c r="AS45" s="213"/>
    </row>
    <row r="46" spans="1:45" s="208" customFormat="1" ht="17.25" customHeight="1" thickBot="1" x14ac:dyDescent="0.3">
      <c r="A46" s="385" t="s">
        <v>493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14"/>
      <c r="AN46" s="214"/>
      <c r="AO46" s="214"/>
      <c r="AP46" s="214"/>
      <c r="AQ46" s="214"/>
      <c r="AR46" s="214"/>
      <c r="AS46" s="213"/>
    </row>
    <row r="47" spans="1:45" s="208" customFormat="1" ht="24" customHeight="1" x14ac:dyDescent="0.25">
      <c r="A47" s="388" t="s">
        <v>256</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67" t="s">
        <v>4</v>
      </c>
      <c r="AL47" s="367"/>
      <c r="AM47" s="391" t="s">
        <v>494</v>
      </c>
      <c r="AN47" s="391"/>
      <c r="AO47" s="216" t="s">
        <v>495</v>
      </c>
      <c r="AP47" s="216" t="s">
        <v>496</v>
      </c>
      <c r="AQ47" s="213"/>
    </row>
    <row r="48" spans="1:45" s="208" customFormat="1" ht="12" customHeight="1" x14ac:dyDescent="0.25">
      <c r="A48" s="356" t="s">
        <v>255</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17"/>
      <c r="AP48" s="217"/>
      <c r="AQ48" s="213"/>
    </row>
    <row r="49" spans="1:43" s="208" customFormat="1" ht="12" customHeight="1" x14ac:dyDescent="0.25">
      <c r="A49" s="356" t="s">
        <v>254</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17"/>
      <c r="AP49" s="217"/>
      <c r="AQ49" s="213"/>
    </row>
    <row r="50" spans="1:43" s="208" customFormat="1" ht="12" customHeight="1" thickBot="1" x14ac:dyDescent="0.3">
      <c r="A50" s="382" t="s">
        <v>497</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8"/>
      <c r="AL50" s="378"/>
      <c r="AM50" s="378"/>
      <c r="AN50" s="378"/>
      <c r="AO50" s="218"/>
      <c r="AP50" s="218"/>
      <c r="AQ50" s="213"/>
    </row>
    <row r="51" spans="1:43" s="208" customFormat="1"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s="208" customFormat="1" ht="24" customHeight="1" x14ac:dyDescent="0.25">
      <c r="A52" s="392" t="s">
        <v>465</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1" t="s">
        <v>4</v>
      </c>
      <c r="AL52" s="391"/>
      <c r="AM52" s="391" t="s">
        <v>494</v>
      </c>
      <c r="AN52" s="391"/>
      <c r="AO52" s="216" t="s">
        <v>495</v>
      </c>
      <c r="AP52" s="216" t="s">
        <v>496</v>
      </c>
      <c r="AQ52" s="213"/>
    </row>
    <row r="53" spans="1:43" s="208" customFormat="1" ht="11.25" customHeight="1" x14ac:dyDescent="0.25">
      <c r="A53" s="394" t="s">
        <v>466</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84"/>
      <c r="AL53" s="384"/>
      <c r="AM53" s="384"/>
      <c r="AN53" s="384"/>
      <c r="AO53" s="223"/>
      <c r="AP53" s="223"/>
      <c r="AQ53" s="213"/>
    </row>
    <row r="54" spans="1:43" s="208" customFormat="1" ht="12" customHeight="1" x14ac:dyDescent="0.25">
      <c r="A54" s="356" t="s">
        <v>467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17"/>
      <c r="AP54" s="217"/>
      <c r="AQ54" s="213"/>
    </row>
    <row r="55" spans="1:43" s="208" customFormat="1" ht="12" customHeight="1" x14ac:dyDescent="0.25">
      <c r="A55" s="356" t="s">
        <v>468</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17"/>
      <c r="AP55" s="217"/>
      <c r="AQ55" s="213"/>
    </row>
    <row r="56" spans="1:43" s="208" customFormat="1" ht="12" customHeight="1" thickBot="1" x14ac:dyDescent="0.3">
      <c r="A56" s="382" t="s">
        <v>469</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8"/>
      <c r="AL56" s="378"/>
      <c r="AM56" s="378"/>
      <c r="AN56" s="378"/>
      <c r="AO56" s="218"/>
      <c r="AP56" s="218"/>
      <c r="AQ56" s="213"/>
    </row>
    <row r="57" spans="1:43" s="208" customFormat="1"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s="208" customFormat="1" ht="24" customHeight="1" x14ac:dyDescent="0.25">
      <c r="A58" s="392" t="s">
        <v>498</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1" t="s">
        <v>4</v>
      </c>
      <c r="AL58" s="391"/>
      <c r="AM58" s="391" t="s">
        <v>494</v>
      </c>
      <c r="AN58" s="391"/>
      <c r="AO58" s="216" t="s">
        <v>495</v>
      </c>
      <c r="AP58" s="216" t="s">
        <v>496</v>
      </c>
      <c r="AQ58" s="213"/>
    </row>
    <row r="59" spans="1:43" s="208" customFormat="1" ht="12.75" customHeight="1" x14ac:dyDescent="0.25">
      <c r="A59" s="396" t="s">
        <v>253</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26"/>
      <c r="AP59" s="226"/>
      <c r="AQ59" s="227"/>
    </row>
    <row r="60" spans="1:43" s="208" customFormat="1" ht="12" customHeight="1" x14ac:dyDescent="0.25">
      <c r="A60" s="356" t="s">
        <v>252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17"/>
      <c r="AP60" s="217"/>
      <c r="AQ60" s="213"/>
    </row>
    <row r="61" spans="1:43" s="208" customFormat="1" ht="12" customHeight="1" x14ac:dyDescent="0.25">
      <c r="A61" s="356" t="s">
        <v>470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17"/>
      <c r="AP61" s="217"/>
      <c r="AQ61" s="213"/>
    </row>
    <row r="62" spans="1:43" s="208" customFormat="1" ht="12" customHeight="1" x14ac:dyDescent="0.25">
      <c r="A62" s="356" t="s">
        <v>459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17"/>
      <c r="AP62" s="217"/>
      <c r="AQ62" s="213"/>
    </row>
    <row r="63" spans="1:43" s="208" customFormat="1"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17"/>
      <c r="AP63" s="217"/>
      <c r="AQ63" s="213"/>
    </row>
    <row r="64" spans="1:43" s="208" customFormat="1"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17"/>
      <c r="AP64" s="217"/>
      <c r="AQ64" s="213"/>
    </row>
    <row r="65" spans="1:43" s="208" customFormat="1" ht="12" customHeight="1" x14ac:dyDescent="0.25">
      <c r="A65" s="356" t="s">
        <v>251</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17"/>
      <c r="AP65" s="217"/>
      <c r="AQ65" s="213"/>
    </row>
    <row r="66" spans="1:43" s="208" customFormat="1" ht="27.75" customHeight="1" x14ac:dyDescent="0.25">
      <c r="A66" s="399" t="s">
        <v>499</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228"/>
      <c r="AP66" s="228"/>
      <c r="AQ66" s="227"/>
    </row>
    <row r="67" spans="1:43" s="208" customFormat="1" ht="11.25" customHeight="1" x14ac:dyDescent="0.25">
      <c r="A67" s="356" t="s">
        <v>247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17"/>
      <c r="AP67" s="217"/>
      <c r="AQ67" s="213"/>
    </row>
    <row r="68" spans="1:43" s="208" customFormat="1" ht="25.5" customHeight="1" x14ac:dyDescent="0.25">
      <c r="A68" s="399" t="s">
        <v>500</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228"/>
      <c r="AP68" s="228"/>
      <c r="AQ68" s="227"/>
    </row>
    <row r="69" spans="1:43" s="208" customFormat="1" ht="12" customHeight="1" x14ac:dyDescent="0.25">
      <c r="A69" s="356" t="s">
        <v>471</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17"/>
      <c r="AP69" s="217"/>
      <c r="AQ69" s="213"/>
    </row>
    <row r="70" spans="1:43" s="208" customFormat="1" ht="12.75" customHeight="1" x14ac:dyDescent="0.25">
      <c r="A70" s="407" t="s">
        <v>250</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2"/>
      <c r="AL70" s="402"/>
      <c r="AM70" s="402"/>
      <c r="AN70" s="402"/>
      <c r="AO70" s="228"/>
      <c r="AP70" s="228"/>
      <c r="AQ70" s="227"/>
    </row>
    <row r="71" spans="1:43" s="208" customFormat="1" ht="12" customHeight="1" x14ac:dyDescent="0.25">
      <c r="A71" s="356" t="s">
        <v>246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17"/>
      <c r="AP71" s="217"/>
      <c r="AQ71" s="213"/>
    </row>
    <row r="72" spans="1:43" s="208" customFormat="1" ht="12.75" customHeight="1" thickBot="1" x14ac:dyDescent="0.3">
      <c r="A72" s="403" t="s">
        <v>249</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229"/>
      <c r="AP72" s="229"/>
      <c r="AQ72" s="227"/>
    </row>
    <row r="73" spans="1:43" s="208" customFormat="1"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s="208" customFormat="1" ht="25.5" customHeight="1" x14ac:dyDescent="0.25">
      <c r="A74" s="392" t="s">
        <v>248</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1" t="s">
        <v>4</v>
      </c>
      <c r="AL74" s="391"/>
      <c r="AM74" s="391" t="s">
        <v>494</v>
      </c>
      <c r="AN74" s="391"/>
      <c r="AO74" s="216" t="s">
        <v>495</v>
      </c>
      <c r="AP74" s="216" t="s">
        <v>496</v>
      </c>
      <c r="AQ74" s="213"/>
    </row>
    <row r="75" spans="1:43" s="208" customFormat="1" ht="25.5" customHeight="1" x14ac:dyDescent="0.25">
      <c r="A75" s="399" t="s">
        <v>500</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10"/>
      <c r="AN75" s="410"/>
      <c r="AO75" s="230"/>
      <c r="AP75" s="230"/>
      <c r="AQ75" s="227"/>
    </row>
    <row r="76" spans="1:43" s="208" customFormat="1" ht="12" customHeight="1" x14ac:dyDescent="0.25">
      <c r="A76" s="356" t="s">
        <v>247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9"/>
      <c r="AN76" s="409"/>
      <c r="AO76" s="231"/>
      <c r="AP76" s="231"/>
      <c r="AQ76" s="213"/>
    </row>
    <row r="77" spans="1:43" s="208" customFormat="1" ht="12" customHeight="1" x14ac:dyDescent="0.25">
      <c r="A77" s="356" t="s">
        <v>471</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9"/>
      <c r="AN77" s="409"/>
      <c r="AO77" s="231"/>
      <c r="AP77" s="231"/>
      <c r="AQ77" s="213"/>
    </row>
    <row r="78" spans="1:43" s="208" customFormat="1" ht="12" customHeight="1" x14ac:dyDescent="0.25">
      <c r="A78" s="356" t="s">
        <v>246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9"/>
      <c r="AN78" s="409"/>
      <c r="AO78" s="231"/>
      <c r="AP78" s="231"/>
      <c r="AQ78" s="213"/>
    </row>
    <row r="79" spans="1:43" s="208" customFormat="1" ht="12" customHeight="1" x14ac:dyDescent="0.25">
      <c r="A79" s="356" t="s">
        <v>472</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9"/>
      <c r="AN79" s="409"/>
      <c r="AO79" s="231"/>
      <c r="AP79" s="231"/>
      <c r="AQ79" s="213"/>
    </row>
    <row r="80" spans="1:43" s="208" customFormat="1" ht="12" customHeight="1" x14ac:dyDescent="0.25">
      <c r="A80" s="356" t="s">
        <v>473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9"/>
      <c r="AN80" s="409"/>
      <c r="AO80" s="231"/>
      <c r="AP80" s="231"/>
      <c r="AQ80" s="213"/>
    </row>
    <row r="81" spans="1:45" s="208" customFormat="1" ht="12.75" customHeight="1" x14ac:dyDescent="0.25">
      <c r="A81" s="356" t="s">
        <v>245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9"/>
      <c r="AN81" s="409"/>
      <c r="AO81" s="231"/>
      <c r="AP81" s="231"/>
      <c r="AQ81" s="213"/>
    </row>
    <row r="82" spans="1:45" s="208" customFormat="1" ht="12.75" customHeight="1" x14ac:dyDescent="0.25">
      <c r="A82" s="356" t="s">
        <v>474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9"/>
      <c r="AN82" s="409"/>
      <c r="AO82" s="231"/>
      <c r="AP82" s="231"/>
      <c r="AQ82" s="213"/>
    </row>
    <row r="83" spans="1:45" s="208" customFormat="1" ht="12" customHeight="1" x14ac:dyDescent="0.25">
      <c r="A83" s="407" t="s">
        <v>244</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2"/>
      <c r="AL83" s="402"/>
      <c r="AM83" s="410"/>
      <c r="AN83" s="410"/>
      <c r="AO83" s="230"/>
      <c r="AP83" s="230"/>
      <c r="AQ83" s="227"/>
    </row>
    <row r="84" spans="1:45" s="208" customFormat="1" ht="12" customHeight="1" x14ac:dyDescent="0.25">
      <c r="A84" s="407" t="s">
        <v>501</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2"/>
      <c r="AL84" s="402"/>
      <c r="AM84" s="410"/>
      <c r="AN84" s="410"/>
      <c r="AO84" s="230"/>
      <c r="AP84" s="230"/>
      <c r="AQ84" s="227"/>
    </row>
    <row r="85" spans="1:45" s="208" customFormat="1" ht="12" customHeight="1" x14ac:dyDescent="0.25">
      <c r="A85" s="356" t="s">
        <v>243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9"/>
      <c r="AN85" s="409"/>
      <c r="AO85" s="231"/>
      <c r="AP85" s="231"/>
      <c r="AQ85" s="211"/>
    </row>
    <row r="86" spans="1:45" s="208" customFormat="1" ht="27.75" customHeight="1" x14ac:dyDescent="0.25">
      <c r="A86" s="399" t="s">
        <v>502</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10"/>
      <c r="AN86" s="410"/>
      <c r="AO86" s="230"/>
      <c r="AP86" s="230"/>
      <c r="AQ86" s="227"/>
    </row>
    <row r="87" spans="1:45" s="208" customFormat="1" ht="15" x14ac:dyDescent="0.25">
      <c r="A87" s="399" t="s">
        <v>503</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10"/>
      <c r="AN87" s="410"/>
      <c r="AO87" s="230"/>
      <c r="AP87" s="230"/>
      <c r="AQ87" s="227"/>
    </row>
    <row r="88" spans="1:45" s="208" customFormat="1" ht="14.25" customHeight="1" x14ac:dyDescent="0.25">
      <c r="A88" s="411" t="s">
        <v>504</v>
      </c>
      <c r="B88" s="412"/>
      <c r="C88" s="412"/>
      <c r="D88" s="413"/>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414"/>
      <c r="AL88" s="415"/>
      <c r="AM88" s="416"/>
      <c r="AN88" s="417"/>
      <c r="AO88" s="230"/>
      <c r="AP88" s="230"/>
      <c r="AQ88" s="227"/>
    </row>
    <row r="89" spans="1:45" s="208" customFormat="1" ht="15" x14ac:dyDescent="0.25">
      <c r="A89" s="411" t="s">
        <v>505</v>
      </c>
      <c r="B89" s="412"/>
      <c r="C89" s="412"/>
      <c r="D89" s="413"/>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414"/>
      <c r="AL89" s="415"/>
      <c r="AM89" s="416"/>
      <c r="AN89" s="417"/>
      <c r="AO89" s="230"/>
      <c r="AP89" s="230"/>
      <c r="AQ89" s="211"/>
    </row>
    <row r="90" spans="1:45" s="208" customFormat="1" ht="12" customHeight="1" thickBot="1" x14ac:dyDescent="0.3">
      <c r="A90" s="233" t="s">
        <v>506</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418"/>
      <c r="AL90" s="419"/>
      <c r="AM90" s="420"/>
      <c r="AN90" s="421"/>
      <c r="AO90" s="235"/>
      <c r="AP90" s="235"/>
      <c r="AQ90" s="213"/>
    </row>
    <row r="91" spans="1:45" s="208" customFormat="1"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s="208" customFormat="1" ht="13.5" customHeight="1" x14ac:dyDescent="0.25">
      <c r="A92" s="214" t="s">
        <v>507</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s="208" customFormat="1" ht="13.5" customHeight="1" x14ac:dyDescent="0.25">
      <c r="A93" s="237" t="s">
        <v>508</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s="208" customFormat="1" ht="11.25" customHeight="1" x14ac:dyDescent="0.25">
      <c r="A94" s="237" t="s">
        <v>509</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s="208" customFormat="1" ht="15" x14ac:dyDescent="0.25">
      <c r="A95" s="237" t="s">
        <v>510</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s="208" customFormat="1" ht="15" x14ac:dyDescent="0.25">
      <c r="A96" s="214" t="s">
        <v>511</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row r="97" s="208"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6" zoomScale="70" zoomScaleNormal="70" zoomScaleSheetLayoutView="71" workbookViewId="0">
      <selection activeCell="J43" sqref="J43"/>
    </sheetView>
  </sheetViews>
  <sheetFormatPr defaultRowHeight="15.75" x14ac:dyDescent="0.25"/>
  <cols>
    <col min="1" max="1" width="9.140625" style="134"/>
    <col min="2" max="2" width="37.7109375" style="134" customWidth="1"/>
    <col min="3" max="3" width="16.28515625" style="134" bestFit="1" customWidth="1"/>
    <col min="4" max="4" width="20" style="134" bestFit="1" customWidth="1"/>
    <col min="5" max="6" width="0" style="134" hidden="1" customWidth="1"/>
    <col min="7" max="7" width="16.28515625" style="134" bestFit="1" customWidth="1"/>
    <col min="8" max="8" width="20" style="134" bestFit="1" customWidth="1"/>
    <col min="9" max="10" width="18.28515625" style="134" customWidth="1"/>
    <col min="11" max="12" width="17.140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07" t="str">
        <f>'1. паспорт местоположение'!A5:C5</f>
        <v>Год раскрытия информации: 2025 год</v>
      </c>
      <c r="B5" s="307"/>
      <c r="C5" s="307"/>
      <c r="D5" s="307"/>
      <c r="E5" s="307"/>
      <c r="F5" s="307"/>
      <c r="G5" s="307"/>
      <c r="H5" s="307"/>
      <c r="I5" s="307"/>
      <c r="J5" s="307"/>
      <c r="K5" s="307"/>
      <c r="L5" s="30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L_PK3600.07.01</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06"/>
      <c r="B14" s="306"/>
      <c r="C14" s="306"/>
      <c r="D14" s="306"/>
      <c r="E14" s="306"/>
      <c r="F14" s="306"/>
      <c r="G14" s="306"/>
      <c r="H14" s="306"/>
      <c r="I14" s="306"/>
      <c r="J14" s="306"/>
      <c r="K14" s="306"/>
      <c r="L14" s="306"/>
    </row>
    <row r="15" spans="1:44" ht="36" customHeight="1" x14ac:dyDescent="0.25">
      <c r="A15" s="31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18"/>
      <c r="C15" s="318"/>
      <c r="D15" s="318"/>
      <c r="E15" s="318"/>
      <c r="F15" s="318"/>
      <c r="G15" s="318"/>
      <c r="H15" s="318"/>
      <c r="I15" s="318"/>
      <c r="J15" s="318"/>
      <c r="K15" s="318"/>
      <c r="L15" s="318"/>
    </row>
    <row r="16" spans="1:44" x14ac:dyDescent="0.25">
      <c r="A16" s="302" t="s">
        <v>6</v>
      </c>
      <c r="B16" s="302"/>
      <c r="C16" s="302"/>
      <c r="D16" s="302"/>
      <c r="E16" s="302"/>
      <c r="F16" s="302"/>
      <c r="G16" s="302"/>
      <c r="H16" s="302"/>
      <c r="I16" s="302"/>
      <c r="J16" s="302"/>
      <c r="K16" s="302"/>
      <c r="L16" s="302"/>
    </row>
    <row r="17" spans="1:12" ht="15.75" customHeight="1" x14ac:dyDescent="0.25">
      <c r="L17" s="135"/>
    </row>
    <row r="18" spans="1:12" x14ac:dyDescent="0.25">
      <c r="K18" s="136"/>
    </row>
    <row r="19" spans="1:12" ht="15.75" customHeight="1" x14ac:dyDescent="0.25">
      <c r="A19" s="422" t="s">
        <v>380</v>
      </c>
      <c r="B19" s="422"/>
      <c r="C19" s="422"/>
      <c r="D19" s="422"/>
      <c r="E19" s="422"/>
      <c r="F19" s="422"/>
      <c r="G19" s="422"/>
      <c r="H19" s="422"/>
      <c r="I19" s="422"/>
      <c r="J19" s="422"/>
      <c r="K19" s="422"/>
      <c r="L19" s="422"/>
    </row>
    <row r="20" spans="1:12" x14ac:dyDescent="0.25">
      <c r="A20" s="137"/>
      <c r="B20" s="137"/>
      <c r="C20" s="138"/>
      <c r="D20" s="138"/>
      <c r="E20" s="138"/>
      <c r="F20" s="138"/>
      <c r="G20" s="138"/>
      <c r="H20" s="138"/>
      <c r="I20" s="138"/>
      <c r="J20" s="138"/>
      <c r="K20" s="138"/>
      <c r="L20" s="138"/>
    </row>
    <row r="21" spans="1:12" ht="28.5" customHeight="1" x14ac:dyDescent="0.25">
      <c r="A21" s="423" t="s">
        <v>213</v>
      </c>
      <c r="B21" s="423" t="s">
        <v>212</v>
      </c>
      <c r="C21" s="432" t="s">
        <v>314</v>
      </c>
      <c r="D21" s="433"/>
      <c r="E21" s="433"/>
      <c r="F21" s="433"/>
      <c r="G21" s="433"/>
      <c r="H21" s="434"/>
      <c r="I21" s="424" t="s">
        <v>211</v>
      </c>
      <c r="J21" s="426" t="s">
        <v>316</v>
      </c>
      <c r="K21" s="423" t="s">
        <v>210</v>
      </c>
      <c r="L21" s="425" t="s">
        <v>315</v>
      </c>
    </row>
    <row r="22" spans="1:12" ht="58.5" customHeight="1" x14ac:dyDescent="0.25">
      <c r="A22" s="423"/>
      <c r="B22" s="423"/>
      <c r="C22" s="431" t="s">
        <v>2</v>
      </c>
      <c r="D22" s="431"/>
      <c r="E22" s="139"/>
      <c r="F22" s="140"/>
      <c r="G22" s="429" t="s">
        <v>1</v>
      </c>
      <c r="H22" s="430"/>
      <c r="I22" s="424"/>
      <c r="J22" s="427"/>
      <c r="K22" s="423"/>
      <c r="L22" s="425"/>
    </row>
    <row r="23" spans="1:12" ht="47.25" x14ac:dyDescent="0.25">
      <c r="A23" s="423"/>
      <c r="B23" s="423"/>
      <c r="C23" s="141" t="s">
        <v>209</v>
      </c>
      <c r="D23" s="141" t="s">
        <v>208</v>
      </c>
      <c r="E23" s="141" t="s">
        <v>209</v>
      </c>
      <c r="F23" s="141" t="s">
        <v>208</v>
      </c>
      <c r="G23" s="141" t="s">
        <v>209</v>
      </c>
      <c r="H23" s="141" t="s">
        <v>208</v>
      </c>
      <c r="I23" s="424"/>
      <c r="J23" s="428"/>
      <c r="K23" s="423"/>
      <c r="L23" s="425"/>
    </row>
    <row r="24" spans="1:12" x14ac:dyDescent="0.25">
      <c r="A24" s="142">
        <v>1</v>
      </c>
      <c r="B24" s="142">
        <v>2</v>
      </c>
      <c r="C24" s="141">
        <v>3</v>
      </c>
      <c r="D24" s="174">
        <v>4</v>
      </c>
      <c r="E24" s="174">
        <v>5</v>
      </c>
      <c r="F24" s="174">
        <v>6</v>
      </c>
      <c r="G24" s="174">
        <v>7</v>
      </c>
      <c r="H24" s="174">
        <v>8</v>
      </c>
      <c r="I24" s="174">
        <v>9</v>
      </c>
      <c r="J24" s="141">
        <v>10</v>
      </c>
      <c r="K24" s="141">
        <v>11</v>
      </c>
      <c r="L24" s="141">
        <v>12</v>
      </c>
    </row>
    <row r="25" spans="1:12" x14ac:dyDescent="0.25">
      <c r="A25" s="141">
        <v>1</v>
      </c>
      <c r="B25" s="143" t="s">
        <v>207</v>
      </c>
      <c r="C25" s="175"/>
      <c r="D25" s="175"/>
      <c r="E25" s="175"/>
      <c r="F25" s="175"/>
      <c r="G25" s="175"/>
      <c r="H25" s="175"/>
      <c r="I25" s="175"/>
      <c r="J25" s="144"/>
      <c r="K25" s="62"/>
      <c r="L25" s="128"/>
    </row>
    <row r="26" spans="1:12" ht="21.75" customHeight="1" x14ac:dyDescent="0.25">
      <c r="A26" s="141" t="s">
        <v>206</v>
      </c>
      <c r="B26" s="145" t="s">
        <v>321</v>
      </c>
      <c r="C26" s="61" t="s">
        <v>413</v>
      </c>
      <c r="D26" s="61"/>
      <c r="E26" s="61" t="s">
        <v>413</v>
      </c>
      <c r="F26" s="61" t="s">
        <v>413</v>
      </c>
      <c r="G26" s="61" t="s">
        <v>413</v>
      </c>
      <c r="H26" s="61"/>
      <c r="I26" s="61"/>
      <c r="J26" s="61"/>
      <c r="K26" s="62"/>
      <c r="L26" s="62"/>
    </row>
    <row r="27" spans="1:12" s="146" customFormat="1" ht="39" customHeight="1" x14ac:dyDescent="0.25">
      <c r="A27" s="141" t="s">
        <v>205</v>
      </c>
      <c r="B27" s="145" t="s">
        <v>323</v>
      </c>
      <c r="C27" s="61" t="s">
        <v>413</v>
      </c>
      <c r="D27" s="61"/>
      <c r="E27" s="61" t="s">
        <v>413</v>
      </c>
      <c r="F27" s="61" t="s">
        <v>413</v>
      </c>
      <c r="G27" s="61" t="s">
        <v>413</v>
      </c>
      <c r="H27" s="61"/>
      <c r="I27" s="61"/>
      <c r="J27" s="61"/>
      <c r="K27" s="62"/>
      <c r="L27" s="62"/>
    </row>
    <row r="28" spans="1:12" s="146" customFormat="1" ht="70.5" customHeight="1" x14ac:dyDescent="0.25">
      <c r="A28" s="141" t="s">
        <v>322</v>
      </c>
      <c r="B28" s="145" t="s">
        <v>327</v>
      </c>
      <c r="C28" s="61" t="s">
        <v>413</v>
      </c>
      <c r="D28" s="61"/>
      <c r="E28" s="61" t="s">
        <v>413</v>
      </c>
      <c r="F28" s="61" t="s">
        <v>413</v>
      </c>
      <c r="G28" s="61" t="s">
        <v>413</v>
      </c>
      <c r="H28" s="61"/>
      <c r="I28" s="61"/>
      <c r="J28" s="61"/>
      <c r="K28" s="62"/>
      <c r="L28" s="62"/>
    </row>
    <row r="29" spans="1:12" s="146" customFormat="1" ht="54" customHeight="1" x14ac:dyDescent="0.25">
      <c r="A29" s="141" t="s">
        <v>204</v>
      </c>
      <c r="B29" s="145" t="s">
        <v>326</v>
      </c>
      <c r="C29" s="61" t="s">
        <v>413</v>
      </c>
      <c r="D29" s="61"/>
      <c r="E29" s="61" t="s">
        <v>413</v>
      </c>
      <c r="F29" s="61" t="s">
        <v>413</v>
      </c>
      <c r="G29" s="61" t="s">
        <v>413</v>
      </c>
      <c r="H29" s="61"/>
      <c r="I29" s="61"/>
      <c r="J29" s="61"/>
      <c r="K29" s="62"/>
      <c r="L29" s="62"/>
    </row>
    <row r="30" spans="1:12" s="146" customFormat="1" ht="57" customHeight="1" x14ac:dyDescent="0.25">
      <c r="A30" s="141" t="s">
        <v>203</v>
      </c>
      <c r="B30" s="145" t="s">
        <v>328</v>
      </c>
      <c r="C30" s="61" t="s">
        <v>413</v>
      </c>
      <c r="D30" s="61"/>
      <c r="E30" s="61" t="s">
        <v>413</v>
      </c>
      <c r="F30" s="61" t="s">
        <v>413</v>
      </c>
      <c r="G30" s="61" t="s">
        <v>413</v>
      </c>
      <c r="H30" s="61"/>
      <c r="I30" s="61"/>
      <c r="J30" s="61"/>
      <c r="K30" s="62"/>
      <c r="L30" s="62"/>
    </row>
    <row r="31" spans="1:12" s="146" customFormat="1" ht="37.5" customHeight="1" x14ac:dyDescent="0.25">
      <c r="A31" s="141" t="s">
        <v>202</v>
      </c>
      <c r="B31" s="147" t="s">
        <v>324</v>
      </c>
      <c r="C31" s="61" t="s">
        <v>413</v>
      </c>
      <c r="D31" s="61"/>
      <c r="E31" s="61" t="s">
        <v>413</v>
      </c>
      <c r="F31" s="61" t="s">
        <v>413</v>
      </c>
      <c r="G31" s="61" t="s">
        <v>413</v>
      </c>
      <c r="H31" s="61"/>
      <c r="I31" s="61"/>
      <c r="J31" s="61"/>
      <c r="K31" s="62"/>
      <c r="L31" s="62"/>
    </row>
    <row r="32" spans="1:12" s="146" customFormat="1" ht="47.25" x14ac:dyDescent="0.25">
      <c r="A32" s="141" t="s">
        <v>200</v>
      </c>
      <c r="B32" s="147" t="s">
        <v>329</v>
      </c>
      <c r="C32" s="61" t="s">
        <v>413</v>
      </c>
      <c r="D32" s="61"/>
      <c r="E32" s="61" t="s">
        <v>413</v>
      </c>
      <c r="F32" s="61" t="s">
        <v>413</v>
      </c>
      <c r="G32" s="61" t="s">
        <v>413</v>
      </c>
      <c r="H32" s="61"/>
      <c r="I32" s="61"/>
      <c r="J32" s="61"/>
      <c r="K32" s="62"/>
      <c r="L32" s="62"/>
    </row>
    <row r="33" spans="1:12" s="146" customFormat="1" ht="37.5" customHeight="1" x14ac:dyDescent="0.25">
      <c r="A33" s="141" t="s">
        <v>340</v>
      </c>
      <c r="B33" s="147" t="s">
        <v>276</v>
      </c>
      <c r="C33" s="61" t="s">
        <v>413</v>
      </c>
      <c r="D33" s="61"/>
      <c r="E33" s="61" t="s">
        <v>413</v>
      </c>
      <c r="F33" s="61" t="s">
        <v>413</v>
      </c>
      <c r="G33" s="61" t="s">
        <v>413</v>
      </c>
      <c r="H33" s="61"/>
      <c r="I33" s="61"/>
      <c r="J33" s="61"/>
      <c r="K33" s="62"/>
      <c r="L33" s="62"/>
    </row>
    <row r="34" spans="1:12" s="146" customFormat="1" ht="47.25" customHeight="1" x14ac:dyDescent="0.25">
      <c r="A34" s="141" t="s">
        <v>341</v>
      </c>
      <c r="B34" s="147" t="s">
        <v>333</v>
      </c>
      <c r="C34" s="61" t="s">
        <v>413</v>
      </c>
      <c r="D34" s="61"/>
      <c r="E34" s="61" t="s">
        <v>413</v>
      </c>
      <c r="F34" s="61" t="s">
        <v>413</v>
      </c>
      <c r="G34" s="61" t="s">
        <v>413</v>
      </c>
      <c r="H34" s="61"/>
      <c r="I34" s="61"/>
      <c r="J34" s="61"/>
      <c r="K34" s="148"/>
      <c r="L34" s="62"/>
    </row>
    <row r="35" spans="1:12" s="146" customFormat="1" ht="49.5" customHeight="1" x14ac:dyDescent="0.25">
      <c r="A35" s="141" t="s">
        <v>342</v>
      </c>
      <c r="B35" s="147" t="s">
        <v>201</v>
      </c>
      <c r="C35" s="61" t="s">
        <v>413</v>
      </c>
      <c r="D35" s="61"/>
      <c r="E35" s="61" t="s">
        <v>413</v>
      </c>
      <c r="F35" s="61" t="s">
        <v>413</v>
      </c>
      <c r="G35" s="61" t="s">
        <v>413</v>
      </c>
      <c r="H35" s="61"/>
      <c r="I35" s="61"/>
      <c r="J35" s="61"/>
      <c r="K35" s="148"/>
      <c r="L35" s="62"/>
    </row>
    <row r="36" spans="1:12" ht="37.5" customHeight="1" x14ac:dyDescent="0.25">
      <c r="A36" s="141" t="s">
        <v>343</v>
      </c>
      <c r="B36" s="147" t="s">
        <v>325</v>
      </c>
      <c r="C36" s="61" t="s">
        <v>413</v>
      </c>
      <c r="D36" s="61"/>
      <c r="E36" s="61" t="s">
        <v>413</v>
      </c>
      <c r="F36" s="61" t="s">
        <v>413</v>
      </c>
      <c r="G36" s="61" t="s">
        <v>413</v>
      </c>
      <c r="H36" s="61"/>
      <c r="I36" s="61"/>
      <c r="J36" s="61"/>
      <c r="K36" s="62"/>
      <c r="L36" s="62"/>
    </row>
    <row r="37" spans="1:12" ht="41.25" customHeight="1" x14ac:dyDescent="0.25">
      <c r="A37" s="141" t="s">
        <v>344</v>
      </c>
      <c r="B37" s="147" t="s">
        <v>199</v>
      </c>
      <c r="C37" s="61" t="s">
        <v>413</v>
      </c>
      <c r="D37" s="61"/>
      <c r="E37" s="61" t="s">
        <v>413</v>
      </c>
      <c r="F37" s="61" t="s">
        <v>413</v>
      </c>
      <c r="G37" s="61" t="s">
        <v>413</v>
      </c>
      <c r="H37" s="61"/>
      <c r="I37" s="61"/>
      <c r="J37" s="61"/>
      <c r="K37" s="62"/>
      <c r="L37" s="62"/>
    </row>
    <row r="38" spans="1:12" ht="47.25" x14ac:dyDescent="0.25">
      <c r="A38" s="141">
        <v>2</v>
      </c>
      <c r="B38" s="143" t="s">
        <v>198</v>
      </c>
      <c r="C38" s="61"/>
      <c r="D38" s="61"/>
      <c r="E38" s="61" t="s">
        <v>413</v>
      </c>
      <c r="F38" s="61" t="s">
        <v>413</v>
      </c>
      <c r="G38" s="61"/>
      <c r="H38" s="61"/>
      <c r="I38" s="61"/>
      <c r="J38" s="61"/>
      <c r="K38" s="62"/>
      <c r="L38" s="62"/>
    </row>
    <row r="39" spans="1:12" ht="71.25" customHeight="1" x14ac:dyDescent="0.25">
      <c r="A39" s="141" t="s">
        <v>197</v>
      </c>
      <c r="B39" s="147" t="s">
        <v>330</v>
      </c>
      <c r="C39" s="61" t="s">
        <v>413</v>
      </c>
      <c r="D39" s="61"/>
      <c r="E39" s="61" t="s">
        <v>413</v>
      </c>
      <c r="F39" s="61" t="s">
        <v>413</v>
      </c>
      <c r="G39" s="61" t="s">
        <v>413</v>
      </c>
      <c r="H39" s="61"/>
      <c r="I39" s="61"/>
      <c r="J39" s="61"/>
      <c r="K39" s="62"/>
      <c r="L39" s="62"/>
    </row>
    <row r="40" spans="1:12" ht="33.75" customHeight="1" x14ac:dyDescent="0.25">
      <c r="A40" s="141" t="s">
        <v>196</v>
      </c>
      <c r="B40" s="147" t="s">
        <v>332</v>
      </c>
      <c r="C40" s="61" t="s">
        <v>413</v>
      </c>
      <c r="D40" s="61"/>
      <c r="E40" s="61" t="s">
        <v>413</v>
      </c>
      <c r="F40" s="61" t="s">
        <v>413</v>
      </c>
      <c r="G40" s="61" t="s">
        <v>413</v>
      </c>
      <c r="H40" s="61"/>
      <c r="I40" s="61"/>
      <c r="J40" s="61"/>
      <c r="K40" s="62"/>
      <c r="L40" s="62"/>
    </row>
    <row r="41" spans="1:12" ht="63" customHeight="1" x14ac:dyDescent="0.25">
      <c r="A41" s="141">
        <v>3</v>
      </c>
      <c r="B41" s="143" t="s">
        <v>411</v>
      </c>
      <c r="C41" s="61"/>
      <c r="D41" s="61"/>
      <c r="E41" s="61" t="s">
        <v>413</v>
      </c>
      <c r="F41" s="61" t="s">
        <v>413</v>
      </c>
      <c r="G41" s="61"/>
      <c r="H41" s="61"/>
      <c r="I41" s="61"/>
      <c r="J41" s="61"/>
      <c r="K41" s="62"/>
      <c r="L41" s="62"/>
    </row>
    <row r="42" spans="1:12" ht="58.5" customHeight="1" x14ac:dyDescent="0.25">
      <c r="A42" s="141" t="s">
        <v>195</v>
      </c>
      <c r="B42" s="147" t="s">
        <v>331</v>
      </c>
      <c r="C42" s="61" t="s">
        <v>413</v>
      </c>
      <c r="D42" s="61"/>
      <c r="E42" s="61" t="s">
        <v>413</v>
      </c>
      <c r="F42" s="61" t="s">
        <v>413</v>
      </c>
      <c r="G42" s="61" t="s">
        <v>413</v>
      </c>
      <c r="H42" s="61"/>
      <c r="I42" s="61"/>
      <c r="J42" s="61"/>
      <c r="K42" s="62"/>
      <c r="L42" s="62"/>
    </row>
    <row r="43" spans="1:12" ht="34.5" customHeight="1" x14ac:dyDescent="0.25">
      <c r="A43" s="141" t="s">
        <v>194</v>
      </c>
      <c r="B43" s="147" t="s">
        <v>193</v>
      </c>
      <c r="C43" s="240">
        <v>44834</v>
      </c>
      <c r="D43" s="240">
        <v>45656</v>
      </c>
      <c r="E43" s="61" t="s">
        <v>413</v>
      </c>
      <c r="F43" s="61" t="s">
        <v>413</v>
      </c>
      <c r="G43" s="240">
        <v>46295</v>
      </c>
      <c r="H43" s="240">
        <v>46386</v>
      </c>
      <c r="I43" s="287"/>
      <c r="J43" s="264"/>
      <c r="K43" s="62"/>
      <c r="L43" s="62"/>
    </row>
    <row r="44" spans="1:12" ht="24.75" customHeight="1" x14ac:dyDescent="0.25">
      <c r="A44" s="141" t="s">
        <v>192</v>
      </c>
      <c r="B44" s="147" t="s">
        <v>191</v>
      </c>
      <c r="C44" s="61" t="s">
        <v>413</v>
      </c>
      <c r="D44" s="61"/>
      <c r="E44" s="61" t="s">
        <v>413</v>
      </c>
      <c r="F44" s="61" t="s">
        <v>413</v>
      </c>
      <c r="G44" s="61" t="s">
        <v>413</v>
      </c>
      <c r="H44" s="61"/>
      <c r="I44" s="61"/>
      <c r="J44" s="61"/>
      <c r="K44" s="62"/>
      <c r="L44" s="62"/>
    </row>
    <row r="45" spans="1:12" ht="90.75" customHeight="1" x14ac:dyDescent="0.25">
      <c r="A45" s="141" t="s">
        <v>190</v>
      </c>
      <c r="B45" s="147" t="s">
        <v>336</v>
      </c>
      <c r="C45" s="61" t="s">
        <v>413</v>
      </c>
      <c r="D45" s="61"/>
      <c r="E45" s="61" t="s">
        <v>413</v>
      </c>
      <c r="F45" s="61" t="s">
        <v>413</v>
      </c>
      <c r="G45" s="61" t="s">
        <v>413</v>
      </c>
      <c r="H45" s="61"/>
      <c r="I45" s="61"/>
      <c r="J45" s="61"/>
      <c r="K45" s="62"/>
      <c r="L45" s="62"/>
    </row>
    <row r="46" spans="1:12" ht="167.25" customHeight="1" x14ac:dyDescent="0.25">
      <c r="A46" s="141" t="s">
        <v>188</v>
      </c>
      <c r="B46" s="147" t="s">
        <v>334</v>
      </c>
      <c r="C46" s="61" t="s">
        <v>413</v>
      </c>
      <c r="D46" s="61"/>
      <c r="E46" s="61" t="s">
        <v>413</v>
      </c>
      <c r="F46" s="61" t="s">
        <v>413</v>
      </c>
      <c r="G46" s="61" t="s">
        <v>413</v>
      </c>
      <c r="H46" s="61"/>
      <c r="I46" s="61"/>
      <c r="J46" s="61"/>
      <c r="K46" s="62"/>
      <c r="L46" s="62"/>
    </row>
    <row r="47" spans="1:12" ht="30.75" customHeight="1" x14ac:dyDescent="0.25">
      <c r="A47" s="141" t="s">
        <v>345</v>
      </c>
      <c r="B47" s="147" t="s">
        <v>189</v>
      </c>
      <c r="C47" s="61" t="s">
        <v>413</v>
      </c>
      <c r="D47" s="61"/>
      <c r="E47" s="61" t="s">
        <v>413</v>
      </c>
      <c r="F47" s="61" t="s">
        <v>413</v>
      </c>
      <c r="G47" s="61" t="s">
        <v>413</v>
      </c>
      <c r="H47" s="61"/>
      <c r="I47" s="61"/>
      <c r="J47" s="61"/>
      <c r="K47" s="62"/>
      <c r="L47" s="62"/>
    </row>
    <row r="48" spans="1:12" ht="37.5" customHeight="1" x14ac:dyDescent="0.25">
      <c r="A48" s="141">
        <v>4</v>
      </c>
      <c r="B48" s="143" t="s">
        <v>187</v>
      </c>
      <c r="C48" s="61"/>
      <c r="D48" s="61"/>
      <c r="E48" s="61" t="s">
        <v>413</v>
      </c>
      <c r="F48" s="61" t="s">
        <v>413</v>
      </c>
      <c r="G48" s="61"/>
      <c r="H48" s="61"/>
      <c r="I48" s="61"/>
      <c r="J48" s="61"/>
      <c r="K48" s="62"/>
      <c r="L48" s="62"/>
    </row>
    <row r="49" spans="1:12" ht="35.25" customHeight="1" x14ac:dyDescent="0.25">
      <c r="A49" s="141" t="s">
        <v>186</v>
      </c>
      <c r="B49" s="147" t="s">
        <v>185</v>
      </c>
      <c r="C49" s="61" t="s">
        <v>413</v>
      </c>
      <c r="D49" s="61"/>
      <c r="E49" s="61" t="s">
        <v>413</v>
      </c>
      <c r="F49" s="61" t="s">
        <v>413</v>
      </c>
      <c r="G49" s="61" t="s">
        <v>413</v>
      </c>
      <c r="H49" s="61"/>
      <c r="I49" s="61"/>
      <c r="J49" s="61"/>
      <c r="K49" s="62"/>
      <c r="L49" s="62"/>
    </row>
    <row r="50" spans="1:12" ht="86.25" customHeight="1" x14ac:dyDescent="0.25">
      <c r="A50" s="141" t="s">
        <v>184</v>
      </c>
      <c r="B50" s="147" t="s">
        <v>335</v>
      </c>
      <c r="C50" s="61" t="s">
        <v>413</v>
      </c>
      <c r="D50" s="61"/>
      <c r="E50" s="61" t="s">
        <v>413</v>
      </c>
      <c r="F50" s="61" t="s">
        <v>413</v>
      </c>
      <c r="G50" s="61" t="s">
        <v>413</v>
      </c>
      <c r="H50" s="61"/>
      <c r="I50" s="61"/>
      <c r="J50" s="61"/>
      <c r="K50" s="62"/>
      <c r="L50" s="62"/>
    </row>
    <row r="51" spans="1:12" ht="77.25" customHeight="1" x14ac:dyDescent="0.25">
      <c r="A51" s="141" t="s">
        <v>182</v>
      </c>
      <c r="B51" s="147" t="s">
        <v>337</v>
      </c>
      <c r="C51" s="61" t="s">
        <v>413</v>
      </c>
      <c r="D51" s="61"/>
      <c r="E51" s="61" t="s">
        <v>413</v>
      </c>
      <c r="F51" s="61" t="s">
        <v>413</v>
      </c>
      <c r="G51" s="61" t="s">
        <v>413</v>
      </c>
      <c r="H51" s="61"/>
      <c r="I51" s="61"/>
      <c r="J51" s="61"/>
      <c r="K51" s="62"/>
      <c r="L51" s="62"/>
    </row>
    <row r="52" spans="1:12" ht="71.25" customHeight="1" x14ac:dyDescent="0.25">
      <c r="A52" s="141" t="s">
        <v>180</v>
      </c>
      <c r="B52" s="147" t="s">
        <v>183</v>
      </c>
      <c r="C52" s="61" t="s">
        <v>413</v>
      </c>
      <c r="D52" s="61"/>
      <c r="E52" s="61" t="s">
        <v>413</v>
      </c>
      <c r="F52" s="61" t="s">
        <v>413</v>
      </c>
      <c r="G52" s="61" t="s">
        <v>413</v>
      </c>
      <c r="H52" s="61"/>
      <c r="I52" s="61"/>
      <c r="J52" s="61"/>
      <c r="K52" s="62"/>
      <c r="L52" s="62"/>
    </row>
    <row r="53" spans="1:12" ht="48" customHeight="1" x14ac:dyDescent="0.25">
      <c r="A53" s="141" t="s">
        <v>339</v>
      </c>
      <c r="B53" s="149" t="s">
        <v>338</v>
      </c>
      <c r="C53" s="240">
        <v>44834</v>
      </c>
      <c r="D53" s="178">
        <v>45656</v>
      </c>
      <c r="E53" s="177"/>
      <c r="F53" s="177"/>
      <c r="G53" s="240">
        <v>46295</v>
      </c>
      <c r="H53" s="178">
        <v>46386</v>
      </c>
      <c r="I53" s="287"/>
      <c r="J53" s="264"/>
      <c r="K53" s="62"/>
      <c r="L53" s="62"/>
    </row>
    <row r="54" spans="1:12" ht="46.5" customHeight="1" x14ac:dyDescent="0.25">
      <c r="A54" s="141" t="s">
        <v>416</v>
      </c>
      <c r="B54" s="147" t="s">
        <v>181</v>
      </c>
      <c r="C54" s="59" t="s">
        <v>413</v>
      </c>
      <c r="D54" s="188"/>
      <c r="E54" s="177"/>
      <c r="F54" s="177"/>
      <c r="G54" s="59" t="s">
        <v>413</v>
      </c>
      <c r="H54" s="176"/>
      <c r="I54" s="188"/>
      <c r="J54" s="188"/>
      <c r="K54" s="62"/>
      <c r="L54" s="62"/>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3"/>
  <sheetViews>
    <sheetView tabSelected="1" topLeftCell="A19"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9.28515625" style="33" customWidth="1"/>
    <col min="4" max="4" width="9.28515625" style="183" customWidth="1"/>
    <col min="5" max="5" width="13" style="183" customWidth="1"/>
    <col min="6" max="6" width="12.5703125" style="183" customWidth="1"/>
    <col min="7" max="7" width="9.28515625" style="34" customWidth="1"/>
    <col min="8" max="27" width="7" style="33" customWidth="1"/>
    <col min="28" max="16384" width="9.140625" style="33"/>
  </cols>
  <sheetData>
    <row r="1" spans="1:29" ht="18.75" x14ac:dyDescent="0.25">
      <c r="A1" s="34"/>
      <c r="B1" s="34"/>
      <c r="C1" s="34"/>
      <c r="D1" s="181"/>
      <c r="E1" s="181"/>
      <c r="F1" s="181"/>
      <c r="H1" s="34"/>
      <c r="I1" s="34"/>
      <c r="Q1" s="25"/>
      <c r="AC1" s="25" t="s">
        <v>67</v>
      </c>
    </row>
    <row r="2" spans="1:29" ht="18.75" x14ac:dyDescent="0.3">
      <c r="A2" s="34"/>
      <c r="B2" s="34"/>
      <c r="C2" s="34"/>
      <c r="D2" s="181"/>
      <c r="E2" s="181"/>
      <c r="F2" s="181"/>
      <c r="H2" s="34"/>
      <c r="I2" s="34"/>
      <c r="Q2" s="13"/>
      <c r="AC2" s="13" t="s">
        <v>10</v>
      </c>
    </row>
    <row r="3" spans="1:29" ht="18.75" x14ac:dyDescent="0.3">
      <c r="A3" s="34"/>
      <c r="B3" s="34"/>
      <c r="C3" s="34"/>
      <c r="D3" s="181"/>
      <c r="E3" s="181"/>
      <c r="F3" s="181"/>
      <c r="H3" s="34"/>
      <c r="I3" s="34"/>
      <c r="Q3" s="13"/>
      <c r="AC3" s="13" t="str">
        <f>'1. паспорт местоположение'!C3</f>
        <v>от «05» мая 2016 г. №380</v>
      </c>
    </row>
    <row r="4" spans="1:29"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row>
    <row r="5" spans="1:29" ht="18.75" x14ac:dyDescent="0.3">
      <c r="A5" s="34"/>
      <c r="B5" s="34"/>
      <c r="C5" s="34"/>
      <c r="D5" s="181"/>
      <c r="E5" s="181"/>
      <c r="F5" s="181"/>
      <c r="H5" s="34"/>
      <c r="I5" s="34"/>
      <c r="Q5" s="13"/>
    </row>
    <row r="6" spans="1:29" ht="18.75" x14ac:dyDescent="0.25">
      <c r="A6" s="344" t="s">
        <v>9</v>
      </c>
      <c r="B6" s="344"/>
      <c r="C6" s="344"/>
      <c r="D6" s="344"/>
      <c r="E6" s="344"/>
      <c r="F6" s="344"/>
      <c r="G6" s="344"/>
      <c r="H6" s="344"/>
      <c r="I6" s="344"/>
      <c r="J6" s="344"/>
      <c r="K6" s="344"/>
      <c r="L6" s="344"/>
      <c r="M6" s="344"/>
      <c r="N6" s="344"/>
      <c r="O6" s="344"/>
      <c r="P6" s="344"/>
      <c r="Q6" s="344"/>
    </row>
    <row r="7" spans="1:29" ht="18.75" x14ac:dyDescent="0.25">
      <c r="A7" s="54"/>
      <c r="B7" s="54"/>
      <c r="C7" s="54"/>
      <c r="D7" s="184"/>
      <c r="E7" s="184"/>
      <c r="F7" s="184"/>
      <c r="G7" s="54"/>
      <c r="H7" s="36"/>
      <c r="I7" s="36"/>
      <c r="J7" s="36"/>
      <c r="K7" s="36"/>
      <c r="L7" s="36"/>
      <c r="M7" s="36"/>
      <c r="N7" s="36"/>
      <c r="O7" s="36"/>
      <c r="P7" s="36"/>
      <c r="Q7" s="36"/>
    </row>
    <row r="8" spans="1:29"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row>
    <row r="9" spans="1:29" ht="18.75" customHeight="1" x14ac:dyDescent="0.25">
      <c r="A9" s="346" t="s">
        <v>8</v>
      </c>
      <c r="B9" s="346"/>
      <c r="C9" s="346"/>
      <c r="D9" s="346"/>
      <c r="E9" s="346"/>
      <c r="F9" s="346"/>
      <c r="G9" s="346"/>
      <c r="H9" s="346"/>
      <c r="I9" s="346"/>
      <c r="J9" s="346"/>
      <c r="K9" s="346"/>
      <c r="L9" s="346"/>
      <c r="M9" s="346"/>
      <c r="N9" s="346"/>
      <c r="O9" s="346"/>
      <c r="P9" s="346"/>
      <c r="Q9" s="346"/>
    </row>
    <row r="10" spans="1:29" ht="18.75" x14ac:dyDescent="0.25">
      <c r="A10" s="54"/>
      <c r="B10" s="54"/>
      <c r="C10" s="54"/>
      <c r="D10" s="184"/>
      <c r="E10" s="184"/>
      <c r="F10" s="184"/>
      <c r="G10" s="54"/>
      <c r="H10" s="36"/>
      <c r="I10" s="36"/>
      <c r="J10" s="36"/>
      <c r="K10" s="36"/>
      <c r="L10" s="36"/>
      <c r="M10" s="36"/>
      <c r="N10" s="36"/>
      <c r="O10" s="36"/>
      <c r="P10" s="36"/>
      <c r="Q10" s="36"/>
    </row>
    <row r="11" spans="1:29" x14ac:dyDescent="0.25">
      <c r="A11" s="301" t="str">
        <f>'1. паспорт местоположение'!A12:C12</f>
        <v>L_PK3600.07.01</v>
      </c>
      <c r="B11" s="301"/>
      <c r="C11" s="301"/>
      <c r="D11" s="301"/>
      <c r="E11" s="301"/>
      <c r="F11" s="301"/>
      <c r="G11" s="301"/>
      <c r="H11" s="301"/>
      <c r="I11" s="301"/>
      <c r="J11" s="301"/>
      <c r="K11" s="301"/>
      <c r="L11" s="301"/>
      <c r="M11" s="301"/>
      <c r="N11" s="301"/>
      <c r="O11" s="301"/>
      <c r="P11" s="301"/>
      <c r="Q11" s="301"/>
    </row>
    <row r="12" spans="1:29" x14ac:dyDescent="0.25">
      <c r="A12" s="346" t="s">
        <v>7</v>
      </c>
      <c r="B12" s="346"/>
      <c r="C12" s="346"/>
      <c r="D12" s="346"/>
      <c r="E12" s="346"/>
      <c r="F12" s="346"/>
      <c r="G12" s="346"/>
      <c r="H12" s="346"/>
      <c r="I12" s="346"/>
      <c r="J12" s="346"/>
      <c r="K12" s="346"/>
      <c r="L12" s="346"/>
      <c r="M12" s="346"/>
      <c r="N12" s="346"/>
      <c r="O12" s="346"/>
      <c r="P12" s="346"/>
      <c r="Q12" s="346"/>
    </row>
    <row r="13" spans="1:29" ht="16.5" customHeight="1" x14ac:dyDescent="0.3">
      <c r="A13" s="10"/>
      <c r="B13" s="10"/>
      <c r="C13" s="10"/>
      <c r="D13" s="182"/>
      <c r="E13" s="182"/>
      <c r="F13" s="182"/>
      <c r="G13" s="10"/>
      <c r="H13" s="35"/>
      <c r="I13" s="35"/>
      <c r="J13" s="35"/>
      <c r="K13" s="35"/>
      <c r="L13" s="35"/>
      <c r="M13" s="35"/>
      <c r="N13" s="35"/>
      <c r="O13" s="35"/>
      <c r="P13" s="35"/>
      <c r="Q13" s="35"/>
    </row>
    <row r="14" spans="1:29" ht="69" customHeight="1" x14ac:dyDescent="0.25">
      <c r="A14" s="43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439"/>
      <c r="C14" s="439"/>
      <c r="D14" s="439"/>
      <c r="E14" s="439"/>
      <c r="F14" s="439"/>
      <c r="G14" s="439"/>
      <c r="H14" s="439"/>
      <c r="I14" s="439"/>
      <c r="J14" s="439"/>
      <c r="K14" s="439"/>
      <c r="L14" s="439"/>
      <c r="M14" s="439"/>
      <c r="N14" s="439"/>
      <c r="O14" s="439"/>
      <c r="P14" s="439"/>
      <c r="Q14" s="439"/>
    </row>
    <row r="15" spans="1:29" ht="15.75" customHeight="1" x14ac:dyDescent="0.25">
      <c r="A15" s="346" t="s">
        <v>6</v>
      </c>
      <c r="B15" s="346"/>
      <c r="C15" s="346"/>
      <c r="D15" s="346"/>
      <c r="E15" s="346"/>
      <c r="F15" s="346"/>
      <c r="G15" s="346"/>
      <c r="H15" s="346"/>
      <c r="I15" s="346"/>
      <c r="J15" s="346"/>
      <c r="K15" s="346"/>
      <c r="L15" s="346"/>
      <c r="M15" s="346"/>
      <c r="N15" s="346"/>
      <c r="O15" s="346"/>
      <c r="P15" s="346"/>
      <c r="Q15" s="346"/>
    </row>
    <row r="16" spans="1:29" x14ac:dyDescent="0.25">
      <c r="A16" s="440"/>
      <c r="B16" s="440"/>
      <c r="C16" s="440"/>
      <c r="D16" s="440"/>
      <c r="E16" s="440"/>
      <c r="F16" s="440"/>
      <c r="G16" s="440"/>
      <c r="H16" s="440"/>
      <c r="I16" s="440"/>
      <c r="J16" s="440"/>
      <c r="K16" s="440"/>
      <c r="L16" s="440"/>
      <c r="M16" s="440"/>
      <c r="N16" s="440"/>
      <c r="O16" s="440"/>
      <c r="P16" s="440"/>
      <c r="Q16" s="440"/>
    </row>
    <row r="17" spans="1:29" x14ac:dyDescent="0.25">
      <c r="A17" s="34"/>
      <c r="H17" s="34"/>
      <c r="I17" s="34"/>
      <c r="J17" s="34"/>
      <c r="K17" s="34"/>
      <c r="L17" s="34"/>
      <c r="M17" s="34"/>
      <c r="N17" s="34"/>
      <c r="O17" s="34"/>
      <c r="P17" s="34"/>
    </row>
    <row r="18" spans="1:29" x14ac:dyDescent="0.25">
      <c r="A18" s="441" t="s">
        <v>381</v>
      </c>
      <c r="B18" s="441"/>
      <c r="C18" s="441"/>
      <c r="D18" s="441"/>
      <c r="E18" s="441"/>
      <c r="F18" s="441"/>
      <c r="G18" s="441"/>
      <c r="H18" s="441"/>
      <c r="I18" s="441"/>
      <c r="J18" s="441"/>
      <c r="K18" s="441"/>
      <c r="L18" s="441"/>
      <c r="M18" s="441"/>
      <c r="N18" s="441"/>
      <c r="O18" s="441"/>
      <c r="P18" s="441"/>
      <c r="Q18" s="441"/>
    </row>
    <row r="19" spans="1:29" x14ac:dyDescent="0.25">
      <c r="A19" s="241"/>
      <c r="B19" s="241"/>
      <c r="C19" s="241"/>
      <c r="D19" s="241"/>
      <c r="E19" s="241"/>
      <c r="F19" s="241"/>
      <c r="G19" s="241"/>
      <c r="H19" s="241"/>
      <c r="I19" s="241"/>
      <c r="J19" s="241"/>
      <c r="K19" s="241"/>
      <c r="L19" s="241"/>
      <c r="M19" s="241"/>
      <c r="N19" s="241"/>
      <c r="O19" s="241"/>
      <c r="P19" s="241"/>
      <c r="Q19" s="241"/>
    </row>
    <row r="20" spans="1:29" s="74" customFormat="1" ht="33" customHeight="1" x14ac:dyDescent="0.25">
      <c r="A20" s="442" t="s">
        <v>179</v>
      </c>
      <c r="B20" s="442" t="s">
        <v>178</v>
      </c>
      <c r="C20" s="445" t="s">
        <v>177</v>
      </c>
      <c r="D20" s="445"/>
      <c r="E20" s="446" t="s">
        <v>176</v>
      </c>
      <c r="F20" s="446"/>
      <c r="G20" s="447" t="s">
        <v>593</v>
      </c>
      <c r="H20" s="435" t="s">
        <v>512</v>
      </c>
      <c r="I20" s="436"/>
      <c r="J20" s="436"/>
      <c r="K20" s="450"/>
      <c r="L20" s="435" t="s">
        <v>513</v>
      </c>
      <c r="M20" s="436"/>
      <c r="N20" s="436"/>
      <c r="O20" s="450"/>
      <c r="P20" s="435" t="s">
        <v>514</v>
      </c>
      <c r="Q20" s="436"/>
      <c r="R20" s="436"/>
      <c r="S20" s="450"/>
      <c r="T20" s="435" t="s">
        <v>585</v>
      </c>
      <c r="U20" s="436"/>
      <c r="V20" s="436"/>
      <c r="W20" s="436"/>
      <c r="X20" s="435" t="s">
        <v>594</v>
      </c>
      <c r="Y20" s="436"/>
      <c r="Z20" s="436"/>
      <c r="AA20" s="436"/>
      <c r="AB20" s="437" t="s">
        <v>175</v>
      </c>
      <c r="AC20" s="437"/>
    </row>
    <row r="21" spans="1:29" s="74" customFormat="1" ht="66.75" customHeight="1" x14ac:dyDescent="0.25">
      <c r="A21" s="443"/>
      <c r="B21" s="443"/>
      <c r="C21" s="445"/>
      <c r="D21" s="445"/>
      <c r="E21" s="446"/>
      <c r="F21" s="446"/>
      <c r="G21" s="448"/>
      <c r="H21" s="438" t="s">
        <v>2</v>
      </c>
      <c r="I21" s="438"/>
      <c r="J21" s="438" t="s">
        <v>173</v>
      </c>
      <c r="K21" s="438"/>
      <c r="L21" s="438" t="s">
        <v>2</v>
      </c>
      <c r="M21" s="438"/>
      <c r="N21" s="438" t="s">
        <v>173</v>
      </c>
      <c r="O21" s="438"/>
      <c r="P21" s="438" t="s">
        <v>2</v>
      </c>
      <c r="Q21" s="438"/>
      <c r="R21" s="438" t="s">
        <v>173</v>
      </c>
      <c r="S21" s="438"/>
      <c r="T21" s="438" t="s">
        <v>2</v>
      </c>
      <c r="U21" s="438"/>
      <c r="V21" s="438" t="s">
        <v>173</v>
      </c>
      <c r="W21" s="438"/>
      <c r="X21" s="438" t="s">
        <v>2</v>
      </c>
      <c r="Y21" s="438"/>
      <c r="Z21" s="438" t="s">
        <v>173</v>
      </c>
      <c r="AA21" s="438"/>
      <c r="AB21" s="437"/>
      <c r="AC21" s="437"/>
    </row>
    <row r="22" spans="1:29" s="74" customFormat="1" ht="89.25" customHeight="1" x14ac:dyDescent="0.25">
      <c r="A22" s="444"/>
      <c r="B22" s="444"/>
      <c r="C22" s="288" t="s">
        <v>2</v>
      </c>
      <c r="D22" s="288" t="s">
        <v>173</v>
      </c>
      <c r="E22" s="198" t="s">
        <v>595</v>
      </c>
      <c r="F22" s="198" t="s">
        <v>596</v>
      </c>
      <c r="G22" s="449"/>
      <c r="H22" s="275" t="s">
        <v>363</v>
      </c>
      <c r="I22" s="275" t="s">
        <v>364</v>
      </c>
      <c r="J22" s="275" t="s">
        <v>363</v>
      </c>
      <c r="K22" s="275" t="s">
        <v>364</v>
      </c>
      <c r="L22" s="275" t="s">
        <v>363</v>
      </c>
      <c r="M22" s="275" t="s">
        <v>364</v>
      </c>
      <c r="N22" s="275" t="s">
        <v>363</v>
      </c>
      <c r="O22" s="275" t="s">
        <v>364</v>
      </c>
      <c r="P22" s="275" t="s">
        <v>363</v>
      </c>
      <c r="Q22" s="275" t="s">
        <v>364</v>
      </c>
      <c r="R22" s="275" t="s">
        <v>363</v>
      </c>
      <c r="S22" s="275" t="s">
        <v>364</v>
      </c>
      <c r="T22" s="275" t="s">
        <v>363</v>
      </c>
      <c r="U22" s="275" t="s">
        <v>364</v>
      </c>
      <c r="V22" s="275" t="s">
        <v>363</v>
      </c>
      <c r="W22" s="275" t="s">
        <v>364</v>
      </c>
      <c r="X22" s="275" t="s">
        <v>363</v>
      </c>
      <c r="Y22" s="275" t="s">
        <v>364</v>
      </c>
      <c r="Z22" s="275" t="s">
        <v>363</v>
      </c>
      <c r="AA22" s="275" t="s">
        <v>364</v>
      </c>
      <c r="AB22" s="288" t="s">
        <v>174</v>
      </c>
      <c r="AC22" s="288" t="s">
        <v>173</v>
      </c>
    </row>
    <row r="23" spans="1:29" s="74" customForma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29" s="74" customFormat="1" ht="47.25" x14ac:dyDescent="0.25">
      <c r="A24" s="277">
        <v>1</v>
      </c>
      <c r="B24" s="278" t="s">
        <v>172</v>
      </c>
      <c r="C24" s="279">
        <v>16.797815196154211</v>
      </c>
      <c r="D24" s="279">
        <v>12.71616</v>
      </c>
      <c r="E24" s="279">
        <v>2.057640000000001</v>
      </c>
      <c r="F24" s="279">
        <v>1.386000000000001</v>
      </c>
      <c r="G24" s="279">
        <v>0.67164000000000001</v>
      </c>
      <c r="H24" s="279">
        <v>5.467655196154209</v>
      </c>
      <c r="I24" s="279"/>
      <c r="J24" s="279">
        <v>0</v>
      </c>
      <c r="K24" s="279"/>
      <c r="L24" s="279">
        <v>0</v>
      </c>
      <c r="M24" s="279"/>
      <c r="N24" s="279">
        <v>1.3859999999999999</v>
      </c>
      <c r="O24" s="279"/>
      <c r="P24" s="279">
        <v>0</v>
      </c>
      <c r="Q24" s="279"/>
      <c r="R24" s="279">
        <v>0</v>
      </c>
      <c r="S24" s="279"/>
      <c r="T24" s="279">
        <v>0</v>
      </c>
      <c r="U24" s="279"/>
      <c r="V24" s="279">
        <v>0</v>
      </c>
      <c r="W24" s="279"/>
      <c r="X24" s="279">
        <v>0</v>
      </c>
      <c r="Y24" s="279"/>
      <c r="Z24" s="279" t="s">
        <v>423</v>
      </c>
      <c r="AA24" s="279"/>
      <c r="AB24" s="279">
        <v>5.467655196154209</v>
      </c>
      <c r="AC24" s="279">
        <v>1.3859999999999999</v>
      </c>
    </row>
    <row r="25" spans="1:29" s="75" customFormat="1" x14ac:dyDescent="0.25">
      <c r="A25" s="280" t="s">
        <v>586</v>
      </c>
      <c r="B25" s="281" t="s">
        <v>171</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t="s">
        <v>423</v>
      </c>
      <c r="AA25" s="279"/>
      <c r="AB25" s="279">
        <v>0</v>
      </c>
      <c r="AC25" s="279">
        <v>0</v>
      </c>
    </row>
    <row r="26" spans="1:29" x14ac:dyDescent="0.25">
      <c r="A26" s="280" t="s">
        <v>587</v>
      </c>
      <c r="B26" s="281" t="s">
        <v>170</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t="s">
        <v>423</v>
      </c>
      <c r="AA26" s="279"/>
      <c r="AB26" s="279">
        <v>0</v>
      </c>
      <c r="AC26" s="279">
        <v>0</v>
      </c>
    </row>
    <row r="27" spans="1:29" ht="31.5" x14ac:dyDescent="0.25">
      <c r="A27" s="280" t="s">
        <v>588</v>
      </c>
      <c r="B27" s="281" t="s">
        <v>320</v>
      </c>
      <c r="C27" s="279"/>
      <c r="D27" s="279"/>
      <c r="E27" s="279"/>
      <c r="F27" s="279"/>
      <c r="G27" s="279">
        <v>0.55970000000000009</v>
      </c>
      <c r="H27" s="279">
        <v>4.5563793301285074</v>
      </c>
      <c r="I27" s="279"/>
      <c r="J27" s="279">
        <v>0</v>
      </c>
      <c r="K27" s="279"/>
      <c r="L27" s="279">
        <v>0</v>
      </c>
      <c r="M27" s="279"/>
      <c r="N27" s="279">
        <v>1.155</v>
      </c>
      <c r="O27" s="279"/>
      <c r="P27" s="279">
        <v>0</v>
      </c>
      <c r="Q27" s="279"/>
      <c r="R27" s="279">
        <v>0</v>
      </c>
      <c r="S27" s="279"/>
      <c r="T27" s="279">
        <v>0</v>
      </c>
      <c r="U27" s="279"/>
      <c r="V27" s="279">
        <v>0</v>
      </c>
      <c r="W27" s="279"/>
      <c r="X27" s="279">
        <v>0</v>
      </c>
      <c r="Y27" s="279"/>
      <c r="Z27" s="279" t="s">
        <v>423</v>
      </c>
      <c r="AA27" s="279"/>
      <c r="AB27" s="279">
        <v>4.5563793301285074</v>
      </c>
      <c r="AC27" s="279">
        <v>1.155</v>
      </c>
    </row>
    <row r="28" spans="1:29" x14ac:dyDescent="0.25">
      <c r="A28" s="280" t="s">
        <v>589</v>
      </c>
      <c r="B28" s="281" t="s">
        <v>169</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29" x14ac:dyDescent="0.25">
      <c r="A29" s="280" t="s">
        <v>590</v>
      </c>
      <c r="B29" s="170" t="s">
        <v>168</v>
      </c>
      <c r="C29" s="279"/>
      <c r="D29" s="279"/>
      <c r="E29" s="279"/>
      <c r="F29" s="279"/>
      <c r="G29" s="279">
        <v>0.11193999999999993</v>
      </c>
      <c r="H29" s="279">
        <v>0.91127586602570165</v>
      </c>
      <c r="I29" s="279"/>
      <c r="J29" s="279">
        <v>0</v>
      </c>
      <c r="K29" s="279"/>
      <c r="L29" s="279">
        <v>0</v>
      </c>
      <c r="M29" s="279"/>
      <c r="N29" s="279">
        <v>0.23099999999999987</v>
      </c>
      <c r="O29" s="279"/>
      <c r="P29" s="279">
        <v>0</v>
      </c>
      <c r="Q29" s="279"/>
      <c r="R29" s="279">
        <v>0</v>
      </c>
      <c r="S29" s="279"/>
      <c r="T29" s="279">
        <v>0</v>
      </c>
      <c r="U29" s="279"/>
      <c r="V29" s="279">
        <v>0</v>
      </c>
      <c r="W29" s="279"/>
      <c r="X29" s="279">
        <v>0</v>
      </c>
      <c r="Y29" s="279"/>
      <c r="Z29" s="279" t="s">
        <v>423</v>
      </c>
      <c r="AA29" s="279"/>
      <c r="AB29" s="279">
        <v>0.91127586602570165</v>
      </c>
      <c r="AC29" s="279">
        <v>0.23099999999999987</v>
      </c>
    </row>
    <row r="30" spans="1:29" ht="47.25" x14ac:dyDescent="0.25">
      <c r="A30" s="277" t="s">
        <v>63</v>
      </c>
      <c r="B30" s="278" t="s">
        <v>167</v>
      </c>
      <c r="C30" s="279">
        <v>13.998179330128508</v>
      </c>
      <c r="D30" s="279">
        <v>10.5968</v>
      </c>
      <c r="E30" s="279">
        <v>1.7147000000000006</v>
      </c>
      <c r="F30" s="279">
        <v>1.1550000000000007</v>
      </c>
      <c r="G30" s="279">
        <v>0.55969999999999998</v>
      </c>
      <c r="H30" s="279">
        <v>4.5563793301285074</v>
      </c>
      <c r="I30" s="279"/>
      <c r="J30" s="279">
        <v>0</v>
      </c>
      <c r="K30" s="279"/>
      <c r="L30" s="279">
        <v>0</v>
      </c>
      <c r="M30" s="279"/>
      <c r="N30" s="279">
        <v>1.155</v>
      </c>
      <c r="O30" s="279"/>
      <c r="P30" s="279">
        <v>0</v>
      </c>
      <c r="Q30" s="279"/>
      <c r="R30" s="279">
        <v>0</v>
      </c>
      <c r="S30" s="279"/>
      <c r="T30" s="279">
        <v>0</v>
      </c>
      <c r="U30" s="279"/>
      <c r="V30" s="279">
        <v>0</v>
      </c>
      <c r="W30" s="279"/>
      <c r="X30" s="279">
        <v>0</v>
      </c>
      <c r="Y30" s="279"/>
      <c r="Z30" s="279" t="s">
        <v>423</v>
      </c>
      <c r="AA30" s="279"/>
      <c r="AB30" s="279">
        <v>4.5563793301285074</v>
      </c>
      <c r="AC30" s="279">
        <v>1.155</v>
      </c>
    </row>
    <row r="31" spans="1:29" x14ac:dyDescent="0.25">
      <c r="A31" s="277" t="s">
        <v>166</v>
      </c>
      <c r="B31" s="281" t="s">
        <v>165</v>
      </c>
      <c r="C31" s="279">
        <v>0</v>
      </c>
      <c r="D31" s="279">
        <v>0</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29" ht="31.5" x14ac:dyDescent="0.25">
      <c r="A32" s="277" t="s">
        <v>164</v>
      </c>
      <c r="B32" s="281" t="s">
        <v>163</v>
      </c>
      <c r="C32" s="279">
        <v>0</v>
      </c>
      <c r="D32" s="279">
        <v>0</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x14ac:dyDescent="0.25">
      <c r="A33" s="277" t="s">
        <v>162</v>
      </c>
      <c r="B33" s="281" t="s">
        <v>161</v>
      </c>
      <c r="C33" s="279">
        <v>13.998179330128508</v>
      </c>
      <c r="D33" s="279">
        <v>10.5968</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x14ac:dyDescent="0.25">
      <c r="A34" s="277" t="s">
        <v>160</v>
      </c>
      <c r="B34" s="281" t="s">
        <v>159</v>
      </c>
      <c r="C34" s="279">
        <v>0</v>
      </c>
      <c r="D34" s="279">
        <v>0</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ht="31.5" x14ac:dyDescent="0.25">
      <c r="A35" s="277" t="s">
        <v>62</v>
      </c>
      <c r="B35" s="278" t="s">
        <v>158</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x14ac:dyDescent="0.25">
      <c r="A36" s="280" t="s">
        <v>157</v>
      </c>
      <c r="B36" s="281" t="s">
        <v>426</v>
      </c>
      <c r="C36" s="279"/>
      <c r="D36" s="279"/>
      <c r="E36" s="279"/>
      <c r="F36" s="279"/>
      <c r="G36" s="279">
        <v>0</v>
      </c>
      <c r="H36" s="279">
        <v>0</v>
      </c>
      <c r="I36" s="282" t="s">
        <v>414</v>
      </c>
      <c r="J36" s="279">
        <v>0</v>
      </c>
      <c r="K36" s="282" t="s">
        <v>414</v>
      </c>
      <c r="L36" s="279">
        <v>0</v>
      </c>
      <c r="M36" s="282" t="s">
        <v>414</v>
      </c>
      <c r="N36" s="279">
        <v>0</v>
      </c>
      <c r="O36" s="282" t="s">
        <v>414</v>
      </c>
      <c r="P36" s="279">
        <v>0</v>
      </c>
      <c r="Q36" s="282" t="s">
        <v>414</v>
      </c>
      <c r="R36" s="279">
        <v>0</v>
      </c>
      <c r="S36" s="282" t="s">
        <v>414</v>
      </c>
      <c r="T36" s="279">
        <v>0</v>
      </c>
      <c r="U36" s="282" t="s">
        <v>414</v>
      </c>
      <c r="V36" s="279">
        <v>0</v>
      </c>
      <c r="W36" s="282" t="s">
        <v>414</v>
      </c>
      <c r="X36" s="279">
        <v>0</v>
      </c>
      <c r="Y36" s="282" t="s">
        <v>414</v>
      </c>
      <c r="Z36" s="279" t="s">
        <v>423</v>
      </c>
      <c r="AA36" s="282" t="s">
        <v>423</v>
      </c>
      <c r="AB36" s="279">
        <v>0</v>
      </c>
      <c r="AC36" s="279">
        <v>0</v>
      </c>
    </row>
    <row r="37" spans="1:29" ht="31.5" x14ac:dyDescent="0.25">
      <c r="A37" s="280" t="s">
        <v>156</v>
      </c>
      <c r="B37" s="283" t="s">
        <v>424</v>
      </c>
      <c r="C37" s="279"/>
      <c r="D37" s="279"/>
      <c r="E37" s="279"/>
      <c r="F37" s="279"/>
      <c r="G37" s="279">
        <v>0</v>
      </c>
      <c r="H37" s="279">
        <v>0</v>
      </c>
      <c r="I37" s="282" t="s">
        <v>414</v>
      </c>
      <c r="J37" s="279">
        <v>0</v>
      </c>
      <c r="K37" s="282" t="s">
        <v>414</v>
      </c>
      <c r="L37" s="279">
        <v>0</v>
      </c>
      <c r="M37" s="282" t="s">
        <v>414</v>
      </c>
      <c r="N37" s="279">
        <v>0</v>
      </c>
      <c r="O37" s="282" t="s">
        <v>414</v>
      </c>
      <c r="P37" s="279">
        <v>0</v>
      </c>
      <c r="Q37" s="282" t="s">
        <v>414</v>
      </c>
      <c r="R37" s="279">
        <v>0</v>
      </c>
      <c r="S37" s="282" t="s">
        <v>414</v>
      </c>
      <c r="T37" s="279">
        <v>0</v>
      </c>
      <c r="U37" s="282" t="s">
        <v>414</v>
      </c>
      <c r="V37" s="279">
        <v>0</v>
      </c>
      <c r="W37" s="282" t="s">
        <v>414</v>
      </c>
      <c r="X37" s="279">
        <v>0</v>
      </c>
      <c r="Y37" s="282" t="s">
        <v>414</v>
      </c>
      <c r="Z37" s="279" t="s">
        <v>423</v>
      </c>
      <c r="AA37" s="282" t="s">
        <v>423</v>
      </c>
      <c r="AB37" s="279">
        <v>0</v>
      </c>
      <c r="AC37" s="279">
        <v>0</v>
      </c>
    </row>
    <row r="38" spans="1:29" x14ac:dyDescent="0.25">
      <c r="A38" s="280" t="s">
        <v>155</v>
      </c>
      <c r="B38" s="283" t="s">
        <v>146</v>
      </c>
      <c r="C38" s="279"/>
      <c r="D38" s="279"/>
      <c r="E38" s="279"/>
      <c r="F38" s="279"/>
      <c r="G38" s="279">
        <v>0</v>
      </c>
      <c r="H38" s="279">
        <v>0</v>
      </c>
      <c r="I38" s="282" t="s">
        <v>414</v>
      </c>
      <c r="J38" s="279">
        <v>0</v>
      </c>
      <c r="K38" s="282" t="s">
        <v>414</v>
      </c>
      <c r="L38" s="279">
        <v>0</v>
      </c>
      <c r="M38" s="282" t="s">
        <v>414</v>
      </c>
      <c r="N38" s="279">
        <v>0</v>
      </c>
      <c r="O38" s="282" t="s">
        <v>414</v>
      </c>
      <c r="P38" s="279">
        <v>0</v>
      </c>
      <c r="Q38" s="282" t="s">
        <v>414</v>
      </c>
      <c r="R38" s="279">
        <v>0</v>
      </c>
      <c r="S38" s="282" t="s">
        <v>414</v>
      </c>
      <c r="T38" s="279">
        <v>0</v>
      </c>
      <c r="U38" s="282" t="s">
        <v>414</v>
      </c>
      <c r="V38" s="279">
        <v>0</v>
      </c>
      <c r="W38" s="282" t="s">
        <v>414</v>
      </c>
      <c r="X38" s="279">
        <v>0</v>
      </c>
      <c r="Y38" s="282" t="s">
        <v>414</v>
      </c>
      <c r="Z38" s="279" t="s">
        <v>423</v>
      </c>
      <c r="AA38" s="282" t="s">
        <v>423</v>
      </c>
      <c r="AB38" s="279">
        <v>0</v>
      </c>
      <c r="AC38" s="279">
        <v>0</v>
      </c>
    </row>
    <row r="39" spans="1:29" x14ac:dyDescent="0.25">
      <c r="A39" s="280" t="s">
        <v>154</v>
      </c>
      <c r="B39" s="281" t="s">
        <v>425</v>
      </c>
      <c r="C39" s="279"/>
      <c r="D39" s="279"/>
      <c r="E39" s="279"/>
      <c r="F39" s="279"/>
      <c r="G39" s="279">
        <v>0</v>
      </c>
      <c r="H39" s="279">
        <v>0</v>
      </c>
      <c r="I39" s="282" t="s">
        <v>414</v>
      </c>
      <c r="J39" s="279">
        <v>0</v>
      </c>
      <c r="K39" s="282" t="s">
        <v>414</v>
      </c>
      <c r="L39" s="279">
        <v>0</v>
      </c>
      <c r="M39" s="282" t="s">
        <v>414</v>
      </c>
      <c r="N39" s="279">
        <v>0</v>
      </c>
      <c r="O39" s="282" t="s">
        <v>414</v>
      </c>
      <c r="P39" s="279">
        <v>0</v>
      </c>
      <c r="Q39" s="282" t="s">
        <v>414</v>
      </c>
      <c r="R39" s="279">
        <v>0</v>
      </c>
      <c r="S39" s="282" t="s">
        <v>414</v>
      </c>
      <c r="T39" s="279">
        <v>0</v>
      </c>
      <c r="U39" s="282" t="s">
        <v>414</v>
      </c>
      <c r="V39" s="279">
        <v>0</v>
      </c>
      <c r="W39" s="282" t="s">
        <v>414</v>
      </c>
      <c r="X39" s="279">
        <v>0</v>
      </c>
      <c r="Y39" s="282" t="s">
        <v>414</v>
      </c>
      <c r="Z39" s="279" t="s">
        <v>423</v>
      </c>
      <c r="AA39" s="282" t="s">
        <v>423</v>
      </c>
      <c r="AB39" s="279">
        <v>0</v>
      </c>
      <c r="AC39" s="279">
        <v>0</v>
      </c>
    </row>
    <row r="40" spans="1:29" x14ac:dyDescent="0.25">
      <c r="A40" s="280" t="s">
        <v>153</v>
      </c>
      <c r="B40" s="281" t="s">
        <v>427</v>
      </c>
      <c r="C40" s="279"/>
      <c r="D40" s="279"/>
      <c r="E40" s="279"/>
      <c r="F40" s="279"/>
      <c r="G40" s="279">
        <v>0</v>
      </c>
      <c r="H40" s="279">
        <v>0</v>
      </c>
      <c r="I40" s="282" t="s">
        <v>414</v>
      </c>
      <c r="J40" s="279">
        <v>0</v>
      </c>
      <c r="K40" s="282" t="s">
        <v>414</v>
      </c>
      <c r="L40" s="279">
        <v>0</v>
      </c>
      <c r="M40" s="282" t="s">
        <v>414</v>
      </c>
      <c r="N40" s="279">
        <v>0</v>
      </c>
      <c r="O40" s="282" t="s">
        <v>414</v>
      </c>
      <c r="P40" s="279">
        <v>0</v>
      </c>
      <c r="Q40" s="282" t="s">
        <v>414</v>
      </c>
      <c r="R40" s="279">
        <v>0</v>
      </c>
      <c r="S40" s="282" t="s">
        <v>414</v>
      </c>
      <c r="T40" s="279">
        <v>0</v>
      </c>
      <c r="U40" s="282" t="s">
        <v>414</v>
      </c>
      <c r="V40" s="279">
        <v>0</v>
      </c>
      <c r="W40" s="282" t="s">
        <v>414</v>
      </c>
      <c r="X40" s="279">
        <v>0</v>
      </c>
      <c r="Y40" s="282" t="s">
        <v>414</v>
      </c>
      <c r="Z40" s="279" t="s">
        <v>423</v>
      </c>
      <c r="AA40" s="282" t="s">
        <v>423</v>
      </c>
      <c r="AB40" s="279">
        <v>0</v>
      </c>
      <c r="AC40" s="279">
        <v>0</v>
      </c>
    </row>
    <row r="41" spans="1:29" x14ac:dyDescent="0.25">
      <c r="A41" s="280" t="s">
        <v>152</v>
      </c>
      <c r="B41" s="281" t="s">
        <v>428</v>
      </c>
      <c r="C41" s="279"/>
      <c r="D41" s="279"/>
      <c r="E41" s="279"/>
      <c r="F41" s="279"/>
      <c r="G41" s="279">
        <v>0</v>
      </c>
      <c r="H41" s="279">
        <v>0</v>
      </c>
      <c r="I41" s="282" t="s">
        <v>414</v>
      </c>
      <c r="J41" s="279">
        <v>0</v>
      </c>
      <c r="K41" s="282" t="s">
        <v>414</v>
      </c>
      <c r="L41" s="279">
        <v>0</v>
      </c>
      <c r="M41" s="282" t="s">
        <v>414</v>
      </c>
      <c r="N41" s="279">
        <v>0</v>
      </c>
      <c r="O41" s="282" t="s">
        <v>414</v>
      </c>
      <c r="P41" s="279">
        <v>0</v>
      </c>
      <c r="Q41" s="282" t="s">
        <v>414</v>
      </c>
      <c r="R41" s="279">
        <v>0</v>
      </c>
      <c r="S41" s="282" t="s">
        <v>414</v>
      </c>
      <c r="T41" s="279">
        <v>0</v>
      </c>
      <c r="U41" s="282" t="s">
        <v>414</v>
      </c>
      <c r="V41" s="279">
        <v>0</v>
      </c>
      <c r="W41" s="282" t="s">
        <v>414</v>
      </c>
      <c r="X41" s="279">
        <v>0</v>
      </c>
      <c r="Y41" s="282" t="s">
        <v>414</v>
      </c>
      <c r="Z41" s="279" t="s">
        <v>423</v>
      </c>
      <c r="AA41" s="282" t="s">
        <v>423</v>
      </c>
      <c r="AB41" s="279">
        <v>0</v>
      </c>
      <c r="AC41" s="279">
        <v>0</v>
      </c>
    </row>
    <row r="42" spans="1:29" x14ac:dyDescent="0.25">
      <c r="A42" s="280" t="s">
        <v>151</v>
      </c>
      <c r="B42" s="281" t="s">
        <v>429</v>
      </c>
      <c r="C42" s="279"/>
      <c r="D42" s="279"/>
      <c r="E42" s="279"/>
      <c r="F42" s="279"/>
      <c r="G42" s="279">
        <v>0</v>
      </c>
      <c r="H42" s="279">
        <v>0</v>
      </c>
      <c r="I42" s="282" t="s">
        <v>414</v>
      </c>
      <c r="J42" s="279">
        <v>0</v>
      </c>
      <c r="K42" s="282" t="s">
        <v>414</v>
      </c>
      <c r="L42" s="279">
        <v>0</v>
      </c>
      <c r="M42" s="282" t="s">
        <v>414</v>
      </c>
      <c r="N42" s="279">
        <v>0</v>
      </c>
      <c r="O42" s="282" t="s">
        <v>414</v>
      </c>
      <c r="P42" s="279">
        <v>0</v>
      </c>
      <c r="Q42" s="282" t="s">
        <v>414</v>
      </c>
      <c r="R42" s="279">
        <v>0</v>
      </c>
      <c r="S42" s="282" t="s">
        <v>414</v>
      </c>
      <c r="T42" s="279">
        <v>0</v>
      </c>
      <c r="U42" s="282" t="s">
        <v>414</v>
      </c>
      <c r="V42" s="279">
        <v>0</v>
      </c>
      <c r="W42" s="282" t="s">
        <v>414</v>
      </c>
      <c r="X42" s="279">
        <v>0</v>
      </c>
      <c r="Y42" s="282" t="s">
        <v>414</v>
      </c>
      <c r="Z42" s="279" t="s">
        <v>423</v>
      </c>
      <c r="AA42" s="282" t="s">
        <v>423</v>
      </c>
      <c r="AB42" s="279">
        <v>0</v>
      </c>
      <c r="AC42" s="279">
        <v>0</v>
      </c>
    </row>
    <row r="43" spans="1:29" x14ac:dyDescent="0.25">
      <c r="A43" s="280" t="s">
        <v>430</v>
      </c>
      <c r="B43" s="281" t="s">
        <v>431</v>
      </c>
      <c r="C43" s="279"/>
      <c r="D43" s="279"/>
      <c r="E43" s="279"/>
      <c r="F43" s="279"/>
      <c r="G43" s="279">
        <v>0</v>
      </c>
      <c r="H43" s="279">
        <v>0</v>
      </c>
      <c r="I43" s="282" t="s">
        <v>414</v>
      </c>
      <c r="J43" s="279">
        <v>0</v>
      </c>
      <c r="K43" s="282" t="s">
        <v>414</v>
      </c>
      <c r="L43" s="279">
        <v>0</v>
      </c>
      <c r="M43" s="282" t="s">
        <v>414</v>
      </c>
      <c r="N43" s="279">
        <v>0</v>
      </c>
      <c r="O43" s="282" t="s">
        <v>414</v>
      </c>
      <c r="P43" s="279">
        <v>0</v>
      </c>
      <c r="Q43" s="282" t="s">
        <v>414</v>
      </c>
      <c r="R43" s="279">
        <v>0</v>
      </c>
      <c r="S43" s="282" t="s">
        <v>414</v>
      </c>
      <c r="T43" s="279">
        <v>0</v>
      </c>
      <c r="U43" s="282" t="s">
        <v>414</v>
      </c>
      <c r="V43" s="279">
        <v>0</v>
      </c>
      <c r="W43" s="282" t="s">
        <v>414</v>
      </c>
      <c r="X43" s="279">
        <v>0</v>
      </c>
      <c r="Y43" s="282" t="s">
        <v>414</v>
      </c>
      <c r="Z43" s="279" t="s">
        <v>423</v>
      </c>
      <c r="AA43" s="282" t="s">
        <v>423</v>
      </c>
      <c r="AB43" s="279">
        <v>0</v>
      </c>
      <c r="AC43" s="279">
        <v>0</v>
      </c>
    </row>
    <row r="44" spans="1:29" x14ac:dyDescent="0.25">
      <c r="A44" s="280" t="s">
        <v>432</v>
      </c>
      <c r="B44" s="281" t="s">
        <v>433</v>
      </c>
      <c r="C44" s="279"/>
      <c r="D44" s="279"/>
      <c r="E44" s="279"/>
      <c r="F44" s="279"/>
      <c r="G44" s="279">
        <v>0</v>
      </c>
      <c r="H44" s="279">
        <v>0</v>
      </c>
      <c r="I44" s="282" t="s">
        <v>414</v>
      </c>
      <c r="J44" s="279">
        <v>0</v>
      </c>
      <c r="K44" s="282" t="s">
        <v>414</v>
      </c>
      <c r="L44" s="279">
        <v>0</v>
      </c>
      <c r="M44" s="282" t="s">
        <v>414</v>
      </c>
      <c r="N44" s="279">
        <v>0</v>
      </c>
      <c r="O44" s="282" t="s">
        <v>414</v>
      </c>
      <c r="P44" s="279">
        <v>0</v>
      </c>
      <c r="Q44" s="282" t="s">
        <v>414</v>
      </c>
      <c r="R44" s="279">
        <v>0</v>
      </c>
      <c r="S44" s="282" t="s">
        <v>414</v>
      </c>
      <c r="T44" s="279">
        <v>0</v>
      </c>
      <c r="U44" s="282" t="s">
        <v>414</v>
      </c>
      <c r="V44" s="279">
        <v>0</v>
      </c>
      <c r="W44" s="282" t="s">
        <v>414</v>
      </c>
      <c r="X44" s="279">
        <v>0</v>
      </c>
      <c r="Y44" s="282" t="s">
        <v>414</v>
      </c>
      <c r="Z44" s="279" t="s">
        <v>423</v>
      </c>
      <c r="AA44" s="282" t="s">
        <v>423</v>
      </c>
      <c r="AB44" s="279">
        <v>0</v>
      </c>
      <c r="AC44" s="279">
        <v>0</v>
      </c>
    </row>
    <row r="45" spans="1:29" x14ac:dyDescent="0.25">
      <c r="A45" s="280" t="s">
        <v>434</v>
      </c>
      <c r="B45" s="281" t="s">
        <v>435</v>
      </c>
      <c r="C45" s="279"/>
      <c r="D45" s="279"/>
      <c r="E45" s="279"/>
      <c r="F45" s="279"/>
      <c r="G45" s="279">
        <v>0</v>
      </c>
      <c r="H45" s="279">
        <v>0</v>
      </c>
      <c r="I45" s="282" t="s">
        <v>414</v>
      </c>
      <c r="J45" s="279">
        <v>0</v>
      </c>
      <c r="K45" s="282" t="s">
        <v>414</v>
      </c>
      <c r="L45" s="279">
        <v>0</v>
      </c>
      <c r="M45" s="282" t="s">
        <v>414</v>
      </c>
      <c r="N45" s="279">
        <v>0</v>
      </c>
      <c r="O45" s="282" t="s">
        <v>414</v>
      </c>
      <c r="P45" s="279">
        <v>0</v>
      </c>
      <c r="Q45" s="282" t="s">
        <v>414</v>
      </c>
      <c r="R45" s="279">
        <v>0</v>
      </c>
      <c r="S45" s="282" t="s">
        <v>414</v>
      </c>
      <c r="T45" s="279">
        <v>0</v>
      </c>
      <c r="U45" s="282" t="s">
        <v>414</v>
      </c>
      <c r="V45" s="279">
        <v>0</v>
      </c>
      <c r="W45" s="282" t="s">
        <v>414</v>
      </c>
      <c r="X45" s="279">
        <v>0</v>
      </c>
      <c r="Y45" s="282" t="s">
        <v>414</v>
      </c>
      <c r="Z45" s="279" t="s">
        <v>423</v>
      </c>
      <c r="AA45" s="282" t="s">
        <v>423</v>
      </c>
      <c r="AB45" s="279">
        <v>0</v>
      </c>
      <c r="AC45" s="279">
        <v>0</v>
      </c>
    </row>
    <row r="46" spans="1:29" x14ac:dyDescent="0.25">
      <c r="A46" s="280" t="s">
        <v>436</v>
      </c>
      <c r="B46" s="281" t="s">
        <v>437</v>
      </c>
      <c r="C46" s="279"/>
      <c r="D46" s="279"/>
      <c r="E46" s="279"/>
      <c r="F46" s="279"/>
      <c r="G46" s="279">
        <v>0</v>
      </c>
      <c r="H46" s="279">
        <v>0</v>
      </c>
      <c r="I46" s="282" t="s">
        <v>414</v>
      </c>
      <c r="J46" s="279">
        <v>0</v>
      </c>
      <c r="K46" s="282" t="s">
        <v>414</v>
      </c>
      <c r="L46" s="279">
        <v>0</v>
      </c>
      <c r="M46" s="282" t="s">
        <v>414</v>
      </c>
      <c r="N46" s="279">
        <v>0</v>
      </c>
      <c r="O46" s="282" t="s">
        <v>414</v>
      </c>
      <c r="P46" s="279">
        <v>0</v>
      </c>
      <c r="Q46" s="282" t="s">
        <v>414</v>
      </c>
      <c r="R46" s="279">
        <v>0</v>
      </c>
      <c r="S46" s="282" t="s">
        <v>414</v>
      </c>
      <c r="T46" s="279">
        <v>0</v>
      </c>
      <c r="U46" s="282" t="s">
        <v>414</v>
      </c>
      <c r="V46" s="279">
        <v>0</v>
      </c>
      <c r="W46" s="282" t="s">
        <v>414</v>
      </c>
      <c r="X46" s="279">
        <v>0</v>
      </c>
      <c r="Y46" s="282" t="s">
        <v>414</v>
      </c>
      <c r="Z46" s="279" t="s">
        <v>423</v>
      </c>
      <c r="AA46" s="282" t="s">
        <v>423</v>
      </c>
      <c r="AB46" s="279">
        <v>0</v>
      </c>
      <c r="AC46" s="279">
        <v>0</v>
      </c>
    </row>
    <row r="47" spans="1:29" x14ac:dyDescent="0.25">
      <c r="A47" s="277" t="s">
        <v>61</v>
      </c>
      <c r="B47" s="278" t="s">
        <v>150</v>
      </c>
      <c r="C47" s="279"/>
      <c r="D47" s="279"/>
      <c r="E47" s="279"/>
      <c r="F47" s="279"/>
      <c r="G47" s="279"/>
      <c r="H47" s="279"/>
      <c r="I47" s="279"/>
      <c r="J47" s="279"/>
      <c r="K47" s="279"/>
      <c r="L47" s="279"/>
      <c r="M47" s="279"/>
      <c r="N47" s="279"/>
      <c r="O47" s="279"/>
      <c r="P47" s="279"/>
      <c r="Q47" s="279"/>
      <c r="R47" s="279"/>
      <c r="S47" s="282"/>
      <c r="T47" s="279"/>
      <c r="U47" s="279"/>
      <c r="V47" s="279"/>
      <c r="W47" s="279"/>
      <c r="X47" s="279"/>
      <c r="Y47" s="279"/>
      <c r="Z47" s="279"/>
      <c r="AA47" s="279"/>
      <c r="AB47" s="279"/>
      <c r="AC47" s="279"/>
    </row>
    <row r="48" spans="1:29" x14ac:dyDescent="0.25">
      <c r="A48" s="280" t="s">
        <v>149</v>
      </c>
      <c r="B48" s="281" t="s">
        <v>426</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t="s">
        <v>423</v>
      </c>
      <c r="AA48" s="279"/>
      <c r="AB48" s="279">
        <v>0</v>
      </c>
      <c r="AC48" s="279">
        <v>0</v>
      </c>
    </row>
    <row r="49" spans="1:29" ht="31.5" x14ac:dyDescent="0.25">
      <c r="A49" s="280" t="s">
        <v>148</v>
      </c>
      <c r="B49" s="283" t="s">
        <v>424</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t="s">
        <v>423</v>
      </c>
      <c r="AA49" s="279"/>
      <c r="AB49" s="279">
        <v>0</v>
      </c>
      <c r="AC49" s="279">
        <v>0</v>
      </c>
    </row>
    <row r="50" spans="1:29" x14ac:dyDescent="0.25">
      <c r="A50" s="280" t="s">
        <v>147</v>
      </c>
      <c r="B50" s="283" t="s">
        <v>146</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t="s">
        <v>423</v>
      </c>
      <c r="AA50" s="279"/>
      <c r="AB50" s="279">
        <v>0</v>
      </c>
      <c r="AC50" s="279">
        <v>0</v>
      </c>
    </row>
    <row r="51" spans="1:29" ht="31.5" x14ac:dyDescent="0.25">
      <c r="A51" s="280" t="s">
        <v>145</v>
      </c>
      <c r="B51" s="281" t="s">
        <v>144</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t="s">
        <v>423</v>
      </c>
      <c r="AA51" s="279"/>
      <c r="AB51" s="279">
        <v>0</v>
      </c>
      <c r="AC51" s="279">
        <v>0</v>
      </c>
    </row>
    <row r="52" spans="1:29" ht="31.5" x14ac:dyDescent="0.25">
      <c r="A52" s="280" t="s">
        <v>143</v>
      </c>
      <c r="B52" s="281" t="s">
        <v>142</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t="s">
        <v>423</v>
      </c>
      <c r="AA52" s="279"/>
      <c r="AB52" s="279">
        <v>0</v>
      </c>
      <c r="AC52" s="279">
        <v>0</v>
      </c>
    </row>
    <row r="53" spans="1:29" x14ac:dyDescent="0.25">
      <c r="A53" s="280" t="s">
        <v>141</v>
      </c>
      <c r="B53" s="281" t="s">
        <v>140</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t="s">
        <v>423</v>
      </c>
      <c r="AA53" s="279"/>
      <c r="AB53" s="279">
        <v>0</v>
      </c>
      <c r="AC53" s="279">
        <v>0</v>
      </c>
    </row>
    <row r="54" spans="1:29" x14ac:dyDescent="0.25">
      <c r="A54" s="280" t="s">
        <v>139</v>
      </c>
      <c r="B54" s="281" t="s">
        <v>427</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t="s">
        <v>423</v>
      </c>
      <c r="AA54" s="279"/>
      <c r="AB54" s="279">
        <v>0</v>
      </c>
      <c r="AC54" s="279">
        <v>0</v>
      </c>
    </row>
    <row r="55" spans="1:29" x14ac:dyDescent="0.25">
      <c r="A55" s="280" t="s">
        <v>438</v>
      </c>
      <c r="B55" s="281" t="s">
        <v>428</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t="s">
        <v>423</v>
      </c>
      <c r="AA55" s="279"/>
      <c r="AB55" s="279">
        <v>0</v>
      </c>
      <c r="AC55" s="279">
        <v>0</v>
      </c>
    </row>
    <row r="56" spans="1:29" x14ac:dyDescent="0.25">
      <c r="A56" s="280" t="s">
        <v>439</v>
      </c>
      <c r="B56" s="281" t="s">
        <v>429</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t="s">
        <v>423</v>
      </c>
      <c r="AA56" s="279"/>
      <c r="AB56" s="279">
        <v>0</v>
      </c>
      <c r="AC56" s="279">
        <v>0</v>
      </c>
    </row>
    <row r="57" spans="1:29" x14ac:dyDescent="0.25">
      <c r="A57" s="280" t="s">
        <v>440</v>
      </c>
      <c r="B57" s="281" t="s">
        <v>431</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t="s">
        <v>423</v>
      </c>
      <c r="AA57" s="279"/>
      <c r="AB57" s="279">
        <v>0</v>
      </c>
      <c r="AC57" s="279">
        <v>0</v>
      </c>
    </row>
    <row r="58" spans="1:29" x14ac:dyDescent="0.25">
      <c r="A58" s="280" t="s">
        <v>441</v>
      </c>
      <c r="B58" s="281" t="s">
        <v>433</v>
      </c>
      <c r="C58" s="279">
        <v>27</v>
      </c>
      <c r="D58" s="279">
        <v>18</v>
      </c>
      <c r="E58" s="279"/>
      <c r="F58" s="279"/>
      <c r="G58" s="279">
        <v>1</v>
      </c>
      <c r="H58" s="279">
        <v>10</v>
      </c>
      <c r="I58" s="279"/>
      <c r="J58" s="279">
        <v>0</v>
      </c>
      <c r="K58" s="279"/>
      <c r="L58" s="279">
        <v>0</v>
      </c>
      <c r="M58" s="279"/>
      <c r="N58" s="279">
        <v>1</v>
      </c>
      <c r="O58" s="279"/>
      <c r="P58" s="279">
        <v>0</v>
      </c>
      <c r="Q58" s="279"/>
      <c r="R58" s="279">
        <v>0</v>
      </c>
      <c r="S58" s="279"/>
      <c r="T58" s="279">
        <v>0</v>
      </c>
      <c r="U58" s="279"/>
      <c r="V58" s="279">
        <v>0</v>
      </c>
      <c r="W58" s="279"/>
      <c r="X58" s="279">
        <v>0</v>
      </c>
      <c r="Y58" s="279"/>
      <c r="Z58" s="279" t="s">
        <v>423</v>
      </c>
      <c r="AA58" s="279"/>
      <c r="AB58" s="279">
        <v>10</v>
      </c>
      <c r="AC58" s="279">
        <v>1</v>
      </c>
    </row>
    <row r="59" spans="1:29" x14ac:dyDescent="0.25">
      <c r="A59" s="280" t="s">
        <v>442</v>
      </c>
      <c r="B59" s="281" t="s">
        <v>435</v>
      </c>
      <c r="C59" s="279">
        <v>0</v>
      </c>
      <c r="D59" s="279">
        <v>0</v>
      </c>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t="s">
        <v>423</v>
      </c>
      <c r="AA59" s="279"/>
      <c r="AB59" s="279">
        <v>0</v>
      </c>
      <c r="AC59" s="279">
        <v>0</v>
      </c>
    </row>
    <row r="60" spans="1:29" x14ac:dyDescent="0.25">
      <c r="A60" s="280" t="s">
        <v>443</v>
      </c>
      <c r="B60" s="281" t="s">
        <v>437</v>
      </c>
      <c r="C60" s="279">
        <v>0</v>
      </c>
      <c r="D60" s="279">
        <v>0</v>
      </c>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t="s">
        <v>423</v>
      </c>
      <c r="AA60" s="279"/>
      <c r="AB60" s="279">
        <v>0</v>
      </c>
      <c r="AC60" s="279">
        <v>0</v>
      </c>
    </row>
    <row r="61" spans="1:29" ht="31.5" x14ac:dyDescent="0.25">
      <c r="A61" s="277" t="s">
        <v>59</v>
      </c>
      <c r="B61" s="278" t="s">
        <v>138</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80" t="s">
        <v>137</v>
      </c>
      <c r="B62" s="281" t="s">
        <v>136</v>
      </c>
      <c r="C62" s="279">
        <v>13.998179330128508</v>
      </c>
      <c r="D62" s="279">
        <v>10.5968</v>
      </c>
      <c r="E62" s="279"/>
      <c r="F62" s="279"/>
      <c r="G62" s="279">
        <v>0.55969999999999998</v>
      </c>
      <c r="H62" s="279">
        <v>4.5563793301285074</v>
      </c>
      <c r="I62" s="279"/>
      <c r="J62" s="279">
        <v>0</v>
      </c>
      <c r="K62" s="279"/>
      <c r="L62" s="279">
        <v>0</v>
      </c>
      <c r="M62" s="279"/>
      <c r="N62" s="279">
        <v>1.155</v>
      </c>
      <c r="O62" s="279"/>
      <c r="P62" s="279">
        <v>0</v>
      </c>
      <c r="Q62" s="279"/>
      <c r="R62" s="279">
        <v>0</v>
      </c>
      <c r="S62" s="279"/>
      <c r="T62" s="279">
        <v>0</v>
      </c>
      <c r="U62" s="279"/>
      <c r="V62" s="279">
        <v>0</v>
      </c>
      <c r="W62" s="279"/>
      <c r="X62" s="279">
        <v>0</v>
      </c>
      <c r="Y62" s="279"/>
      <c r="Z62" s="279" t="s">
        <v>423</v>
      </c>
      <c r="AA62" s="279"/>
      <c r="AB62" s="279">
        <v>4.5563793301285074</v>
      </c>
      <c r="AC62" s="279">
        <v>1.155</v>
      </c>
    </row>
    <row r="63" spans="1:29" x14ac:dyDescent="0.25">
      <c r="A63" s="280" t="s">
        <v>135</v>
      </c>
      <c r="B63" s="283" t="s">
        <v>129</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t="s">
        <v>423</v>
      </c>
      <c r="AA63" s="279"/>
      <c r="AB63" s="279">
        <v>0</v>
      </c>
      <c r="AC63" s="279">
        <v>0</v>
      </c>
    </row>
    <row r="64" spans="1:29" x14ac:dyDescent="0.25">
      <c r="A64" s="280" t="s">
        <v>134</v>
      </c>
      <c r="B64" s="281" t="s">
        <v>128</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t="s">
        <v>423</v>
      </c>
      <c r="AA64" s="279"/>
      <c r="AB64" s="279">
        <v>0</v>
      </c>
      <c r="AC64" s="279">
        <v>0</v>
      </c>
    </row>
    <row r="65" spans="1:29" x14ac:dyDescent="0.25">
      <c r="A65" s="280" t="s">
        <v>133</v>
      </c>
      <c r="B65" s="283" t="s">
        <v>127</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t="s">
        <v>423</v>
      </c>
      <c r="AA65" s="279"/>
      <c r="AB65" s="279">
        <v>0</v>
      </c>
      <c r="AC65" s="279">
        <v>0</v>
      </c>
    </row>
    <row r="66" spans="1:29" x14ac:dyDescent="0.25">
      <c r="A66" s="280" t="s">
        <v>132</v>
      </c>
      <c r="B66" s="283" t="s">
        <v>126</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t="s">
        <v>423</v>
      </c>
      <c r="AA66" s="279"/>
      <c r="AB66" s="279">
        <v>0</v>
      </c>
      <c r="AC66" s="279">
        <v>0</v>
      </c>
    </row>
    <row r="67" spans="1:29" x14ac:dyDescent="0.25">
      <c r="A67" s="280" t="s">
        <v>131</v>
      </c>
      <c r="B67" s="281" t="s">
        <v>427</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t="s">
        <v>423</v>
      </c>
      <c r="AA67" s="279"/>
      <c r="AB67" s="279">
        <v>0</v>
      </c>
      <c r="AC67" s="279">
        <v>0</v>
      </c>
    </row>
    <row r="68" spans="1:29" x14ac:dyDescent="0.25">
      <c r="A68" s="280" t="s">
        <v>444</v>
      </c>
      <c r="B68" s="281" t="s">
        <v>428</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t="s">
        <v>423</v>
      </c>
      <c r="AA68" s="279"/>
      <c r="AB68" s="279">
        <v>0</v>
      </c>
      <c r="AC68" s="279">
        <v>0</v>
      </c>
    </row>
    <row r="69" spans="1:29" x14ac:dyDescent="0.25">
      <c r="A69" s="280" t="s">
        <v>445</v>
      </c>
      <c r="B69" s="281" t="s">
        <v>429</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t="s">
        <v>423</v>
      </c>
      <c r="AA69" s="279"/>
      <c r="AB69" s="279">
        <v>0</v>
      </c>
      <c r="AC69" s="279">
        <v>0</v>
      </c>
    </row>
    <row r="70" spans="1:29" x14ac:dyDescent="0.25">
      <c r="A70" s="280" t="s">
        <v>446</v>
      </c>
      <c r="B70" s="281" t="s">
        <v>431</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t="s">
        <v>423</v>
      </c>
      <c r="AA70" s="279"/>
      <c r="AB70" s="279">
        <v>0</v>
      </c>
      <c r="AC70" s="279">
        <v>0</v>
      </c>
    </row>
    <row r="71" spans="1:29" x14ac:dyDescent="0.25">
      <c r="A71" s="280" t="s">
        <v>447</v>
      </c>
      <c r="B71" s="281" t="s">
        <v>433</v>
      </c>
      <c r="C71" s="279"/>
      <c r="D71" s="279"/>
      <c r="E71" s="279"/>
      <c r="F71" s="279"/>
      <c r="G71" s="279">
        <v>1</v>
      </c>
      <c r="H71" s="279">
        <v>10</v>
      </c>
      <c r="I71" s="279"/>
      <c r="J71" s="279">
        <v>0</v>
      </c>
      <c r="K71" s="279"/>
      <c r="L71" s="279">
        <v>0</v>
      </c>
      <c r="M71" s="279"/>
      <c r="N71" s="279">
        <v>1</v>
      </c>
      <c r="O71" s="279"/>
      <c r="P71" s="279">
        <v>0</v>
      </c>
      <c r="Q71" s="279"/>
      <c r="R71" s="279">
        <v>0</v>
      </c>
      <c r="S71" s="279"/>
      <c r="T71" s="279">
        <v>0</v>
      </c>
      <c r="U71" s="279"/>
      <c r="V71" s="279">
        <v>0</v>
      </c>
      <c r="W71" s="279"/>
      <c r="X71" s="279">
        <v>0</v>
      </c>
      <c r="Y71" s="279"/>
      <c r="Z71" s="279" t="s">
        <v>423</v>
      </c>
      <c r="AA71" s="279"/>
      <c r="AB71" s="279">
        <v>10</v>
      </c>
      <c r="AC71" s="279">
        <v>1</v>
      </c>
    </row>
    <row r="72" spans="1:29" x14ac:dyDescent="0.25">
      <c r="A72" s="280" t="s">
        <v>448</v>
      </c>
      <c r="B72" s="281" t="s">
        <v>435</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t="s">
        <v>423</v>
      </c>
      <c r="AA72" s="279"/>
      <c r="AB72" s="279">
        <v>0</v>
      </c>
      <c r="AC72" s="279">
        <v>0</v>
      </c>
    </row>
    <row r="73" spans="1:29" x14ac:dyDescent="0.25">
      <c r="A73" s="280" t="s">
        <v>449</v>
      </c>
      <c r="B73" s="281" t="s">
        <v>437</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t="s">
        <v>423</v>
      </c>
      <c r="AA73" s="279"/>
      <c r="AB73" s="279">
        <v>0</v>
      </c>
      <c r="AC73" s="279">
        <v>0</v>
      </c>
    </row>
    <row r="74" spans="1:29" ht="31.5" x14ac:dyDescent="0.25">
      <c r="A74" s="277" t="s">
        <v>58</v>
      </c>
      <c r="B74" s="284" t="s">
        <v>220</v>
      </c>
      <c r="C74" s="289"/>
      <c r="D74" s="28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t="s">
        <v>423</v>
      </c>
      <c r="AA74" s="279"/>
      <c r="AB74" s="279">
        <v>0</v>
      </c>
      <c r="AC74" s="279">
        <v>0</v>
      </c>
    </row>
    <row r="75" spans="1:29" x14ac:dyDescent="0.25">
      <c r="A75" s="277" t="s">
        <v>56</v>
      </c>
      <c r="B75" s="278" t="s">
        <v>130</v>
      </c>
      <c r="C75" s="289"/>
      <c r="D75" s="28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x14ac:dyDescent="0.25">
      <c r="A76" s="280" t="s">
        <v>215</v>
      </c>
      <c r="B76" s="281" t="s">
        <v>426</v>
      </c>
      <c r="C76" s="290"/>
      <c r="D76" s="291"/>
      <c r="E76" s="286"/>
      <c r="F76" s="286"/>
      <c r="G76" s="279">
        <v>0</v>
      </c>
      <c r="H76" s="279">
        <v>0</v>
      </c>
      <c r="I76" s="286"/>
      <c r="J76" s="279">
        <v>0</v>
      </c>
      <c r="K76" s="285"/>
      <c r="L76" s="279">
        <v>0</v>
      </c>
      <c r="M76" s="285"/>
      <c r="N76" s="279">
        <v>0</v>
      </c>
      <c r="O76" s="285"/>
      <c r="P76" s="279">
        <v>0</v>
      </c>
      <c r="Q76" s="285"/>
      <c r="R76" s="279">
        <v>0</v>
      </c>
      <c r="S76" s="285"/>
      <c r="T76" s="279">
        <v>0</v>
      </c>
      <c r="U76" s="285"/>
      <c r="V76" s="279">
        <v>0</v>
      </c>
      <c r="W76" s="285"/>
      <c r="X76" s="279">
        <v>0</v>
      </c>
      <c r="Y76" s="285"/>
      <c r="Z76" s="279" t="s">
        <v>423</v>
      </c>
      <c r="AA76" s="285"/>
      <c r="AB76" s="279">
        <v>0</v>
      </c>
      <c r="AC76" s="279">
        <v>0</v>
      </c>
    </row>
    <row r="77" spans="1:29" ht="31.5" x14ac:dyDescent="0.25">
      <c r="A77" s="280" t="s">
        <v>216</v>
      </c>
      <c r="B77" s="283" t="s">
        <v>424</v>
      </c>
      <c r="C77" s="289"/>
      <c r="D77" s="28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t="s">
        <v>423</v>
      </c>
      <c r="AA77" s="279"/>
      <c r="AB77" s="279">
        <v>0</v>
      </c>
      <c r="AC77" s="279">
        <v>0</v>
      </c>
    </row>
    <row r="78" spans="1:29" x14ac:dyDescent="0.25">
      <c r="A78" s="280" t="s">
        <v>217</v>
      </c>
      <c r="B78" s="283" t="s">
        <v>146</v>
      </c>
      <c r="C78" s="289"/>
      <c r="D78" s="28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t="s">
        <v>423</v>
      </c>
      <c r="AA78" s="279"/>
      <c r="AB78" s="279">
        <v>0</v>
      </c>
      <c r="AC78" s="279">
        <v>0</v>
      </c>
    </row>
    <row r="79" spans="1:29" x14ac:dyDescent="0.25">
      <c r="A79" s="280" t="s">
        <v>218</v>
      </c>
      <c r="B79" s="281" t="s">
        <v>450</v>
      </c>
      <c r="C79" s="289"/>
      <c r="D79" s="28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t="s">
        <v>423</v>
      </c>
      <c r="AA79" s="279"/>
      <c r="AB79" s="279">
        <v>0</v>
      </c>
      <c r="AC79" s="279">
        <v>0</v>
      </c>
    </row>
    <row r="80" spans="1:29" x14ac:dyDescent="0.25">
      <c r="A80" s="280" t="s">
        <v>219</v>
      </c>
      <c r="B80" s="281" t="s">
        <v>427</v>
      </c>
      <c r="C80" s="290"/>
      <c r="D80" s="291"/>
      <c r="E80" s="286"/>
      <c r="F80" s="286"/>
      <c r="G80" s="279">
        <v>0</v>
      </c>
      <c r="H80" s="279">
        <v>0</v>
      </c>
      <c r="I80" s="286"/>
      <c r="J80" s="279">
        <v>0</v>
      </c>
      <c r="K80" s="285"/>
      <c r="L80" s="279">
        <v>0</v>
      </c>
      <c r="M80" s="285"/>
      <c r="N80" s="279">
        <v>0</v>
      </c>
      <c r="O80" s="285"/>
      <c r="P80" s="279">
        <v>0</v>
      </c>
      <c r="Q80" s="285"/>
      <c r="R80" s="279">
        <v>0</v>
      </c>
      <c r="S80" s="285"/>
      <c r="T80" s="279">
        <v>0</v>
      </c>
      <c r="U80" s="285"/>
      <c r="V80" s="279">
        <v>0</v>
      </c>
      <c r="W80" s="285"/>
      <c r="X80" s="279">
        <v>0</v>
      </c>
      <c r="Y80" s="285"/>
      <c r="Z80" s="279" t="s">
        <v>423</v>
      </c>
      <c r="AA80" s="285"/>
      <c r="AB80" s="279">
        <v>0</v>
      </c>
      <c r="AC80" s="279">
        <v>0</v>
      </c>
    </row>
    <row r="81" spans="1:29" x14ac:dyDescent="0.25">
      <c r="A81" s="280" t="s">
        <v>451</v>
      </c>
      <c r="B81" s="281" t="s">
        <v>428</v>
      </c>
      <c r="C81" s="290"/>
      <c r="D81" s="291"/>
      <c r="E81" s="286"/>
      <c r="F81" s="286"/>
      <c r="G81" s="279">
        <v>0</v>
      </c>
      <c r="H81" s="279">
        <v>0</v>
      </c>
      <c r="I81" s="286"/>
      <c r="J81" s="279">
        <v>0</v>
      </c>
      <c r="K81" s="285"/>
      <c r="L81" s="279">
        <v>0</v>
      </c>
      <c r="M81" s="285"/>
      <c r="N81" s="279">
        <v>0</v>
      </c>
      <c r="O81" s="285"/>
      <c r="P81" s="279">
        <v>0</v>
      </c>
      <c r="Q81" s="285"/>
      <c r="R81" s="279">
        <v>0</v>
      </c>
      <c r="S81" s="285"/>
      <c r="T81" s="279">
        <v>0</v>
      </c>
      <c r="U81" s="285"/>
      <c r="V81" s="279">
        <v>0</v>
      </c>
      <c r="W81" s="285"/>
      <c r="X81" s="279">
        <v>0</v>
      </c>
      <c r="Y81" s="285"/>
      <c r="Z81" s="279" t="s">
        <v>423</v>
      </c>
      <c r="AA81" s="285"/>
      <c r="AB81" s="279">
        <v>0</v>
      </c>
      <c r="AC81" s="279">
        <v>0</v>
      </c>
    </row>
    <row r="82" spans="1:29" x14ac:dyDescent="0.25">
      <c r="A82" s="280" t="s">
        <v>452</v>
      </c>
      <c r="B82" s="281" t="s">
        <v>429</v>
      </c>
      <c r="C82" s="290"/>
      <c r="D82" s="291"/>
      <c r="E82" s="286"/>
      <c r="F82" s="286"/>
      <c r="G82" s="279">
        <v>0</v>
      </c>
      <c r="H82" s="279">
        <v>0</v>
      </c>
      <c r="I82" s="286"/>
      <c r="J82" s="279">
        <v>0</v>
      </c>
      <c r="K82" s="285"/>
      <c r="L82" s="279">
        <v>0</v>
      </c>
      <c r="M82" s="285"/>
      <c r="N82" s="279">
        <v>0</v>
      </c>
      <c r="O82" s="285"/>
      <c r="P82" s="279">
        <v>0</v>
      </c>
      <c r="Q82" s="285"/>
      <c r="R82" s="279">
        <v>0</v>
      </c>
      <c r="S82" s="285"/>
      <c r="T82" s="279">
        <v>0</v>
      </c>
      <c r="U82" s="285"/>
      <c r="V82" s="279">
        <v>0</v>
      </c>
      <c r="W82" s="285"/>
      <c r="X82" s="279">
        <v>0</v>
      </c>
      <c r="Y82" s="285"/>
      <c r="Z82" s="279" t="s">
        <v>423</v>
      </c>
      <c r="AA82" s="285"/>
      <c r="AB82" s="279">
        <v>0</v>
      </c>
      <c r="AC82" s="279">
        <v>0</v>
      </c>
    </row>
    <row r="83" spans="1:29" x14ac:dyDescent="0.25">
      <c r="A83" s="280" t="s">
        <v>453</v>
      </c>
      <c r="B83" s="281" t="s">
        <v>431</v>
      </c>
      <c r="C83" s="290"/>
      <c r="D83" s="291"/>
      <c r="E83" s="286"/>
      <c r="F83" s="286"/>
      <c r="G83" s="279">
        <v>0</v>
      </c>
      <c r="H83" s="279">
        <v>0</v>
      </c>
      <c r="I83" s="286"/>
      <c r="J83" s="279">
        <v>0</v>
      </c>
      <c r="K83" s="285"/>
      <c r="L83" s="279">
        <v>0</v>
      </c>
      <c r="M83" s="285"/>
      <c r="N83" s="279">
        <v>0</v>
      </c>
      <c r="O83" s="285"/>
      <c r="P83" s="279">
        <v>0</v>
      </c>
      <c r="Q83" s="285"/>
      <c r="R83" s="279">
        <v>0</v>
      </c>
      <c r="S83" s="285"/>
      <c r="T83" s="279">
        <v>0</v>
      </c>
      <c r="U83" s="285"/>
      <c r="V83" s="279">
        <v>0</v>
      </c>
      <c r="W83" s="285"/>
      <c r="X83" s="279">
        <v>0</v>
      </c>
      <c r="Y83" s="285"/>
      <c r="Z83" s="279" t="s">
        <v>423</v>
      </c>
      <c r="AA83" s="285"/>
      <c r="AB83" s="279">
        <v>0</v>
      </c>
      <c r="AC83" s="279">
        <v>0</v>
      </c>
    </row>
    <row r="84" spans="1:29" x14ac:dyDescent="0.25">
      <c r="A84" s="280" t="s">
        <v>454</v>
      </c>
      <c r="B84" s="281" t="s">
        <v>433</v>
      </c>
      <c r="C84" s="290"/>
      <c r="D84" s="291"/>
      <c r="E84" s="286"/>
      <c r="F84" s="286"/>
      <c r="G84" s="279">
        <v>0</v>
      </c>
      <c r="H84" s="279">
        <v>0</v>
      </c>
      <c r="I84" s="286"/>
      <c r="J84" s="279">
        <v>0</v>
      </c>
      <c r="K84" s="285"/>
      <c r="L84" s="279">
        <v>0</v>
      </c>
      <c r="M84" s="285"/>
      <c r="N84" s="279">
        <v>0</v>
      </c>
      <c r="O84" s="285"/>
      <c r="P84" s="279">
        <v>0</v>
      </c>
      <c r="Q84" s="285"/>
      <c r="R84" s="279">
        <v>0</v>
      </c>
      <c r="S84" s="285"/>
      <c r="T84" s="279">
        <v>0</v>
      </c>
      <c r="U84" s="285"/>
      <c r="V84" s="279">
        <v>0</v>
      </c>
      <c r="W84" s="285"/>
      <c r="X84" s="279">
        <v>0</v>
      </c>
      <c r="Y84" s="285"/>
      <c r="Z84" s="279" t="s">
        <v>423</v>
      </c>
      <c r="AA84" s="285"/>
      <c r="AB84" s="279">
        <v>0</v>
      </c>
      <c r="AC84" s="279">
        <v>0</v>
      </c>
    </row>
    <row r="85" spans="1:29" x14ac:dyDescent="0.25">
      <c r="A85" s="280" t="s">
        <v>455</v>
      </c>
      <c r="B85" s="281" t="s">
        <v>435</v>
      </c>
      <c r="C85" s="290"/>
      <c r="D85" s="291"/>
      <c r="E85" s="286"/>
      <c r="F85" s="286"/>
      <c r="G85" s="279">
        <v>0</v>
      </c>
      <c r="H85" s="279">
        <v>0</v>
      </c>
      <c r="I85" s="286"/>
      <c r="J85" s="279">
        <v>0</v>
      </c>
      <c r="K85" s="285"/>
      <c r="L85" s="279">
        <v>0</v>
      </c>
      <c r="M85" s="285"/>
      <c r="N85" s="279">
        <v>0</v>
      </c>
      <c r="O85" s="285"/>
      <c r="P85" s="279">
        <v>0</v>
      </c>
      <c r="Q85" s="285"/>
      <c r="R85" s="279">
        <v>0</v>
      </c>
      <c r="S85" s="285"/>
      <c r="T85" s="279">
        <v>0</v>
      </c>
      <c r="U85" s="285"/>
      <c r="V85" s="279">
        <v>0</v>
      </c>
      <c r="W85" s="285"/>
      <c r="X85" s="279">
        <v>0</v>
      </c>
      <c r="Y85" s="285"/>
      <c r="Z85" s="279" t="s">
        <v>423</v>
      </c>
      <c r="AA85" s="285"/>
      <c r="AB85" s="279">
        <v>0</v>
      </c>
      <c r="AC85" s="279">
        <v>0</v>
      </c>
    </row>
    <row r="86" spans="1:29" x14ac:dyDescent="0.25">
      <c r="A86" s="280" t="s">
        <v>456</v>
      </c>
      <c r="B86" s="281" t="s">
        <v>437</v>
      </c>
      <c r="C86" s="292"/>
      <c r="D86" s="291"/>
      <c r="E86" s="286"/>
      <c r="F86" s="286"/>
      <c r="G86" s="279">
        <v>0</v>
      </c>
      <c r="H86" s="279">
        <v>0</v>
      </c>
      <c r="I86" s="286"/>
      <c r="J86" s="279">
        <v>0</v>
      </c>
      <c r="K86" s="285"/>
      <c r="L86" s="279">
        <v>0</v>
      </c>
      <c r="M86" s="285"/>
      <c r="N86" s="279">
        <v>0</v>
      </c>
      <c r="O86" s="285"/>
      <c r="P86" s="279">
        <v>0</v>
      </c>
      <c r="Q86" s="285"/>
      <c r="R86" s="279">
        <v>0</v>
      </c>
      <c r="S86" s="285"/>
      <c r="T86" s="279">
        <v>0</v>
      </c>
      <c r="U86" s="285"/>
      <c r="V86" s="279">
        <v>0</v>
      </c>
      <c r="W86" s="285"/>
      <c r="X86" s="279">
        <v>0</v>
      </c>
      <c r="Y86" s="285"/>
      <c r="Z86" s="279" t="s">
        <v>423</v>
      </c>
      <c r="AA86" s="285"/>
      <c r="AB86" s="279">
        <v>0</v>
      </c>
      <c r="AC86" s="279">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AM1" zoomScale="70" zoomScaleSheetLayoutView="70" workbookViewId="0">
      <selection activeCell="AW10" sqref="AW1:AW1048576"/>
    </sheetView>
  </sheetViews>
  <sheetFormatPr defaultRowHeight="15" x14ac:dyDescent="0.25"/>
  <cols>
    <col min="1" max="1" width="14.7109375" style="16" customWidth="1"/>
    <col min="2" max="2" width="18.5703125" style="16" customWidth="1"/>
    <col min="3" max="3" width="19.5703125" style="16" customWidth="1"/>
    <col min="4" max="4" width="15.140625" style="16" customWidth="1"/>
    <col min="5" max="12" width="7.7109375" style="16" customWidth="1"/>
    <col min="13" max="13" width="16.5703125" style="16" customWidth="1"/>
    <col min="14" max="14" width="50.5703125" style="16" customWidth="1"/>
    <col min="15" max="15" width="26"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28.28515625" style="16" customWidth="1"/>
    <col min="30" max="30" width="12.85546875" style="16" customWidth="1"/>
    <col min="31" max="31" width="15.85546875" style="16" customWidth="1"/>
    <col min="32" max="32" width="13.5703125" style="16" customWidth="1"/>
    <col min="33" max="33" width="16" style="16" customWidth="1"/>
    <col min="34" max="37" width="13.5703125" style="16" customWidth="1"/>
    <col min="38" max="38" width="18.85546875" style="16" customWidth="1"/>
    <col min="39" max="39" width="17"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7.85546875"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3"/>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45" t="str">
        <f>'1. паспорт местоположение'!A12:C12</f>
        <v>L_PK3600.07.01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45"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9"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9"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9"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9"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9" s="18" customFormat="1" ht="15.75" thickBot="1" x14ac:dyDescent="0.3">
      <c r="A21" s="453" t="s">
        <v>394</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s="18" customFormat="1" ht="58.5" customHeight="1" x14ac:dyDescent="0.25">
      <c r="A22" s="454" t="s">
        <v>52</v>
      </c>
      <c r="B22" s="458" t="s">
        <v>24</v>
      </c>
      <c r="C22" s="456" t="s">
        <v>51</v>
      </c>
      <c r="D22" s="456" t="s">
        <v>50</v>
      </c>
      <c r="E22" s="460" t="s">
        <v>405</v>
      </c>
      <c r="F22" s="461"/>
      <c r="G22" s="461"/>
      <c r="H22" s="461"/>
      <c r="I22" s="461"/>
      <c r="J22" s="461"/>
      <c r="K22" s="461"/>
      <c r="L22" s="462"/>
      <c r="M22" s="456" t="s">
        <v>49</v>
      </c>
      <c r="N22" s="456" t="s">
        <v>48</v>
      </c>
      <c r="O22" s="456" t="s">
        <v>47</v>
      </c>
      <c r="P22" s="463" t="s">
        <v>228</v>
      </c>
      <c r="Q22" s="463" t="s">
        <v>46</v>
      </c>
      <c r="R22" s="463" t="s">
        <v>45</v>
      </c>
      <c r="S22" s="463" t="s">
        <v>44</v>
      </c>
      <c r="T22" s="463"/>
      <c r="U22" s="466" t="s">
        <v>43</v>
      </c>
      <c r="V22" s="466" t="s">
        <v>42</v>
      </c>
      <c r="W22" s="463" t="s">
        <v>41</v>
      </c>
      <c r="X22" s="463" t="s">
        <v>40</v>
      </c>
      <c r="Y22" s="463" t="s">
        <v>39</v>
      </c>
      <c r="Z22" s="48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9" s="18" customFormat="1" ht="64.5" customHeight="1" x14ac:dyDescent="0.25">
      <c r="A23" s="455"/>
      <c r="B23" s="459"/>
      <c r="C23" s="457"/>
      <c r="D23" s="457"/>
      <c r="E23" s="468" t="s">
        <v>23</v>
      </c>
      <c r="F23" s="475" t="s">
        <v>129</v>
      </c>
      <c r="G23" s="475" t="s">
        <v>128</v>
      </c>
      <c r="H23" s="475" t="s">
        <v>127</v>
      </c>
      <c r="I23" s="479" t="s">
        <v>317</v>
      </c>
      <c r="J23" s="479" t="s">
        <v>318</v>
      </c>
      <c r="K23" s="479" t="s">
        <v>319</v>
      </c>
      <c r="L23" s="475" t="s">
        <v>78</v>
      </c>
      <c r="M23" s="457"/>
      <c r="N23" s="457"/>
      <c r="O23" s="457"/>
      <c r="P23" s="464"/>
      <c r="Q23" s="464"/>
      <c r="R23" s="464"/>
      <c r="S23" s="477" t="s">
        <v>2</v>
      </c>
      <c r="T23" s="477" t="s">
        <v>11</v>
      </c>
      <c r="U23" s="467"/>
      <c r="V23" s="467"/>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69" t="s">
        <v>11</v>
      </c>
      <c r="AR23" s="464"/>
      <c r="AS23" s="464"/>
      <c r="AT23" s="464"/>
      <c r="AU23" s="464"/>
      <c r="AV23" s="472"/>
    </row>
    <row r="24" spans="1:49" s="18" customFormat="1" ht="96.75" customHeight="1" x14ac:dyDescent="0.25">
      <c r="A24" s="455"/>
      <c r="B24" s="459"/>
      <c r="C24" s="457"/>
      <c r="D24" s="457"/>
      <c r="E24" s="474"/>
      <c r="F24" s="476"/>
      <c r="G24" s="476"/>
      <c r="H24" s="476"/>
      <c r="I24" s="480"/>
      <c r="J24" s="480"/>
      <c r="K24" s="480"/>
      <c r="L24" s="476"/>
      <c r="M24" s="457"/>
      <c r="N24" s="457"/>
      <c r="O24" s="457"/>
      <c r="P24" s="465"/>
      <c r="Q24" s="465"/>
      <c r="R24" s="465"/>
      <c r="S24" s="478"/>
      <c r="T24" s="478"/>
      <c r="U24" s="468"/>
      <c r="V24" s="468"/>
      <c r="W24" s="465"/>
      <c r="X24" s="465"/>
      <c r="Y24" s="465"/>
      <c r="Z24" s="465"/>
      <c r="AA24" s="465"/>
      <c r="AB24" s="465"/>
      <c r="AC24" s="465"/>
      <c r="AD24" s="465"/>
      <c r="AE24" s="465"/>
      <c r="AF24" s="56" t="s">
        <v>13</v>
      </c>
      <c r="AG24" s="56" t="s">
        <v>12</v>
      </c>
      <c r="AH24" s="57" t="s">
        <v>2</v>
      </c>
      <c r="AI24" s="57" t="s">
        <v>11</v>
      </c>
      <c r="AJ24" s="457"/>
      <c r="AK24" s="457"/>
      <c r="AL24" s="457"/>
      <c r="AM24" s="457"/>
      <c r="AN24" s="457"/>
      <c r="AO24" s="457"/>
      <c r="AP24" s="457"/>
      <c r="AQ24" s="470"/>
      <c r="AR24" s="465"/>
      <c r="AS24" s="465"/>
      <c r="AT24" s="465"/>
      <c r="AU24" s="465"/>
      <c r="AV24" s="473"/>
      <c r="AW24" s="18">
        <f>AW26+AW29</f>
        <v>30.774999999999999</v>
      </c>
    </row>
    <row r="25" spans="1:49" s="17" customFormat="1" ht="11.25" x14ac:dyDescent="0.2">
      <c r="A25" s="60">
        <v>1</v>
      </c>
      <c r="B25" s="60">
        <v>2</v>
      </c>
      <c r="C25" s="60">
        <v>4</v>
      </c>
      <c r="D25" s="60">
        <v>5</v>
      </c>
      <c r="E25" s="60">
        <v>6</v>
      </c>
      <c r="F25" s="60">
        <f t="shared" ref="F25:AV25" si="0">E25+1</f>
        <v>7</v>
      </c>
      <c r="G25" s="60">
        <f t="shared" si="0"/>
        <v>8</v>
      </c>
      <c r="H25" s="60">
        <f t="shared" si="0"/>
        <v>9</v>
      </c>
      <c r="I25" s="60">
        <f t="shared" si="0"/>
        <v>10</v>
      </c>
      <c r="J25" s="60">
        <f t="shared" si="0"/>
        <v>11</v>
      </c>
      <c r="K25" s="60">
        <f t="shared" si="0"/>
        <v>12</v>
      </c>
      <c r="L25" s="60">
        <f t="shared" si="0"/>
        <v>13</v>
      </c>
      <c r="M25" s="60">
        <f t="shared" si="0"/>
        <v>14</v>
      </c>
      <c r="N25" s="60">
        <f t="shared" si="0"/>
        <v>15</v>
      </c>
      <c r="O25" s="60">
        <f t="shared" si="0"/>
        <v>16</v>
      </c>
      <c r="P25" s="60">
        <f t="shared" si="0"/>
        <v>17</v>
      </c>
      <c r="Q25" s="60">
        <f t="shared" si="0"/>
        <v>18</v>
      </c>
      <c r="R25" s="60">
        <f t="shared" si="0"/>
        <v>19</v>
      </c>
      <c r="S25" s="60">
        <f t="shared" si="0"/>
        <v>20</v>
      </c>
      <c r="T25" s="60">
        <f t="shared" si="0"/>
        <v>21</v>
      </c>
      <c r="U25" s="60">
        <f t="shared" si="0"/>
        <v>22</v>
      </c>
      <c r="V25" s="60">
        <f t="shared" si="0"/>
        <v>23</v>
      </c>
      <c r="W25" s="60">
        <f t="shared" si="0"/>
        <v>24</v>
      </c>
      <c r="X25" s="60">
        <f t="shared" si="0"/>
        <v>25</v>
      </c>
      <c r="Y25" s="60">
        <f t="shared" si="0"/>
        <v>26</v>
      </c>
      <c r="Z25" s="60">
        <f t="shared" si="0"/>
        <v>27</v>
      </c>
      <c r="AA25" s="60">
        <f t="shared" si="0"/>
        <v>28</v>
      </c>
      <c r="AB25" s="60">
        <f t="shared" si="0"/>
        <v>29</v>
      </c>
      <c r="AC25" s="60">
        <f t="shared" si="0"/>
        <v>30</v>
      </c>
      <c r="AD25" s="60">
        <f t="shared" si="0"/>
        <v>31</v>
      </c>
      <c r="AE25" s="60">
        <f t="shared" si="0"/>
        <v>32</v>
      </c>
      <c r="AF25" s="60">
        <f t="shared" si="0"/>
        <v>33</v>
      </c>
      <c r="AG25" s="60">
        <f t="shared" si="0"/>
        <v>34</v>
      </c>
      <c r="AH25" s="60">
        <f t="shared" si="0"/>
        <v>35</v>
      </c>
      <c r="AI25" s="60">
        <f t="shared" si="0"/>
        <v>36</v>
      </c>
      <c r="AJ25" s="60">
        <f t="shared" si="0"/>
        <v>37</v>
      </c>
      <c r="AK25" s="60">
        <f t="shared" si="0"/>
        <v>38</v>
      </c>
      <c r="AL25" s="60">
        <f t="shared" si="0"/>
        <v>39</v>
      </c>
      <c r="AM25" s="60">
        <f t="shared" si="0"/>
        <v>40</v>
      </c>
      <c r="AN25" s="60">
        <f t="shared" si="0"/>
        <v>41</v>
      </c>
      <c r="AO25" s="60">
        <f t="shared" si="0"/>
        <v>42</v>
      </c>
      <c r="AP25" s="60">
        <f t="shared" si="0"/>
        <v>43</v>
      </c>
      <c r="AQ25" s="60">
        <f t="shared" si="0"/>
        <v>44</v>
      </c>
      <c r="AR25" s="60">
        <f t="shared" si="0"/>
        <v>45</v>
      </c>
      <c r="AS25" s="60">
        <f t="shared" si="0"/>
        <v>46</v>
      </c>
      <c r="AT25" s="60">
        <f t="shared" si="0"/>
        <v>47</v>
      </c>
      <c r="AU25" s="60">
        <f t="shared" si="0"/>
        <v>48</v>
      </c>
      <c r="AV25" s="60">
        <f t="shared" si="0"/>
        <v>49</v>
      </c>
    </row>
    <row r="26" spans="1:49" s="58" customFormat="1" ht="60" x14ac:dyDescent="0.25">
      <c r="A26" s="242" t="s">
        <v>516</v>
      </c>
      <c r="B26" s="243" t="s">
        <v>517</v>
      </c>
      <c r="C26" s="243" t="s">
        <v>518</v>
      </c>
      <c r="D26" s="244" t="s">
        <v>519</v>
      </c>
      <c r="E26" s="244">
        <v>1</v>
      </c>
      <c r="F26" s="244" t="s">
        <v>417</v>
      </c>
      <c r="G26" s="244" t="s">
        <v>417</v>
      </c>
      <c r="H26" s="244" t="s">
        <v>417</v>
      </c>
      <c r="I26" s="244" t="s">
        <v>417</v>
      </c>
      <c r="J26" s="244" t="s">
        <v>417</v>
      </c>
      <c r="K26" s="244" t="s">
        <v>417</v>
      </c>
      <c r="L26" s="244" t="s">
        <v>417</v>
      </c>
      <c r="M26" s="243" t="s">
        <v>520</v>
      </c>
      <c r="N26" s="245" t="s">
        <v>521</v>
      </c>
      <c r="O26" s="243" t="s">
        <v>517</v>
      </c>
      <c r="P26" s="246">
        <v>24751</v>
      </c>
      <c r="Q26" s="243" t="s">
        <v>522</v>
      </c>
      <c r="R26" s="246">
        <v>24751</v>
      </c>
      <c r="S26" s="243" t="s">
        <v>523</v>
      </c>
      <c r="T26" s="243" t="s">
        <v>524</v>
      </c>
      <c r="U26" s="243">
        <v>3</v>
      </c>
      <c r="V26" s="243">
        <v>3</v>
      </c>
      <c r="W26" s="243" t="s">
        <v>525</v>
      </c>
      <c r="X26" s="247">
        <v>24511</v>
      </c>
      <c r="Y26" s="243"/>
      <c r="Z26" s="243">
        <v>1</v>
      </c>
      <c r="AA26" s="246">
        <v>24463</v>
      </c>
      <c r="AB26" s="246">
        <v>24463</v>
      </c>
      <c r="AC26" s="243" t="s">
        <v>525</v>
      </c>
      <c r="AD26" s="246">
        <v>29356</v>
      </c>
      <c r="AE26" s="246">
        <v>0</v>
      </c>
      <c r="AF26" s="248" t="s">
        <v>526</v>
      </c>
      <c r="AG26" s="243" t="s">
        <v>527</v>
      </c>
      <c r="AH26" s="243" t="s">
        <v>528</v>
      </c>
      <c r="AI26" s="243" t="s">
        <v>528</v>
      </c>
      <c r="AJ26" s="243" t="s">
        <v>529</v>
      </c>
      <c r="AK26" s="243" t="s">
        <v>530</v>
      </c>
      <c r="AL26" s="244" t="s">
        <v>417</v>
      </c>
      <c r="AM26" s="244" t="s">
        <v>417</v>
      </c>
      <c r="AN26" s="244" t="s">
        <v>417</v>
      </c>
      <c r="AO26" s="244" t="s">
        <v>417</v>
      </c>
      <c r="AP26" s="243" t="s">
        <v>532</v>
      </c>
      <c r="AQ26" s="243" t="s">
        <v>533</v>
      </c>
      <c r="AR26" s="243" t="s">
        <v>532</v>
      </c>
      <c r="AS26" s="243" t="s">
        <v>532</v>
      </c>
      <c r="AT26" s="243" t="s">
        <v>534</v>
      </c>
      <c r="AU26" s="244" t="s">
        <v>417</v>
      </c>
      <c r="AV26" s="243" t="s">
        <v>535</v>
      </c>
      <c r="AW26" s="58">
        <v>0.151</v>
      </c>
    </row>
    <row r="27" spans="1:49" x14ac:dyDescent="0.25">
      <c r="A27" s="242" t="s">
        <v>531</v>
      </c>
      <c r="B27" s="243"/>
      <c r="C27" s="243"/>
      <c r="D27" s="249"/>
      <c r="E27" s="249"/>
      <c r="F27" s="249"/>
      <c r="G27" s="249"/>
      <c r="H27" s="249"/>
      <c r="I27" s="249"/>
      <c r="J27" s="249"/>
      <c r="K27" s="249"/>
      <c r="L27" s="249"/>
      <c r="M27" s="243" t="s">
        <v>531</v>
      </c>
      <c r="N27" s="245"/>
      <c r="O27" s="243"/>
      <c r="P27" s="246"/>
      <c r="Q27" s="243"/>
      <c r="R27" s="246"/>
      <c r="S27" s="243"/>
      <c r="T27" s="243"/>
      <c r="U27" s="243"/>
      <c r="V27" s="243"/>
      <c r="W27" s="243" t="s">
        <v>536</v>
      </c>
      <c r="X27" s="247">
        <v>0</v>
      </c>
      <c r="Y27" s="243" t="s">
        <v>536</v>
      </c>
      <c r="Z27" s="243"/>
      <c r="AA27" s="246"/>
      <c r="AB27" s="246"/>
      <c r="AC27" s="243"/>
      <c r="AD27" s="246"/>
      <c r="AE27" s="246"/>
      <c r="AF27" s="248" t="s">
        <v>531</v>
      </c>
      <c r="AG27" s="243"/>
      <c r="AH27" s="243"/>
      <c r="AI27" s="243"/>
      <c r="AJ27" s="243"/>
      <c r="AK27" s="243"/>
      <c r="AL27" s="243"/>
      <c r="AM27" s="243"/>
      <c r="AN27" s="243"/>
      <c r="AO27" s="248" t="s">
        <v>531</v>
      </c>
      <c r="AP27" s="243"/>
      <c r="AQ27" s="243"/>
      <c r="AR27" s="243"/>
      <c r="AS27" s="243"/>
      <c r="AT27" s="243"/>
      <c r="AU27" s="243"/>
      <c r="AV27" s="243"/>
    </row>
    <row r="28" spans="1:49" x14ac:dyDescent="0.25">
      <c r="A28" s="242" t="s">
        <v>531</v>
      </c>
      <c r="B28" s="243"/>
      <c r="C28" s="243"/>
      <c r="D28" s="249"/>
      <c r="E28" s="249"/>
      <c r="F28" s="249"/>
      <c r="G28" s="249"/>
      <c r="H28" s="249"/>
      <c r="I28" s="249"/>
      <c r="J28" s="249"/>
      <c r="K28" s="249"/>
      <c r="L28" s="249"/>
      <c r="M28" s="243" t="s">
        <v>531</v>
      </c>
      <c r="N28" s="245"/>
      <c r="O28" s="243"/>
      <c r="P28" s="246"/>
      <c r="Q28" s="243"/>
      <c r="R28" s="246"/>
      <c r="S28" s="243"/>
      <c r="T28" s="243"/>
      <c r="U28" s="243"/>
      <c r="V28" s="243"/>
      <c r="W28" s="243" t="s">
        <v>537</v>
      </c>
      <c r="X28" s="247">
        <v>24569</v>
      </c>
      <c r="Y28" s="243"/>
      <c r="Z28" s="243"/>
      <c r="AA28" s="246">
        <v>24489</v>
      </c>
      <c r="AB28" s="246"/>
      <c r="AC28" s="243"/>
      <c r="AD28" s="246"/>
      <c r="AE28" s="246"/>
      <c r="AF28" s="248" t="s">
        <v>531</v>
      </c>
      <c r="AG28" s="243"/>
      <c r="AH28" s="243"/>
      <c r="AI28" s="243"/>
      <c r="AJ28" s="243"/>
      <c r="AK28" s="243"/>
      <c r="AL28" s="243"/>
      <c r="AM28" s="243"/>
      <c r="AN28" s="243"/>
      <c r="AO28" s="248" t="s">
        <v>531</v>
      </c>
      <c r="AP28" s="243"/>
      <c r="AQ28" s="243"/>
      <c r="AR28" s="243"/>
      <c r="AS28" s="243"/>
      <c r="AT28" s="243"/>
      <c r="AU28" s="243"/>
      <c r="AV28" s="243"/>
    </row>
    <row r="29" spans="1:49" ht="229.5" x14ac:dyDescent="0.25">
      <c r="A29" s="267">
        <v>2023.0471</v>
      </c>
      <c r="B29" s="268" t="s">
        <v>565</v>
      </c>
      <c r="C29" s="268" t="s">
        <v>518</v>
      </c>
      <c r="D29" s="269" t="s">
        <v>566</v>
      </c>
      <c r="E29" s="270" t="s">
        <v>417</v>
      </c>
      <c r="F29" s="270" t="s">
        <v>417</v>
      </c>
      <c r="G29" s="270" t="s">
        <v>417</v>
      </c>
      <c r="H29" s="270" t="s">
        <v>417</v>
      </c>
      <c r="I29" s="270" t="s">
        <v>417</v>
      </c>
      <c r="J29" s="270" t="s">
        <v>417</v>
      </c>
      <c r="K29" s="270" t="s">
        <v>417</v>
      </c>
      <c r="L29" s="270" t="s">
        <v>417</v>
      </c>
      <c r="M29" s="268" t="s">
        <v>520</v>
      </c>
      <c r="N29" s="271" t="s">
        <v>567</v>
      </c>
      <c r="O29" s="268" t="s">
        <v>421</v>
      </c>
      <c r="P29" s="272">
        <v>133690</v>
      </c>
      <c r="Q29" s="268" t="s">
        <v>522</v>
      </c>
      <c r="R29" s="272">
        <v>133690</v>
      </c>
      <c r="S29" s="268" t="s">
        <v>523</v>
      </c>
      <c r="T29" s="268" t="s">
        <v>568</v>
      </c>
      <c r="U29" s="268">
        <v>2</v>
      </c>
      <c r="V29" s="268">
        <v>2</v>
      </c>
      <c r="W29" s="268" t="s">
        <v>536</v>
      </c>
      <c r="X29" s="273">
        <v>133683</v>
      </c>
      <c r="Y29" s="268"/>
      <c r="Z29" s="268">
        <v>1</v>
      </c>
      <c r="AA29" s="273">
        <v>133683</v>
      </c>
      <c r="AB29" s="273">
        <v>133683</v>
      </c>
      <c r="AC29" s="268" t="s">
        <v>536</v>
      </c>
      <c r="AD29" s="272">
        <v>160419</v>
      </c>
      <c r="AE29" s="272">
        <v>160419</v>
      </c>
      <c r="AF29" s="269" t="s">
        <v>569</v>
      </c>
      <c r="AG29" s="268" t="s">
        <v>570</v>
      </c>
      <c r="AH29" s="268" t="s">
        <v>571</v>
      </c>
      <c r="AI29" s="268" t="s">
        <v>572</v>
      </c>
      <c r="AJ29" s="268" t="s">
        <v>573</v>
      </c>
      <c r="AK29" s="268" t="s">
        <v>574</v>
      </c>
      <c r="AL29" s="268" t="s">
        <v>575</v>
      </c>
      <c r="AM29" s="268" t="s">
        <v>576</v>
      </c>
      <c r="AN29" s="268" t="s">
        <v>574</v>
      </c>
      <c r="AO29" s="269" t="s">
        <v>577</v>
      </c>
      <c r="AP29" s="268" t="s">
        <v>578</v>
      </c>
      <c r="AQ29" s="268" t="s">
        <v>579</v>
      </c>
      <c r="AR29" s="268" t="s">
        <v>578</v>
      </c>
      <c r="AS29" s="268" t="s">
        <v>580</v>
      </c>
      <c r="AT29" s="268" t="s">
        <v>581</v>
      </c>
      <c r="AU29" s="274"/>
      <c r="AV29" s="268" t="s">
        <v>582</v>
      </c>
      <c r="AW29" s="16">
        <v>30.623999999999999</v>
      </c>
    </row>
    <row r="30" spans="1:49" x14ac:dyDescent="0.25">
      <c r="A30" s="274"/>
      <c r="B30" s="274"/>
      <c r="C30" s="274"/>
      <c r="D30" s="274"/>
      <c r="E30" s="274"/>
      <c r="F30" s="274"/>
      <c r="G30" s="274"/>
      <c r="H30" s="274"/>
      <c r="I30" s="274"/>
      <c r="J30" s="274"/>
      <c r="K30" s="274"/>
      <c r="L30" s="274"/>
      <c r="M30" s="274"/>
      <c r="N30" s="274"/>
      <c r="O30" s="274"/>
      <c r="P30" s="274"/>
      <c r="Q30" s="274"/>
      <c r="R30" s="274"/>
      <c r="S30" s="274"/>
      <c r="T30" s="274"/>
      <c r="U30" s="274"/>
      <c r="V30" s="274"/>
      <c r="W30" s="268" t="s">
        <v>583</v>
      </c>
      <c r="X30" s="273">
        <v>133690</v>
      </c>
      <c r="Y30" s="268" t="s">
        <v>583</v>
      </c>
      <c r="Z30" s="274"/>
      <c r="AA30" s="274"/>
      <c r="AB30" s="274"/>
      <c r="AC30" s="274"/>
      <c r="AD30" s="274"/>
      <c r="AE30" s="274"/>
      <c r="AF30" s="274"/>
      <c r="AG30" s="274"/>
      <c r="AH30" s="274"/>
      <c r="AI30" s="274"/>
      <c r="AJ30" s="274"/>
      <c r="AK30" s="274"/>
      <c r="AL30" s="274"/>
      <c r="AM30" s="274"/>
      <c r="AN30" s="274"/>
      <c r="AO30" s="274"/>
      <c r="AP30" s="274"/>
      <c r="AQ30" s="274"/>
      <c r="AR30" s="274"/>
      <c r="AS30" s="274"/>
      <c r="AT30" s="274"/>
      <c r="AU30" s="274"/>
      <c r="AV30"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5"/>
  <sheetViews>
    <sheetView topLeftCell="A10" zoomScale="90" zoomScaleNormal="90" zoomScaleSheetLayoutView="85"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476</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8.75" x14ac:dyDescent="0.3">
      <c r="A6" s="53"/>
      <c r="B6" s="53"/>
      <c r="C6" s="53"/>
      <c r="D6" s="53"/>
      <c r="E6" s="53"/>
      <c r="F6" s="53"/>
      <c r="G6" s="53"/>
      <c r="H6" s="53"/>
    </row>
    <row r="7" spans="1:8" ht="18.75" x14ac:dyDescent="0.25">
      <c r="A7" s="344" t="s">
        <v>9</v>
      </c>
      <c r="B7" s="344"/>
      <c r="C7" s="52"/>
      <c r="D7" s="52"/>
      <c r="E7" s="52"/>
      <c r="F7" s="52"/>
      <c r="G7" s="52"/>
      <c r="H7" s="52"/>
    </row>
    <row r="8" spans="1:8" ht="18.75" x14ac:dyDescent="0.25">
      <c r="A8" s="52"/>
      <c r="B8" s="52"/>
      <c r="C8" s="52"/>
      <c r="D8" s="52"/>
      <c r="E8" s="52"/>
      <c r="F8" s="52"/>
      <c r="G8" s="52"/>
      <c r="H8" s="52"/>
    </row>
    <row r="9" spans="1:8" x14ac:dyDescent="0.25">
      <c r="A9" s="345" t="s">
        <v>421</v>
      </c>
      <c r="B9" s="345"/>
      <c r="C9" s="50"/>
      <c r="D9" s="50"/>
      <c r="E9" s="50"/>
      <c r="F9" s="50"/>
      <c r="G9" s="50"/>
      <c r="H9" s="50"/>
    </row>
    <row r="10" spans="1:8" x14ac:dyDescent="0.25">
      <c r="A10" s="346" t="s">
        <v>8</v>
      </c>
      <c r="B10" s="346"/>
      <c r="C10" s="51"/>
      <c r="D10" s="51"/>
      <c r="E10" s="51"/>
      <c r="F10" s="51"/>
      <c r="G10" s="51"/>
      <c r="H10" s="51"/>
    </row>
    <row r="11" spans="1:8" ht="18.75" x14ac:dyDescent="0.25">
      <c r="A11" s="52"/>
      <c r="B11" s="52"/>
      <c r="C11" s="52"/>
      <c r="D11" s="52"/>
      <c r="E11" s="52"/>
      <c r="F11" s="52"/>
      <c r="G11" s="52"/>
      <c r="H11" s="52"/>
    </row>
    <row r="12" spans="1:8" ht="30.75" customHeight="1" x14ac:dyDescent="0.25">
      <c r="A12" s="345" t="str">
        <f>'1. паспорт местоположение'!A12:C12</f>
        <v>L_PK3600.07.01</v>
      </c>
      <c r="B12" s="345"/>
      <c r="C12" s="50"/>
      <c r="D12" s="50"/>
      <c r="E12" s="50"/>
      <c r="F12" s="50"/>
      <c r="G12" s="50"/>
      <c r="H12" s="50"/>
    </row>
    <row r="13" spans="1:8" x14ac:dyDescent="0.25">
      <c r="A13" s="346" t="s">
        <v>7</v>
      </c>
      <c r="B13" s="346"/>
      <c r="C13" s="51"/>
      <c r="D13" s="51"/>
      <c r="E13" s="51"/>
      <c r="F13" s="51"/>
      <c r="G13" s="51"/>
      <c r="H13" s="51"/>
    </row>
    <row r="14" spans="1:8" ht="18.75" x14ac:dyDescent="0.25">
      <c r="A14" s="10"/>
      <c r="B14" s="10"/>
      <c r="C14" s="10"/>
      <c r="D14" s="10"/>
      <c r="E14" s="10"/>
      <c r="F14" s="10"/>
      <c r="G14" s="10"/>
      <c r="H14" s="10"/>
    </row>
    <row r="15" spans="1:8" ht="40.5" customHeight="1" x14ac:dyDescent="0.25">
      <c r="A15" s="43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39"/>
      <c r="C15" s="50"/>
      <c r="D15" s="50"/>
      <c r="E15" s="50"/>
      <c r="F15" s="50"/>
      <c r="G15" s="50"/>
      <c r="H15" s="50"/>
    </row>
    <row r="16" spans="1:8" x14ac:dyDescent="0.25">
      <c r="A16" s="346" t="s">
        <v>6</v>
      </c>
      <c r="B16" s="346"/>
      <c r="C16" s="51"/>
      <c r="D16" s="51"/>
      <c r="E16" s="51"/>
      <c r="F16" s="51"/>
      <c r="G16" s="51"/>
      <c r="H16" s="51"/>
    </row>
    <row r="17" spans="1:2" x14ac:dyDescent="0.25">
      <c r="B17" s="40"/>
    </row>
    <row r="18" spans="1:2" ht="33.75" customHeight="1" x14ac:dyDescent="0.25">
      <c r="A18" s="485" t="s">
        <v>395</v>
      </c>
      <c r="B18" s="486"/>
    </row>
    <row r="19" spans="1:2" x14ac:dyDescent="0.25">
      <c r="B19" s="27"/>
    </row>
    <row r="20" spans="1:2" ht="16.5" thickBot="1" x14ac:dyDescent="0.3">
      <c r="B20" s="41"/>
    </row>
    <row r="21" spans="1:2" ht="75.75" customHeight="1" thickBot="1" x14ac:dyDescent="0.3">
      <c r="A21" s="42" t="s">
        <v>285</v>
      </c>
      <c r="B21" s="179" t="str">
        <f>A15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row>
    <row r="22" spans="1:2" ht="16.5" thickBot="1" x14ac:dyDescent="0.3">
      <c r="A22" s="42" t="s">
        <v>286</v>
      </c>
      <c r="B22" s="43" t="str">
        <f>'1. паспорт местоположение'!C27</f>
        <v>районы Тюменской области</v>
      </c>
    </row>
    <row r="23" spans="1:2" ht="16.5" thickBot="1" x14ac:dyDescent="0.3">
      <c r="A23" s="42" t="s">
        <v>268</v>
      </c>
      <c r="B23" s="44" t="s">
        <v>479</v>
      </c>
    </row>
    <row r="24" spans="1:2" ht="16.5" thickBot="1" x14ac:dyDescent="0.3">
      <c r="A24" s="42" t="s">
        <v>287</v>
      </c>
      <c r="B24" s="97" t="s">
        <v>417</v>
      </c>
    </row>
    <row r="25" spans="1:2" ht="16.5" thickBot="1" x14ac:dyDescent="0.3">
      <c r="A25" s="45" t="s">
        <v>288</v>
      </c>
      <c r="B25" s="43">
        <v>2026</v>
      </c>
    </row>
    <row r="26" spans="1:2" ht="16.5" thickBot="1" x14ac:dyDescent="0.3">
      <c r="A26" s="46" t="s">
        <v>289</v>
      </c>
      <c r="B26" s="47" t="s">
        <v>558</v>
      </c>
    </row>
    <row r="27" spans="1:2" ht="16.5" thickBot="1" x14ac:dyDescent="0.3">
      <c r="A27" s="49" t="s">
        <v>415</v>
      </c>
      <c r="B27" s="169">
        <v>12.71616</v>
      </c>
    </row>
    <row r="28" spans="1:2" ht="16.5" thickBot="1" x14ac:dyDescent="0.3">
      <c r="A28" s="48" t="s">
        <v>290</v>
      </c>
      <c r="B28" s="48" t="s">
        <v>480</v>
      </c>
    </row>
    <row r="29" spans="1:2" ht="28.5" x14ac:dyDescent="0.25">
      <c r="A29" s="250" t="s">
        <v>291</v>
      </c>
      <c r="B29" s="251">
        <f>B30</f>
        <v>30.774999999999999</v>
      </c>
    </row>
    <row r="30" spans="1:2" ht="28.5" x14ac:dyDescent="0.25">
      <c r="A30" s="252" t="s">
        <v>292</v>
      </c>
      <c r="B30" s="253">
        <f>B37</f>
        <v>30.774999999999999</v>
      </c>
    </row>
    <row r="31" spans="1:2" x14ac:dyDescent="0.25">
      <c r="A31" s="254" t="s">
        <v>293</v>
      </c>
      <c r="B31" s="255"/>
    </row>
    <row r="32" spans="1:2" ht="29.25" thickBot="1" x14ac:dyDescent="0.3">
      <c r="A32" s="256" t="s">
        <v>538</v>
      </c>
      <c r="B32" s="257">
        <v>0</v>
      </c>
    </row>
    <row r="33" spans="1:2" x14ac:dyDescent="0.25">
      <c r="A33" s="258" t="s">
        <v>539</v>
      </c>
      <c r="B33" s="259" t="s">
        <v>414</v>
      </c>
    </row>
    <row r="34" spans="1:2" x14ac:dyDescent="0.25">
      <c r="A34" s="258" t="s">
        <v>294</v>
      </c>
      <c r="B34" s="259" t="s">
        <v>414</v>
      </c>
    </row>
    <row r="35" spans="1:2" x14ac:dyDescent="0.25">
      <c r="A35" s="258" t="s">
        <v>295</v>
      </c>
      <c r="B35" s="259" t="s">
        <v>414</v>
      </c>
    </row>
    <row r="36" spans="1:2" x14ac:dyDescent="0.25">
      <c r="A36" s="258" t="s">
        <v>296</v>
      </c>
      <c r="B36" s="259" t="s">
        <v>414</v>
      </c>
    </row>
    <row r="37" spans="1:2" ht="29.25" thickBot="1" x14ac:dyDescent="0.3">
      <c r="A37" s="256" t="s">
        <v>540</v>
      </c>
      <c r="B37" s="253">
        <f>B41+B45</f>
        <v>30.774999999999999</v>
      </c>
    </row>
    <row r="38" spans="1:2" x14ac:dyDescent="0.25">
      <c r="A38" s="258" t="s">
        <v>294</v>
      </c>
      <c r="B38" s="259"/>
    </row>
    <row r="39" spans="1:2" x14ac:dyDescent="0.25">
      <c r="A39" s="258" t="s">
        <v>295</v>
      </c>
      <c r="B39" s="260">
        <f>B60</f>
        <v>10.65832</v>
      </c>
    </row>
    <row r="40" spans="1:2" x14ac:dyDescent="0.25">
      <c r="A40" s="258" t="s">
        <v>296</v>
      </c>
      <c r="B40" s="260">
        <f>B62</f>
        <v>8.8820999999999994</v>
      </c>
    </row>
    <row r="41" spans="1:2" ht="30" x14ac:dyDescent="0.25">
      <c r="A41" s="261" t="s">
        <v>541</v>
      </c>
      <c r="B41" s="253">
        <v>0.151</v>
      </c>
    </row>
    <row r="42" spans="1:2" x14ac:dyDescent="0.25">
      <c r="A42" s="258" t="s">
        <v>294</v>
      </c>
      <c r="B42" s="259">
        <v>0.26</v>
      </c>
    </row>
    <row r="43" spans="1:2" x14ac:dyDescent="0.25">
      <c r="A43" s="258" t="s">
        <v>295</v>
      </c>
      <c r="B43" s="260">
        <v>0.151</v>
      </c>
    </row>
    <row r="44" spans="1:2" x14ac:dyDescent="0.25">
      <c r="A44" s="258" t="s">
        <v>296</v>
      </c>
      <c r="B44" s="260">
        <v>0.126</v>
      </c>
    </row>
    <row r="45" spans="1:2" ht="30" x14ac:dyDescent="0.25">
      <c r="A45" s="261" t="s">
        <v>562</v>
      </c>
      <c r="B45" s="253">
        <v>30.623999999999999</v>
      </c>
    </row>
    <row r="46" spans="1:2" x14ac:dyDescent="0.25">
      <c r="A46" s="258" t="s">
        <v>294</v>
      </c>
      <c r="B46" s="259"/>
    </row>
    <row r="47" spans="1:2" x14ac:dyDescent="0.25">
      <c r="A47" s="258" t="s">
        <v>295</v>
      </c>
      <c r="B47" s="260">
        <v>10.50732</v>
      </c>
    </row>
    <row r="48" spans="1:2" x14ac:dyDescent="0.25">
      <c r="A48" s="258" t="s">
        <v>296</v>
      </c>
      <c r="B48" s="260">
        <v>8.7561</v>
      </c>
    </row>
    <row r="49" spans="1:2" ht="29.25" thickBot="1" x14ac:dyDescent="0.3">
      <c r="A49" s="256" t="s">
        <v>542</v>
      </c>
      <c r="B49" s="257">
        <v>0</v>
      </c>
    </row>
    <row r="50" spans="1:2" x14ac:dyDescent="0.25">
      <c r="A50" s="258" t="s">
        <v>539</v>
      </c>
      <c r="B50" s="259" t="s">
        <v>414</v>
      </c>
    </row>
    <row r="51" spans="1:2" x14ac:dyDescent="0.25">
      <c r="A51" s="258" t="s">
        <v>294</v>
      </c>
      <c r="B51" s="259" t="s">
        <v>414</v>
      </c>
    </row>
    <row r="52" spans="1:2" x14ac:dyDescent="0.25">
      <c r="A52" s="258" t="s">
        <v>295</v>
      </c>
      <c r="B52" s="259" t="s">
        <v>414</v>
      </c>
    </row>
    <row r="53" spans="1:2" x14ac:dyDescent="0.25">
      <c r="A53" s="258" t="s">
        <v>296</v>
      </c>
      <c r="B53" s="259" t="s">
        <v>414</v>
      </c>
    </row>
    <row r="54" spans="1:2" ht="29.25" thickBot="1" x14ac:dyDescent="0.3">
      <c r="A54" s="256" t="s">
        <v>297</v>
      </c>
      <c r="B54" s="262" t="s">
        <v>414</v>
      </c>
    </row>
    <row r="55" spans="1:2" x14ac:dyDescent="0.25">
      <c r="A55" s="258" t="s">
        <v>293</v>
      </c>
      <c r="B55" s="259" t="s">
        <v>414</v>
      </c>
    </row>
    <row r="56" spans="1:2" x14ac:dyDescent="0.25">
      <c r="A56" s="258" t="s">
        <v>543</v>
      </c>
      <c r="B56" s="259" t="s">
        <v>414</v>
      </c>
    </row>
    <row r="57" spans="1:2" x14ac:dyDescent="0.25">
      <c r="A57" s="258" t="s">
        <v>544</v>
      </c>
      <c r="B57" s="259" t="s">
        <v>414</v>
      </c>
    </row>
    <row r="58" spans="1:2" x14ac:dyDescent="0.25">
      <c r="A58" s="258" t="s">
        <v>545</v>
      </c>
      <c r="B58" s="259" t="s">
        <v>414</v>
      </c>
    </row>
    <row r="59" spans="1:2" ht="16.5" thickBot="1" x14ac:dyDescent="0.3">
      <c r="A59" s="256" t="s">
        <v>298</v>
      </c>
      <c r="B59" s="262"/>
    </row>
    <row r="60" spans="1:2" ht="16.5" thickBot="1" x14ac:dyDescent="0.3">
      <c r="A60" s="256" t="s">
        <v>299</v>
      </c>
      <c r="B60" s="260">
        <f>B43+B47</f>
        <v>10.65832</v>
      </c>
    </row>
    <row r="61" spans="1:2" ht="16.5" thickBot="1" x14ac:dyDescent="0.3">
      <c r="A61" s="256" t="s">
        <v>300</v>
      </c>
      <c r="B61" s="262"/>
    </row>
    <row r="62" spans="1:2" ht="16.5" thickBot="1" x14ac:dyDescent="0.3">
      <c r="A62" s="256" t="s">
        <v>301</v>
      </c>
      <c r="B62" s="260">
        <f>B44+B48</f>
        <v>8.8820999999999994</v>
      </c>
    </row>
    <row r="63" spans="1:2" ht="16.5" thickBot="1" x14ac:dyDescent="0.3">
      <c r="A63" s="256" t="s">
        <v>302</v>
      </c>
      <c r="B63" s="262" t="s">
        <v>414</v>
      </c>
    </row>
    <row r="64" spans="1:2" x14ac:dyDescent="0.25">
      <c r="A64" s="258" t="s">
        <v>303</v>
      </c>
      <c r="B64" s="259" t="s">
        <v>546</v>
      </c>
    </row>
    <row r="65" spans="1:2" x14ac:dyDescent="0.25">
      <c r="A65" s="258" t="s">
        <v>304</v>
      </c>
      <c r="B65" s="259" t="s">
        <v>414</v>
      </c>
    </row>
    <row r="66" spans="1:2" x14ac:dyDescent="0.25">
      <c r="A66" s="258" t="s">
        <v>305</v>
      </c>
      <c r="B66" s="259" t="s">
        <v>414</v>
      </c>
    </row>
    <row r="67" spans="1:2" ht="35.25" customHeight="1" x14ac:dyDescent="0.25">
      <c r="A67" s="258" t="s">
        <v>306</v>
      </c>
      <c r="B67" s="259"/>
    </row>
    <row r="68" spans="1:2" ht="39" customHeight="1" x14ac:dyDescent="0.25">
      <c r="A68" s="258" t="s">
        <v>307</v>
      </c>
      <c r="B68" s="259" t="s">
        <v>563</v>
      </c>
    </row>
    <row r="69" spans="1:2" ht="29.25" thickBot="1" x14ac:dyDescent="0.3">
      <c r="A69" s="256" t="s">
        <v>308</v>
      </c>
      <c r="B69" s="262" t="s">
        <v>414</v>
      </c>
    </row>
    <row r="70" spans="1:2" ht="29.25" thickBot="1" x14ac:dyDescent="0.3">
      <c r="A70" s="256" t="s">
        <v>309</v>
      </c>
      <c r="B70" s="262" t="s">
        <v>413</v>
      </c>
    </row>
    <row r="71" spans="1:2" x14ac:dyDescent="0.25">
      <c r="A71" s="258" t="s">
        <v>293</v>
      </c>
      <c r="B71" s="259" t="s">
        <v>414</v>
      </c>
    </row>
    <row r="72" spans="1:2" x14ac:dyDescent="0.25">
      <c r="A72" s="258" t="s">
        <v>547</v>
      </c>
      <c r="B72" s="259" t="s">
        <v>414</v>
      </c>
    </row>
    <row r="73" spans="1:2" ht="28.5" customHeight="1" x14ac:dyDescent="0.25">
      <c r="A73" s="258" t="s">
        <v>548</v>
      </c>
      <c r="B73" s="259" t="s">
        <v>414</v>
      </c>
    </row>
    <row r="74" spans="1:2" ht="135.75" thickBot="1" x14ac:dyDescent="0.3">
      <c r="A74" s="256" t="s">
        <v>310</v>
      </c>
      <c r="B74" s="265" t="s">
        <v>564</v>
      </c>
    </row>
    <row r="75" spans="1:2" ht="16.5" thickBot="1" x14ac:dyDescent="0.3">
      <c r="A75" s="256" t="s">
        <v>311</v>
      </c>
      <c r="B75" s="262" t="s">
        <v>414</v>
      </c>
    </row>
    <row r="76" spans="1:2" x14ac:dyDescent="0.25">
      <c r="A76" s="258" t="s">
        <v>549</v>
      </c>
      <c r="B76" s="266">
        <v>45656</v>
      </c>
    </row>
    <row r="77" spans="1:2" x14ac:dyDescent="0.25">
      <c r="A77" s="258" t="s">
        <v>550</v>
      </c>
      <c r="B77" s="259" t="s">
        <v>414</v>
      </c>
    </row>
    <row r="78" spans="1:2" x14ac:dyDescent="0.25">
      <c r="A78" s="258" t="s">
        <v>551</v>
      </c>
      <c r="B78" s="259" t="s">
        <v>414</v>
      </c>
    </row>
    <row r="79" spans="1:2" ht="29.25" thickBot="1" x14ac:dyDescent="0.3">
      <c r="A79" s="256" t="s">
        <v>312</v>
      </c>
      <c r="B79" s="263" t="s">
        <v>552</v>
      </c>
    </row>
    <row r="80" spans="1:2" ht="29.25" thickBot="1" x14ac:dyDescent="0.3">
      <c r="A80" s="256" t="s">
        <v>313</v>
      </c>
      <c r="B80" s="263"/>
    </row>
    <row r="81" spans="1:2" x14ac:dyDescent="0.25">
      <c r="A81" s="258" t="s">
        <v>553</v>
      </c>
      <c r="B81" s="482" t="s">
        <v>481</v>
      </c>
    </row>
    <row r="82" spans="1:2" x14ac:dyDescent="0.25">
      <c r="A82" s="258" t="s">
        <v>554</v>
      </c>
      <c r="B82" s="483"/>
    </row>
    <row r="83" spans="1:2" x14ac:dyDescent="0.25">
      <c r="A83" s="258" t="s">
        <v>555</v>
      </c>
      <c r="B83" s="483"/>
    </row>
    <row r="84" spans="1:2" x14ac:dyDescent="0.25">
      <c r="A84" s="258" t="s">
        <v>556</v>
      </c>
      <c r="B84" s="483"/>
    </row>
    <row r="85" spans="1:2" x14ac:dyDescent="0.25">
      <c r="A85" s="258" t="s">
        <v>557</v>
      </c>
      <c r="B85" s="484"/>
    </row>
  </sheetData>
  <mergeCells count="10">
    <mergeCell ref="A5:B5"/>
    <mergeCell ref="A7:B7"/>
    <mergeCell ref="A9:B9"/>
    <mergeCell ref="A10:B10"/>
    <mergeCell ref="A12:B12"/>
    <mergeCell ref="B81:B85"/>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2025-11-04T12:56:21Z</dcterms:modified>
</cp:coreProperties>
</file>