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3\"/>
    </mc:Choice>
  </mc:AlternateContent>
  <bookViews>
    <workbookView xWindow="0" yWindow="0" windowWidth="23040" windowHeight="10515"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D39" i="31" l="1"/>
  <c r="C42" i="31" s="1"/>
  <c r="D42" i="31" s="1"/>
  <c r="C47" i="31" s="1"/>
  <c r="D47" i="31" s="1"/>
  <c r="C49" i="31" s="1"/>
  <c r="D49" i="31" s="1"/>
  <c r="C50" i="31" s="1"/>
  <c r="D50" i="31" s="1"/>
  <c r="C53" i="31" s="1"/>
  <c r="C37" i="31"/>
  <c r="D32" i="31" s="1"/>
  <c r="C35" i="31"/>
  <c r="C32" i="31" l="1"/>
  <c r="C30" i="31"/>
  <c r="B25" i="30"/>
  <c r="H39" i="31"/>
  <c r="G42" i="31" l="1"/>
  <c r="H42" i="31" s="1"/>
  <c r="G47" i="31" s="1"/>
  <c r="H47" i="31" s="1"/>
  <c r="G49" i="31" s="1"/>
  <c r="H49" i="31" s="1"/>
  <c r="G50" i="31" s="1"/>
  <c r="H50" i="31" s="1"/>
  <c r="G53" i="31" s="1"/>
  <c r="G35" i="31"/>
  <c r="H32" i="31"/>
  <c r="G32" i="31" s="1"/>
  <c r="G37" i="31"/>
  <c r="G30" i="31" l="1"/>
  <c r="A5" i="34" l="1"/>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B85" i="30" l="1"/>
  <c r="C85" i="30" s="1"/>
  <c r="C89" i="30" s="1"/>
  <c r="C92" i="30" s="1"/>
  <c r="B89" i="30" l="1"/>
  <c r="D85" i="30"/>
  <c r="C94" i="30"/>
  <c r="C90" i="30"/>
  <c r="B94" i="30"/>
  <c r="B90" i="30"/>
  <c r="B95" i="30" s="1"/>
  <c r="B92" i="30"/>
  <c r="D89" i="30" l="1"/>
  <c r="E85" i="30"/>
  <c r="F85" i="30"/>
  <c r="F89" i="30" s="1"/>
  <c r="F92" i="30" s="1"/>
  <c r="C93" i="30"/>
  <c r="B93" i="30"/>
  <c r="B96" i="30" s="1"/>
  <c r="C95" i="30"/>
  <c r="G85" i="30" l="1"/>
  <c r="H85" i="30"/>
  <c r="H89" i="30" s="1"/>
  <c r="H92" i="30" s="1"/>
  <c r="E89" i="30"/>
  <c r="E92" i="30" s="1"/>
  <c r="D92" i="30"/>
  <c r="D94" i="30"/>
  <c r="F90" i="30"/>
  <c r="D90" i="30"/>
  <c r="D95" i="30" s="1"/>
  <c r="C96" i="30"/>
  <c r="E94" i="30" l="1"/>
  <c r="F93" i="30"/>
  <c r="E93" i="30"/>
  <c r="D93" i="30"/>
  <c r="D96" i="30" s="1"/>
  <c r="G89" i="30"/>
  <c r="E90" i="30"/>
  <c r="E95" i="30" s="1"/>
  <c r="F94" i="30"/>
  <c r="I85" i="30"/>
  <c r="J85" i="30" s="1"/>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K92" i="30" l="1"/>
  <c r="K90" i="30"/>
  <c r="K95" i="30" s="1"/>
  <c r="L89" i="30"/>
  <c r="L92" i="30" s="1"/>
  <c r="M85" i="30"/>
  <c r="H96" i="30"/>
  <c r="K93" i="30"/>
  <c r="K96" i="30" s="1"/>
  <c r="I93" i="30"/>
  <c r="I96" i="30" s="1"/>
  <c r="L94" i="30"/>
  <c r="K94" i="30"/>
  <c r="L93" i="30" l="1"/>
  <c r="L96" i="30" s="1"/>
  <c r="M89" i="30"/>
  <c r="N85" i="30"/>
  <c r="J96" i="30"/>
  <c r="L90" i="30"/>
  <c r="L95" i="30" s="1"/>
  <c r="M92" i="30" l="1"/>
  <c r="M90" i="30"/>
  <c r="M95" i="30" s="1"/>
  <c r="M94" i="30"/>
  <c r="N89" i="30"/>
  <c r="O85" i="30"/>
  <c r="O89" i="30" l="1"/>
  <c r="P85" i="30"/>
  <c r="M93" i="30"/>
  <c r="M96" i="30" s="1"/>
  <c r="N92" i="30"/>
  <c r="N90" i="30"/>
  <c r="N95" i="30" s="1"/>
  <c r="N94" i="30"/>
  <c r="N93" i="30" l="1"/>
  <c r="N96" i="30" s="1"/>
  <c r="O92" i="30"/>
  <c r="O94" i="30"/>
  <c r="O90" i="30"/>
  <c r="O95" i="30" s="1"/>
  <c r="O93" i="30"/>
  <c r="O96"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4" i="30"/>
  <c r="AZ95" i="30" l="1"/>
  <c r="F28" i="30" s="1"/>
  <c r="AZ93" i="30"/>
  <c r="F30" i="30" l="1"/>
  <c r="F31" i="30" s="1"/>
  <c r="AZ96" i="30"/>
  <c r="F29" i="30" s="1"/>
</calcChain>
</file>

<file path=xl/sharedStrings.xml><?xml version="1.0" encoding="utf-8"?>
<sst xmlns="http://schemas.openxmlformats.org/spreadsheetml/2006/main" count="1104" uniqueCount="580">
  <si>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</si>
  <si>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</si>
  <si>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</si>
  <si>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</si>
  <si>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</si>
  <si>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</si>
  <si>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</si>
  <si>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</si>
  <si>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</si>
  <si>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</si>
  <si>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</si>
  <si>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</si>
  <si>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</si>
  <si>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</si>
  <si>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</si>
  <si>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</si>
  <si>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</si>
  <si>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</si>
  <si>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</si>
  <si>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</si>
  <si>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</si>
  <si>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</si>
  <si>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</si>
  <si>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</si>
  <si>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</si>
  <si>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</si>
  <si>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</si>
  <si>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</si>
  <si>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</si>
  <si>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</si>
  <si>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</si>
  <si>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</si>
  <si>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</si>
  <si>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</si>
  <si>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</si>
  <si>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</si>
  <si>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</si>
  <si>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</si>
  <si>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</si>
  <si>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</si>
  <si>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</si>
  <si>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</si>
  <si>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</si>
  <si>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</si>
  <si>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</si>
  <si>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</si>
  <si>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</si>
  <si>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</si>
  <si>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</si>
  <si>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</si>
  <si>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</si>
  <si>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</si>
  <si>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</si>
  <si>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</si>
  <si>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</si>
  <si>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</si>
  <si>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</si>
  <si>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</si>
  <si>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</si>
  <si>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</si>
  <si>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</si>
  <si>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</si>
  <si>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</si>
  <si>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</si>
  <si>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</si>
  <si>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</si>
  <si>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</si>
  <si>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</si>
  <si>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</si>
  <si>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</si>
  <si>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</si>
  <si>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</si>
  <si>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</si>
  <si>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</si>
  <si>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</si>
  <si>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</si>
  <si>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</si>
  <si>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</si>
  <si>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</si>
  <si>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</si>
  <si>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</si>
  <si>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</si>
  <si>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</si>
  <si>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</si>
  <si>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</si>
  <si>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</si>
  <si>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</si>
  <si>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</si>
  <si>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</si>
  <si>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</si>
  <si>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</si>
  <si>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</si>
  <si>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</si>
  <si>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</si>
  <si>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</si>
  <si>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</si>
  <si>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</si>
  <si>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</si>
  <si>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</si>
  <si>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</si>
  <si>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</si>
  <si>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</si>
  <si>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</si>
  <si>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</si>
  <si>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</si>
  <si>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</si>
  <si>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</si>
  <si>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</si>
  <si>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</si>
  <si>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</si>
  <si>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</si>
  <si>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</si>
  <si>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</si>
  <si>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</si>
  <si>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</si>
  <si>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</si>
  <si>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</si>
  <si>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</si>
  <si>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</si>
  <si>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</si>
  <si>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</si>
  <si>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</si>
  <si>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</si>
  <si>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</si>
  <si>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</si>
  <si>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</si>
  <si>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</si>
  <si>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</si>
  <si>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</si>
  <si>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</si>
  <si>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</si>
  <si>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</si>
  <si>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</si>
  <si>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</si>
  <si>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</si>
  <si>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</si>
  <si>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</si>
  <si>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</si>
  <si>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</si>
  <si>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</si>
  <si>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</si>
  <si>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</si>
  <si>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</si>
  <si>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</si>
  <si>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</si>
  <si>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</si>
  <si>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</si>
  <si>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</si>
  <si>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</si>
  <si>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</si>
  <si>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</si>
  <si>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</si>
  <si>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</si>
  <si>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</si>
  <si>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</si>
  <si>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</si>
  <si>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</si>
  <si>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</si>
  <si>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</si>
  <si>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</si>
  <si>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</si>
  <si>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</si>
  <si>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</si>
  <si>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</si>
  <si>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</si>
  <si>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</si>
  <si>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</si>
  <si>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</si>
  <si>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</si>
  <si>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</si>
  <si>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</si>
  <si>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</si>
  <si>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</si>
  <si>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</si>
  <si>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</si>
  <si>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</si>
  <si>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</si>
  <si>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</si>
  <si>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</si>
  <si>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</si>
  <si>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</si>
  <si>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</si>
  <si>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</si>
  <si>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</si>
  <si>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</si>
  <si>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</si>
  <si>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</si>
  <si>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</si>
  <si>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</si>
  <si>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</si>
  <si>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</si>
  <si>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</si>
  <si>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</si>
  <si>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</si>
  <si>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</si>
  <si>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</si>
  <si>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</si>
  <si>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</si>
  <si>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</si>
  <si>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</si>
  <si>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</si>
  <si>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</si>
  <si>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</si>
  <si>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</si>
  <si>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</si>
  <si>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</si>
  <si>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</si>
  <si>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</si>
  <si>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</si>
  <si>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</si>
  <si>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</si>
  <si>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</si>
  <si>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</si>
  <si>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</si>
  <si>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</si>
  <si>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</si>
  <si>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</si>
  <si>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</si>
  <si>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</si>
  <si>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</si>
  <si>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</si>
  <si>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</si>
  <si>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</si>
  <si>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</si>
  <si>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</si>
  <si>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</si>
  <si>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</si>
  <si>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</si>
  <si>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</si>
  <si>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</si>
  <si>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</si>
  <si>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</si>
  <si>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</si>
  <si>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</si>
  <si>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</si>
  <si>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</si>
  <si>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</si>
  <si>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</si>
  <si>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</si>
  <si>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</si>
  <si>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</si>
  <si>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</si>
  <si>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</si>
  <si>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</si>
  <si>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</si>
  <si>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</si>
  <si>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</si>
  <si>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</si>
  <si>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</si>
  <si>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</si>
  <si>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</si>
  <si>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</si>
  <si>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</si>
  <si>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</si>
  <si>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</si>
  <si>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</si>
  <si>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</si>
  <si>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</si>
  <si>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</si>
  <si>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</si>
  <si>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</si>
  <si>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</si>
  <si>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</si>
  <si>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</si>
  <si>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</si>
  <si>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</si>
  <si>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</si>
  <si>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</si>
  <si>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</si>
  <si>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</si>
  <si>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</si>
  <si>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</si>
  <si>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</si>
  <si>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</si>
  <si>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</si>
  <si>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</si>
  <si>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</si>
  <si>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</si>
  <si>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</si>
  <si>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</si>
  <si>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</si>
  <si>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</si>
  <si>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</si>
  <si>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</si>
  <si>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</si>
  <si>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</si>
  <si>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</si>
  <si>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</si>
  <si>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</si>
  <si>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</si>
  <si>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</si>
  <si>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</si>
  <si>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</si>
  <si>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</si>
  <si>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</si>
  <si>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</si>
  <si>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</si>
  <si>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</si>
  <si>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</si>
  <si>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</si>
  <si>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</si>
  <si>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</si>
  <si>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</si>
  <si>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</si>
  <si>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</si>
  <si>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</si>
  <si>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</si>
  <si>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</si>
  <si>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</si>
  <si>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</si>
  <si>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</si>
  <si>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</si>
  <si>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</si>
  <si>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</si>
  <si>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</si>
  <si>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</si>
  <si>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</si>
  <si>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</si>
  <si>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</si>
  <si>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</si>
  <si>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</si>
  <si>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</si>
  <si>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</si>
  <si>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</si>
  <si>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</si>
  <si>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</si>
  <si>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</si>
  <si>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</si>
  <si>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</si>
  <si>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</si>
  <si>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</si>
  <si>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</si>
  <si>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</si>
  <si>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</si>
  <si>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</si>
  <si>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</si>
  <si>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</si>
  <si>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</si>
  <si>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</si>
  <si>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</si>
  <si>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</si>
  <si>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</si>
  <si>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</si>
  <si>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</si>
  <si>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</si>
  <si>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</si>
  <si>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</si>
  <si>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</si>
  <si>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</si>
  <si>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</si>
  <si>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</si>
  <si>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</si>
  <si>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</si>
  <si>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</si>
  <si>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</si>
  <si>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</si>
  <si>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</si>
  <si>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</si>
  <si>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</si>
  <si>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</si>
  <si>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</si>
  <si>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</si>
  <si>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</si>
  <si>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</si>
  <si>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</si>
  <si>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</si>
  <si>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</si>
  <si>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</si>
  <si>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</si>
  <si>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</si>
  <si>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</si>
  <si>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</si>
  <si>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</si>
  <si>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</si>
  <si>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</si>
  <si>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</si>
  <si>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</si>
  <si>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</si>
  <si>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</si>
  <si>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</si>
  <si>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</si>
  <si>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</si>
  <si>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</si>
  <si>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</si>
  <si>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</si>
  <si>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</si>
  <si>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</si>
  <si>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</si>
  <si>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</si>
  <si>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</si>
  <si>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</si>
  <si>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</si>
  <si>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</si>
  <si>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</si>
  <si>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</si>
  <si>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</si>
  <si>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</si>
  <si>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</si>
  <si>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</si>
  <si>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</si>
  <si>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</si>
  <si>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</si>
  <si>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</si>
  <si>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</si>
  <si>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</si>
  <si>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</si>
  <si>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</si>
  <si>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</si>
  <si>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</si>
  <si>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</si>
  <si>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</si>
  <si>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</si>
  <si>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</si>
  <si>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</si>
  <si>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</si>
  <si>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</si>
  <si>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</si>
  <si>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</si>
  <si>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</si>
  <si>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</si>
  <si>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</si>
  <si>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</si>
  <si>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</si>
  <si>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</si>
  <si>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</si>
  <si>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</si>
  <si>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</si>
  <si>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</si>
  <si>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</si>
  <si>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</si>
  <si>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</si>
  <si>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</si>
  <si>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</si>
  <si>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</si>
  <si>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</si>
  <si>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</si>
  <si>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</si>
  <si>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</si>
  <si>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</si>
  <si>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</si>
  <si>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</si>
  <si>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</si>
  <si>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</si>
  <si>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</si>
  <si>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</si>
  <si>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</si>
  <si>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</si>
  <si>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</si>
  <si>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</si>
  <si>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</si>
  <si>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</si>
  <si>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</si>
  <si>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</si>
  <si>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</si>
  <si>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</si>
  <si>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</si>
  <si>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</si>
  <si>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</si>
  <si>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</si>
  <si>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</si>
  <si>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</si>
  <si>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</si>
  <si>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</si>
  <si>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</si>
  <si>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</si>
  <si>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</si>
  <si>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</si>
  <si>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</si>
  <si>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</si>
  <si>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</si>
  <si>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</si>
  <si>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</si>
  <si>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</si>
  <si>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</si>
  <si>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</si>
  <si>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</si>
  <si>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</si>
  <si>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</si>
  <si>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</si>
  <si>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</si>
  <si>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</si>
  <si>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</si>
  <si>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</si>
  <si>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</si>
  <si>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</si>
  <si>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</si>
  <si>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</si>
  <si>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</si>
  <si>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</si>
  <si>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</si>
  <si>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</si>
  <si>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</si>
  <si>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</si>
  <si>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</si>
  <si>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</si>
  <si>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</si>
  <si>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</si>
  <si>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</si>
  <si>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</si>
  <si>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</si>
  <si>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</si>
  <si>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</si>
  <si>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</si>
  <si>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</si>
  <si>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</si>
  <si>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</si>
  <si>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</si>
  <si>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</si>
  <si>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</si>
  <si>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</si>
  <si>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</si>
  <si>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</si>
  <si>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</si>
  <si>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</si>
  <si>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</si>
  <si>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</si>
  <si>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</si>
  <si>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</si>
  <si>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</si>
  <si>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</si>
  <si>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</si>
  <si>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</si>
  <si>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</si>
  <si>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</si>
  <si>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</si>
  <si>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</si>
  <si>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</si>
  <si>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</si>
  <si>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</si>
  <si>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</si>
  <si>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2025</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</si>
  <si>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</si>
  <si>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</si>
  <si>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</si>
  <si>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</si>
  <si>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</si>
  <si>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</si>
  <si>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</si>
  <si>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</si>
  <si>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</si>
  <si>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</si>
  <si>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</si>
  <si>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</si>
  <si>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</si>
  <si>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</si>
  <si>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</si>
  <si>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</si>
  <si>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</si>
  <si>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</si>
  <si>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</si>
  <si>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</si>
  <si>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</si>
  <si>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</si>
  <si>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</si>
  <si>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</si>
  <si>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</si>
  <si>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</si>
  <si>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</si>
  <si>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</si>
  <si>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</si>
  <si>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</si>
  <si>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</si>
  <si>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</si>
  <si>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2028</t>
  </si>
  <si>
    <t>нд</t>
  </si>
  <si>
    <t>ВЛ 10 кВЯр от ПС Тарманы</t>
  </si>
  <si>
    <t>ВЛ 10 кВЯр от ПС Тарманы пролет опор №71-№76</t>
  </si>
  <si>
    <t>1985</t>
  </si>
  <si>
    <t>Одноцепная линия</t>
  </si>
  <si>
    <t>50,70</t>
  </si>
  <si>
    <t>ВЛ</t>
  </si>
  <si>
    <t>2024</t>
  </si>
  <si>
    <t>Промежуточные [П]</t>
  </si>
  <si>
    <t>Акт ТО  от 30.05.2023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</si>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</sst>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70" zoomScaleSheetLayoutView="70" workbookViewId="0">
      <selection activeCell="A12" sqref="A12:C12"/>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9" t="s">
        <v>575</v>
      </c>
      <c r="B5" s="309"/>
      <c r="C5" s="309"/>
      <c r="D5" s="75"/>
      <c r="E5" s="75"/>
    </row>
    <row r="6" spans="1:17" s="60" customFormat="1" ht="15.75" x14ac:dyDescent="0.2">
      <c r="A6" s="74"/>
    </row>
    <row r="7" spans="1:17" s="60" customFormat="1" ht="18.75" x14ac:dyDescent="0.2">
      <c r="A7" s="313" t="s">
        <v>9</v>
      </c>
      <c r="B7" s="313"/>
      <c r="C7" s="313"/>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14" t="s">
        <v>489</v>
      </c>
      <c r="B9" s="314"/>
      <c r="C9" s="314"/>
      <c r="D9" s="58"/>
      <c r="E9" s="59"/>
      <c r="F9" s="59"/>
      <c r="G9" s="59"/>
      <c r="H9" s="59"/>
      <c r="I9" s="59"/>
      <c r="J9" s="59"/>
      <c r="K9" s="59"/>
      <c r="L9" s="59"/>
      <c r="M9" s="59"/>
      <c r="N9" s="59"/>
      <c r="O9" s="59"/>
      <c r="P9" s="59"/>
      <c r="Q9" s="59"/>
    </row>
    <row r="10" spans="1:17" s="60" customFormat="1" ht="18.75" x14ac:dyDescent="0.2">
      <c r="A10" s="310" t="s">
        <v>8</v>
      </c>
      <c r="B10" s="310"/>
      <c r="C10" s="310"/>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14" t="s">
        <v>449</v>
      </c>
      <c r="B12" s="315"/>
      <c r="C12" s="315"/>
      <c r="D12" s="58"/>
      <c r="E12" s="59"/>
      <c r="F12" s="59"/>
      <c r="G12" s="59"/>
      <c r="H12" s="59"/>
      <c r="I12" s="59"/>
      <c r="J12" s="59"/>
      <c r="K12" s="59"/>
      <c r="L12" s="59"/>
      <c r="M12" s="59"/>
      <c r="N12" s="59"/>
      <c r="O12" s="59"/>
      <c r="P12" s="59"/>
      <c r="Q12" s="59"/>
    </row>
    <row r="13" spans="1:17" s="60" customFormat="1" ht="18.75" x14ac:dyDescent="0.2">
      <c r="A13" s="310" t="s">
        <v>7</v>
      </c>
      <c r="B13" s="310"/>
      <c r="C13" s="310"/>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11" t="s">
        <v>445</v>
      </c>
      <c r="B15" s="316"/>
      <c r="C15" s="316"/>
      <c r="D15" s="58"/>
      <c r="E15" s="58"/>
      <c r="F15" s="58"/>
      <c r="G15" s="58"/>
      <c r="H15" s="58"/>
      <c r="I15" s="58"/>
      <c r="J15" s="58"/>
      <c r="K15" s="58"/>
      <c r="L15" s="58"/>
      <c r="M15" s="58"/>
      <c r="N15" s="58"/>
      <c r="O15" s="58"/>
      <c r="P15" s="58"/>
      <c r="Q15" s="58"/>
    </row>
    <row r="16" spans="1:17" s="79" customFormat="1" ht="15" customHeight="1" x14ac:dyDescent="0.2">
      <c r="A16" s="310" t="s">
        <v>6</v>
      </c>
      <c r="B16" s="310"/>
      <c r="C16" s="310"/>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11" t="s">
        <v>397</v>
      </c>
      <c r="B18" s="312"/>
      <c r="C18" s="312"/>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18.75" x14ac:dyDescent="0.2">
      <c r="A24" s="306"/>
      <c r="B24" s="307"/>
      <c r="C24" s="308"/>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561</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306"/>
      <c r="B39" s="307"/>
      <c r="C39" s="308"/>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306"/>
      <c r="B47" s="307"/>
      <c r="C47" s="308"/>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1" customFormat="1" ht="15.75" x14ac:dyDescent="0.2">
      <c r="A5" s="14"/>
    </row>
    <row r="6" spans="1:28" s="11" customFormat="1" ht="18.75" x14ac:dyDescent="0.2">
      <c r="A6" s="325" t="s">
        <v>9</v>
      </c>
      <c r="B6" s="325"/>
      <c r="C6" s="325"/>
      <c r="D6" s="325"/>
      <c r="E6" s="325"/>
      <c r="F6" s="325"/>
      <c r="G6" s="325"/>
      <c r="H6" s="325"/>
      <c r="I6" s="325"/>
      <c r="J6" s="325"/>
      <c r="K6" s="325"/>
      <c r="L6" s="325"/>
      <c r="M6" s="325"/>
      <c r="N6" s="325"/>
      <c r="O6" s="325"/>
      <c r="P6" s="325"/>
      <c r="Q6" s="325"/>
      <c r="R6" s="325"/>
      <c r="S6" s="325"/>
      <c r="T6" s="46"/>
      <c r="U6" s="46"/>
      <c r="V6" s="46"/>
      <c r="W6" s="46"/>
      <c r="X6" s="46"/>
      <c r="Y6" s="46"/>
      <c r="Z6" s="46"/>
      <c r="AA6" s="46"/>
      <c r="AB6" s="46"/>
    </row>
    <row r="7" spans="1:28" s="11" customFormat="1" ht="18.75" x14ac:dyDescent="0.2">
      <c r="A7" s="325"/>
      <c r="B7" s="325"/>
      <c r="C7" s="325"/>
      <c r="D7" s="325"/>
      <c r="E7" s="325"/>
      <c r="F7" s="325"/>
      <c r="G7" s="325"/>
      <c r="H7" s="325"/>
      <c r="I7" s="325"/>
      <c r="J7" s="325"/>
      <c r="K7" s="325"/>
      <c r="L7" s="325"/>
      <c r="M7" s="325"/>
      <c r="N7" s="325"/>
      <c r="O7" s="325"/>
      <c r="P7" s="325"/>
      <c r="Q7" s="325"/>
      <c r="R7" s="325"/>
      <c r="S7" s="325"/>
      <c r="T7" s="46"/>
      <c r="U7" s="46"/>
      <c r="V7" s="46"/>
      <c r="W7" s="46"/>
      <c r="X7" s="46"/>
      <c r="Y7" s="46"/>
      <c r="Z7" s="46"/>
      <c r="AA7" s="46"/>
      <c r="AB7" s="46"/>
    </row>
    <row r="8" spans="1:28" s="11"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46"/>
      <c r="U8" s="46"/>
      <c r="V8" s="46"/>
      <c r="W8" s="46"/>
      <c r="X8" s="46"/>
      <c r="Y8" s="46"/>
      <c r="Z8" s="46"/>
      <c r="AA8" s="46"/>
      <c r="AB8" s="46"/>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46"/>
      <c r="U9" s="46"/>
      <c r="V9" s="46"/>
      <c r="W9" s="46"/>
      <c r="X9" s="46"/>
      <c r="Y9" s="46"/>
      <c r="Z9" s="46"/>
      <c r="AA9" s="46"/>
      <c r="AB9" s="46"/>
    </row>
    <row r="10" spans="1:28" s="11" customFormat="1" ht="18.75" x14ac:dyDescent="0.2">
      <c r="A10" s="325"/>
      <c r="B10" s="325"/>
      <c r="C10" s="325"/>
      <c r="D10" s="325"/>
      <c r="E10" s="325"/>
      <c r="F10" s="325"/>
      <c r="G10" s="325"/>
      <c r="H10" s="325"/>
      <c r="I10" s="325"/>
      <c r="J10" s="325"/>
      <c r="K10" s="325"/>
      <c r="L10" s="325"/>
      <c r="M10" s="325"/>
      <c r="N10" s="325"/>
      <c r="O10" s="325"/>
      <c r="P10" s="325"/>
      <c r="Q10" s="325"/>
      <c r="R10" s="325"/>
      <c r="S10" s="325"/>
      <c r="T10" s="46"/>
      <c r="U10" s="46"/>
      <c r="V10" s="46"/>
      <c r="W10" s="46"/>
      <c r="X10" s="46"/>
      <c r="Y10" s="46"/>
      <c r="Z10" s="46"/>
      <c r="AA10" s="46"/>
      <c r="AB10" s="46"/>
    </row>
    <row r="11" spans="1:28" s="11" customFormat="1" ht="18.75" x14ac:dyDescent="0.2">
      <c r="A11" s="326" t="str">
        <f>'1. паспорт местоположение'!A12:C12</f>
        <v>L_TP3300.VL.0093</v>
      </c>
      <c r="B11" s="326"/>
      <c r="C11" s="326"/>
      <c r="D11" s="326"/>
      <c r="E11" s="326"/>
      <c r="F11" s="326"/>
      <c r="G11" s="326"/>
      <c r="H11" s="326"/>
      <c r="I11" s="326"/>
      <c r="J11" s="326"/>
      <c r="K11" s="326"/>
      <c r="L11" s="326"/>
      <c r="M11" s="326"/>
      <c r="N11" s="326"/>
      <c r="O11" s="326"/>
      <c r="P11" s="326"/>
      <c r="Q11" s="326"/>
      <c r="R11" s="326"/>
      <c r="S11" s="326"/>
      <c r="T11" s="46"/>
      <c r="U11" s="46"/>
      <c r="V11" s="46"/>
      <c r="W11" s="46"/>
      <c r="X11" s="46"/>
      <c r="Y11" s="46"/>
      <c r="Z11" s="46"/>
      <c r="AA11" s="46"/>
      <c r="AB11" s="46"/>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46"/>
      <c r="U12" s="46"/>
      <c r="V12" s="46"/>
      <c r="W12" s="46"/>
      <c r="X12" s="46"/>
      <c r="Y12" s="46"/>
      <c r="Z12" s="46"/>
      <c r="AA12" s="46"/>
      <c r="AB12" s="46"/>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244"/>
      <c r="U13" s="244"/>
      <c r="V13" s="244"/>
      <c r="W13" s="244"/>
      <c r="X13" s="244"/>
      <c r="Y13" s="244"/>
      <c r="Z13" s="244"/>
      <c r="AA13" s="244"/>
      <c r="AB13" s="244"/>
    </row>
    <row r="14" spans="1:28" s="2" customFormat="1" ht="15.75" x14ac:dyDescent="0.2">
      <c r="A14" s="32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26"/>
      <c r="C14" s="326"/>
      <c r="D14" s="326"/>
      <c r="E14" s="326"/>
      <c r="F14" s="326"/>
      <c r="G14" s="326"/>
      <c r="H14" s="326"/>
      <c r="I14" s="326"/>
      <c r="J14" s="326"/>
      <c r="K14" s="326"/>
      <c r="L14" s="326"/>
      <c r="M14" s="326"/>
      <c r="N14" s="326"/>
      <c r="O14" s="326"/>
      <c r="P14" s="326"/>
      <c r="Q14" s="326"/>
      <c r="R14" s="326"/>
      <c r="S14" s="326"/>
      <c r="T14" s="44"/>
      <c r="U14" s="44"/>
      <c r="V14" s="44"/>
      <c r="W14" s="44"/>
      <c r="X14" s="44"/>
      <c r="Y14" s="44"/>
      <c r="Z14" s="44"/>
      <c r="AA14" s="44"/>
      <c r="AB14" s="44"/>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45"/>
      <c r="U15" s="45"/>
      <c r="V15" s="45"/>
      <c r="W15" s="45"/>
      <c r="X15" s="45"/>
      <c r="Y15" s="45"/>
      <c r="Z15" s="45"/>
      <c r="AA15" s="45"/>
      <c r="AB15" s="4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245"/>
      <c r="U16" s="245"/>
      <c r="V16" s="245"/>
      <c r="W16" s="245"/>
      <c r="X16" s="245"/>
      <c r="Y16" s="245"/>
    </row>
    <row r="17" spans="1:28" s="2" customFormat="1" ht="45.75" customHeight="1" x14ac:dyDescent="0.2">
      <c r="A17" s="320" t="s">
        <v>491</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245"/>
      <c r="U18" s="245"/>
      <c r="V18" s="245"/>
      <c r="W18" s="245"/>
      <c r="X18" s="245"/>
      <c r="Y18" s="245"/>
    </row>
    <row r="19" spans="1:28" s="2" customFormat="1" ht="54" customHeight="1" x14ac:dyDescent="0.2">
      <c r="A19" s="317" t="s">
        <v>5</v>
      </c>
      <c r="B19" s="317" t="s">
        <v>492</v>
      </c>
      <c r="C19" s="322" t="s">
        <v>493</v>
      </c>
      <c r="D19" s="317" t="s">
        <v>494</v>
      </c>
      <c r="E19" s="317" t="s">
        <v>495</v>
      </c>
      <c r="F19" s="317" t="s">
        <v>496</v>
      </c>
      <c r="G19" s="317" t="s">
        <v>497</v>
      </c>
      <c r="H19" s="317" t="s">
        <v>498</v>
      </c>
      <c r="I19" s="317" t="s">
        <v>499</v>
      </c>
      <c r="J19" s="317" t="s">
        <v>500</v>
      </c>
      <c r="K19" s="317" t="s">
        <v>89</v>
      </c>
      <c r="L19" s="317" t="s">
        <v>501</v>
      </c>
      <c r="M19" s="317" t="s">
        <v>502</v>
      </c>
      <c r="N19" s="317" t="s">
        <v>503</v>
      </c>
      <c r="O19" s="317" t="s">
        <v>504</v>
      </c>
      <c r="P19" s="317" t="s">
        <v>505</v>
      </c>
      <c r="Q19" s="317" t="s">
        <v>506</v>
      </c>
      <c r="R19" s="317"/>
      <c r="S19" s="318" t="s">
        <v>507</v>
      </c>
      <c r="T19" s="245"/>
      <c r="U19" s="245"/>
      <c r="V19" s="245"/>
      <c r="W19" s="245"/>
      <c r="X19" s="245"/>
      <c r="Y19" s="245"/>
    </row>
    <row r="20" spans="1:28" s="2" customFormat="1" ht="180.75" customHeight="1" x14ac:dyDescent="0.2">
      <c r="A20" s="317"/>
      <c r="B20" s="317"/>
      <c r="C20" s="323"/>
      <c r="D20" s="317"/>
      <c r="E20" s="317"/>
      <c r="F20" s="317"/>
      <c r="G20" s="317"/>
      <c r="H20" s="317"/>
      <c r="I20" s="317"/>
      <c r="J20" s="317"/>
      <c r="K20" s="317"/>
      <c r="L20" s="317"/>
      <c r="M20" s="317"/>
      <c r="N20" s="317"/>
      <c r="O20" s="317"/>
      <c r="P20" s="317"/>
      <c r="Q20" s="242" t="s">
        <v>508</v>
      </c>
      <c r="R20" s="246" t="s">
        <v>509</v>
      </c>
      <c r="S20" s="318"/>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60" customFormat="1" x14ac:dyDescent="0.2">
      <c r="A7" s="74"/>
    </row>
    <row r="8" spans="1:20" s="60"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60"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6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60"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60"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60" customFormat="1" ht="18.75" customHeight="1" x14ac:dyDescent="0.2">
      <c r="A13" s="314" t="str">
        <f>'1. паспорт местоположение'!A12:C12</f>
        <v>L_TP3300.VL.0093</v>
      </c>
      <c r="B13" s="314"/>
      <c r="C13" s="314"/>
      <c r="D13" s="314"/>
      <c r="E13" s="314"/>
      <c r="F13" s="314"/>
      <c r="G13" s="314"/>
      <c r="H13" s="314"/>
      <c r="I13" s="314"/>
      <c r="J13" s="314"/>
      <c r="K13" s="314"/>
      <c r="L13" s="314"/>
      <c r="M13" s="314"/>
      <c r="N13" s="314"/>
      <c r="O13" s="314"/>
      <c r="P13" s="314"/>
      <c r="Q13" s="314"/>
      <c r="R13" s="314"/>
      <c r="S13" s="314"/>
      <c r="T13" s="314"/>
    </row>
    <row r="14" spans="1:20" s="60"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7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79" customFormat="1" ht="43.5" customHeight="1" x14ac:dyDescent="0.2">
      <c r="A16"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33"/>
      <c r="C16" s="333"/>
      <c r="D16" s="333"/>
      <c r="E16" s="333"/>
      <c r="F16" s="333"/>
      <c r="G16" s="333"/>
      <c r="H16" s="333"/>
      <c r="I16" s="333"/>
      <c r="J16" s="333"/>
      <c r="K16" s="333"/>
      <c r="L16" s="333"/>
      <c r="M16" s="333"/>
      <c r="N16" s="333"/>
      <c r="O16" s="333"/>
      <c r="P16" s="333"/>
      <c r="Q16" s="333"/>
      <c r="R16" s="333"/>
      <c r="S16" s="333"/>
      <c r="T16" s="333"/>
    </row>
    <row r="17" spans="1:20" s="79"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7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79" customFormat="1" ht="15" customHeight="1" x14ac:dyDescent="0.2">
      <c r="A19" s="312" t="s">
        <v>377</v>
      </c>
      <c r="B19" s="312"/>
      <c r="C19" s="312"/>
      <c r="D19" s="312"/>
      <c r="E19" s="312"/>
      <c r="F19" s="312"/>
      <c r="G19" s="312"/>
      <c r="H19" s="312"/>
      <c r="I19" s="312"/>
      <c r="J19" s="312"/>
      <c r="K19" s="312"/>
      <c r="L19" s="312"/>
      <c r="M19" s="312"/>
      <c r="N19" s="312"/>
      <c r="O19" s="312"/>
      <c r="P19" s="312"/>
      <c r="Q19" s="312"/>
      <c r="R19" s="312"/>
      <c r="S19" s="312"/>
      <c r="T19" s="312"/>
    </row>
    <row r="20" spans="1:20" s="114" customFormat="1" ht="21.2"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209</v>
      </c>
      <c r="C21" s="340"/>
      <c r="D21" s="343" t="s">
        <v>111</v>
      </c>
      <c r="E21" s="339" t="s">
        <v>405</v>
      </c>
      <c r="F21" s="340"/>
      <c r="G21" s="339" t="s">
        <v>228</v>
      </c>
      <c r="H21" s="340"/>
      <c r="I21" s="339" t="s">
        <v>110</v>
      </c>
      <c r="J21" s="340"/>
      <c r="K21" s="343" t="s">
        <v>109</v>
      </c>
      <c r="L21" s="339" t="s">
        <v>108</v>
      </c>
      <c r="M21" s="340"/>
      <c r="N21" s="339" t="s">
        <v>401</v>
      </c>
      <c r="O21" s="340"/>
      <c r="P21" s="343" t="s">
        <v>107</v>
      </c>
      <c r="Q21" s="329" t="s">
        <v>106</v>
      </c>
      <c r="R21" s="330"/>
      <c r="S21" s="329" t="s">
        <v>105</v>
      </c>
      <c r="T21" s="331"/>
    </row>
    <row r="22" spans="1:20" ht="204.75" customHeight="1" x14ac:dyDescent="0.25">
      <c r="A22" s="337"/>
      <c r="B22" s="341"/>
      <c r="C22" s="342"/>
      <c r="D22" s="346"/>
      <c r="E22" s="341"/>
      <c r="F22" s="342"/>
      <c r="G22" s="341"/>
      <c r="H22" s="342"/>
      <c r="I22" s="341"/>
      <c r="J22" s="342"/>
      <c r="K22" s="344"/>
      <c r="L22" s="341"/>
      <c r="M22" s="342"/>
      <c r="N22" s="341"/>
      <c r="O22" s="342"/>
      <c r="P22" s="344"/>
      <c r="Q22" s="62" t="s">
        <v>104</v>
      </c>
      <c r="R22" s="62" t="s">
        <v>376</v>
      </c>
      <c r="S22" s="62" t="s">
        <v>103</v>
      </c>
      <c r="T22" s="62" t="s">
        <v>102</v>
      </c>
    </row>
    <row r="23" spans="1:20" ht="51.75" customHeight="1" x14ac:dyDescent="0.25">
      <c r="A23" s="338"/>
      <c r="B23" s="62" t="s">
        <v>100</v>
      </c>
      <c r="C23" s="62" t="s">
        <v>101</v>
      </c>
      <c r="D23" s="344"/>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45" t="s">
        <v>411</v>
      </c>
      <c r="C67" s="345"/>
      <c r="D67" s="345"/>
      <c r="E67" s="345"/>
      <c r="F67" s="345"/>
      <c r="G67" s="345"/>
      <c r="H67" s="345"/>
      <c r="I67" s="345"/>
      <c r="J67" s="345"/>
      <c r="K67" s="345"/>
      <c r="L67" s="345"/>
      <c r="M67" s="345"/>
      <c r="N67" s="345"/>
      <c r="O67" s="345"/>
      <c r="P67" s="345"/>
      <c r="Q67" s="345"/>
      <c r="R67" s="345"/>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H9" zoomScaleSheetLayoutView="100" workbookViewId="0">
      <selection activeCell="S28" sqref="S28"/>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9" t="str">
        <f>'3.1. паспорт Техсостояние ПС'!A6:T6</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4" t="str">
        <f>'3.1. паспорт Техсостояние ПС'!A10</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60"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8" t="str">
        <f>'1. паспорт местоположение'!A12:C12</f>
        <v>L_TP3300.VL.0093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60"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79"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379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114" customFormat="1" ht="21.2" customHeight="1" x14ac:dyDescent="0.25"/>
    <row r="21" spans="1:27" ht="15.75" customHeight="1" x14ac:dyDescent="0.25">
      <c r="A21" s="343" t="s">
        <v>5</v>
      </c>
      <c r="B21" s="339" t="s">
        <v>385</v>
      </c>
      <c r="C21" s="340"/>
      <c r="D21" s="339" t="s">
        <v>387</v>
      </c>
      <c r="E21" s="340"/>
      <c r="F21" s="329" t="s">
        <v>89</v>
      </c>
      <c r="G21" s="331"/>
      <c r="H21" s="331"/>
      <c r="I21" s="330"/>
      <c r="J21" s="343" t="s">
        <v>388</v>
      </c>
      <c r="K21" s="339" t="s">
        <v>389</v>
      </c>
      <c r="L21" s="340"/>
      <c r="M21" s="339" t="s">
        <v>390</v>
      </c>
      <c r="N21" s="340"/>
      <c r="O21" s="339" t="s">
        <v>378</v>
      </c>
      <c r="P21" s="340"/>
      <c r="Q21" s="339" t="s">
        <v>116</v>
      </c>
      <c r="R21" s="340"/>
      <c r="S21" s="343" t="s">
        <v>115</v>
      </c>
      <c r="T21" s="343" t="s">
        <v>391</v>
      </c>
      <c r="U21" s="343" t="s">
        <v>386</v>
      </c>
      <c r="V21" s="339" t="s">
        <v>114</v>
      </c>
      <c r="W21" s="340"/>
      <c r="X21" s="329" t="s">
        <v>106</v>
      </c>
      <c r="Y21" s="331"/>
      <c r="Z21" s="329" t="s">
        <v>105</v>
      </c>
      <c r="AA21" s="331"/>
    </row>
    <row r="22" spans="1:27" ht="216" customHeight="1" x14ac:dyDescent="0.25">
      <c r="A22" s="346"/>
      <c r="B22" s="341"/>
      <c r="C22" s="342"/>
      <c r="D22" s="341"/>
      <c r="E22" s="342"/>
      <c r="F22" s="329" t="s">
        <v>113</v>
      </c>
      <c r="G22" s="330"/>
      <c r="H22" s="329" t="s">
        <v>112</v>
      </c>
      <c r="I22" s="330"/>
      <c r="J22" s="344"/>
      <c r="K22" s="341"/>
      <c r="L22" s="342"/>
      <c r="M22" s="341"/>
      <c r="N22" s="342"/>
      <c r="O22" s="341"/>
      <c r="P22" s="342"/>
      <c r="Q22" s="341"/>
      <c r="R22" s="342"/>
      <c r="S22" s="344"/>
      <c r="T22" s="344"/>
      <c r="U22" s="344"/>
      <c r="V22" s="341"/>
      <c r="W22" s="342"/>
      <c r="X22" s="62" t="s">
        <v>104</v>
      </c>
      <c r="Y22" s="62" t="s">
        <v>376</v>
      </c>
      <c r="Z22" s="62" t="s">
        <v>103</v>
      </c>
      <c r="AA22" s="62" t="s">
        <v>102</v>
      </c>
    </row>
    <row r="23" spans="1:27" ht="60" customHeight="1" x14ac:dyDescent="0.25">
      <c r="A23" s="344"/>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110.25" x14ac:dyDescent="0.25">
      <c r="A25" s="124">
        <v>1</v>
      </c>
      <c r="B25" s="298" t="s">
        <v>565</v>
      </c>
      <c r="C25" s="298" t="s">
        <v>565</v>
      </c>
      <c r="D25" s="298" t="s">
        <v>566</v>
      </c>
      <c r="E25" s="298" t="s">
        <v>566</v>
      </c>
      <c r="F25" s="299" t="s">
        <v>71</v>
      </c>
      <c r="G25" s="299" t="s">
        <v>71</v>
      </c>
      <c r="H25" s="299" t="s">
        <v>71</v>
      </c>
      <c r="I25" s="299" t="s">
        <v>71</v>
      </c>
      <c r="J25" s="125" t="s">
        <v>567</v>
      </c>
      <c r="K25" s="300" t="s">
        <v>568</v>
      </c>
      <c r="L25" s="300" t="s">
        <v>568</v>
      </c>
      <c r="M25" s="301" t="s">
        <v>569</v>
      </c>
      <c r="N25" s="301" t="s">
        <v>569</v>
      </c>
      <c r="O25" s="300" t="s">
        <v>570</v>
      </c>
      <c r="P25" s="300" t="s">
        <v>570</v>
      </c>
      <c r="Q25" s="302">
        <v>7.8</v>
      </c>
      <c r="R25" s="302">
        <v>7.8</v>
      </c>
      <c r="S25" s="299" t="s">
        <v>571</v>
      </c>
      <c r="T25" s="299" t="s">
        <v>571</v>
      </c>
      <c r="U25" s="299" t="s">
        <v>63</v>
      </c>
      <c r="V25" s="303" t="s">
        <v>572</v>
      </c>
      <c r="W25" s="303" t="s">
        <v>572</v>
      </c>
      <c r="X25" s="303" t="s">
        <v>573</v>
      </c>
      <c r="Y25" s="303" t="s">
        <v>574</v>
      </c>
      <c r="Z25" s="304" t="s">
        <v>440</v>
      </c>
      <c r="AA25" s="304" t="s">
        <v>440</v>
      </c>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9" t="str">
        <f>'1. паспорт местоположение'!A5:C5</f>
        <v>Год раскрытия информации: 2025 год</v>
      </c>
      <c r="B5" s="309"/>
      <c r="C5" s="30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13" t="s">
        <v>9</v>
      </c>
      <c r="B7" s="313"/>
      <c r="C7" s="313"/>
      <c r="D7" s="59"/>
      <c r="E7" s="59"/>
      <c r="F7" s="59"/>
      <c r="G7" s="59"/>
      <c r="H7" s="59"/>
      <c r="I7" s="59"/>
      <c r="J7" s="59"/>
      <c r="K7" s="59"/>
      <c r="L7" s="59"/>
      <c r="M7" s="59"/>
      <c r="N7" s="59"/>
      <c r="O7" s="59"/>
      <c r="P7" s="59"/>
      <c r="Q7" s="59"/>
      <c r="R7" s="59"/>
      <c r="S7" s="59"/>
      <c r="T7" s="59"/>
      <c r="U7" s="59"/>
    </row>
    <row r="8" spans="1:29" s="60" customFormat="1" ht="18.75" x14ac:dyDescent="0.2">
      <c r="A8" s="313"/>
      <c r="B8" s="313"/>
      <c r="C8" s="313"/>
      <c r="D8" s="95"/>
      <c r="E8" s="95"/>
      <c r="F8" s="95"/>
      <c r="G8" s="95"/>
      <c r="H8" s="59"/>
      <c r="I8" s="59"/>
      <c r="J8" s="59"/>
      <c r="K8" s="59"/>
      <c r="L8" s="59"/>
      <c r="M8" s="59"/>
      <c r="N8" s="59"/>
      <c r="O8" s="59"/>
      <c r="P8" s="59"/>
      <c r="Q8" s="59"/>
      <c r="R8" s="59"/>
      <c r="S8" s="59"/>
      <c r="T8" s="59"/>
      <c r="U8" s="59"/>
    </row>
    <row r="9" spans="1:29" s="60" customFormat="1" ht="18.75" x14ac:dyDescent="0.2">
      <c r="A9" s="314" t="str">
        <f>'1. паспорт местоположение'!A9:C9</f>
        <v>АО "Россети Тюмень"</v>
      </c>
      <c r="B9" s="314"/>
      <c r="C9" s="314"/>
      <c r="D9" s="58"/>
      <c r="E9" s="58"/>
      <c r="F9" s="58"/>
      <c r="G9" s="58"/>
      <c r="H9" s="59"/>
      <c r="I9" s="59"/>
      <c r="J9" s="59"/>
      <c r="K9" s="59"/>
      <c r="L9" s="59"/>
      <c r="M9" s="59"/>
      <c r="N9" s="59"/>
      <c r="O9" s="59"/>
      <c r="P9" s="59"/>
      <c r="Q9" s="59"/>
      <c r="R9" s="59"/>
      <c r="S9" s="59"/>
      <c r="T9" s="59"/>
      <c r="U9" s="59"/>
    </row>
    <row r="10" spans="1:29" s="60" customFormat="1" ht="18.75" x14ac:dyDescent="0.2">
      <c r="A10" s="310" t="s">
        <v>8</v>
      </c>
      <c r="B10" s="310"/>
      <c r="C10" s="310"/>
      <c r="D10" s="76"/>
      <c r="E10" s="76"/>
      <c r="F10" s="76"/>
      <c r="G10" s="76"/>
      <c r="H10" s="59"/>
      <c r="I10" s="59"/>
      <c r="J10" s="59"/>
      <c r="K10" s="59"/>
      <c r="L10" s="59"/>
      <c r="M10" s="59"/>
      <c r="N10" s="59"/>
      <c r="O10" s="59"/>
      <c r="P10" s="59"/>
      <c r="Q10" s="59"/>
      <c r="R10" s="59"/>
      <c r="S10" s="59"/>
      <c r="T10" s="59"/>
      <c r="U10" s="59"/>
    </row>
    <row r="11" spans="1:29" s="60" customFormat="1" ht="18.75" x14ac:dyDescent="0.2">
      <c r="A11" s="313"/>
      <c r="B11" s="313"/>
      <c r="C11" s="313"/>
      <c r="D11" s="95"/>
      <c r="E11" s="95"/>
      <c r="F11" s="95"/>
      <c r="G11" s="95"/>
      <c r="H11" s="59"/>
      <c r="I11" s="59"/>
      <c r="J11" s="59"/>
      <c r="K11" s="59"/>
      <c r="L11" s="59"/>
      <c r="M11" s="59"/>
      <c r="N11" s="59"/>
      <c r="O11" s="59"/>
      <c r="P11" s="59"/>
      <c r="Q11" s="59"/>
      <c r="R11" s="59"/>
      <c r="S11" s="59"/>
      <c r="T11" s="59"/>
      <c r="U11" s="59"/>
    </row>
    <row r="12" spans="1:29" s="60" customFormat="1" ht="18.75" x14ac:dyDescent="0.2">
      <c r="A12" s="314" t="str">
        <f>'1. паспорт местоположение'!A12:C12</f>
        <v>L_TP3300.VL.0093</v>
      </c>
      <c r="B12" s="314"/>
      <c r="C12" s="314"/>
      <c r="D12" s="58"/>
      <c r="E12" s="58"/>
      <c r="F12" s="58"/>
      <c r="G12" s="58"/>
      <c r="H12" s="59"/>
      <c r="I12" s="59"/>
      <c r="J12" s="59"/>
      <c r="K12" s="59"/>
      <c r="L12" s="59"/>
      <c r="M12" s="59"/>
      <c r="N12" s="59"/>
      <c r="O12" s="59"/>
      <c r="P12" s="59"/>
      <c r="Q12" s="59"/>
      <c r="R12" s="59"/>
      <c r="S12" s="59"/>
      <c r="T12" s="59"/>
      <c r="U12" s="59"/>
    </row>
    <row r="13" spans="1:29" s="60" customFormat="1" ht="18.75" x14ac:dyDescent="0.2">
      <c r="A13" s="310" t="s">
        <v>7</v>
      </c>
      <c r="B13" s="310"/>
      <c r="C13" s="310"/>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2"/>
      <c r="B14" s="332"/>
      <c r="C14" s="332"/>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3"/>
      <c r="C15" s="333"/>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10" t="s">
        <v>6</v>
      </c>
      <c r="B16" s="310"/>
      <c r="C16" s="310"/>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4"/>
      <c r="B17" s="334"/>
      <c r="C17" s="334"/>
      <c r="D17" s="80"/>
      <c r="E17" s="80"/>
      <c r="F17" s="80"/>
      <c r="G17" s="80"/>
      <c r="H17" s="80"/>
      <c r="I17" s="80"/>
      <c r="J17" s="80"/>
      <c r="K17" s="80"/>
      <c r="L17" s="80"/>
      <c r="M17" s="80"/>
      <c r="N17" s="80"/>
      <c r="O17" s="80"/>
      <c r="P17" s="80"/>
      <c r="Q17" s="80"/>
      <c r="R17" s="80"/>
    </row>
    <row r="18" spans="1:21" s="79" customFormat="1" ht="27.75" customHeight="1" x14ac:dyDescent="0.2">
      <c r="A18" s="311" t="s">
        <v>372</v>
      </c>
      <c r="B18" s="311"/>
      <c r="C18" s="311"/>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562</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2026</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533</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9" t="str">
        <f>'3.3 паспорт описание'!A5:C5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59"/>
      <c r="AB6" s="5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59"/>
      <c r="AB7" s="5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58"/>
      <c r="AB8" s="58"/>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76"/>
      <c r="AB9" s="7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59"/>
      <c r="AB10" s="59"/>
    </row>
    <row r="11" spans="1:28" x14ac:dyDescent="0.25">
      <c r="A11" s="314" t="str">
        <f>'1. паспорт местоположение'!A12:C12</f>
        <v>L_TP3300.VL.0093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58"/>
      <c r="AB11" s="58"/>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76"/>
      <c r="AB12" s="7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35"/>
      <c r="AB13" s="135"/>
    </row>
    <row r="14" spans="1:28" x14ac:dyDescent="0.25">
      <c r="A14" s="31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58"/>
      <c r="AB14" s="58"/>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76"/>
      <c r="AB15" s="7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6"/>
      <c r="AB16" s="13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6"/>
      <c r="AB17" s="13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6"/>
      <c r="AB18" s="13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6"/>
      <c r="AB19" s="13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6"/>
      <c r="AB20" s="13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6"/>
      <c r="AB21" s="136"/>
    </row>
    <row r="22" spans="1:28" x14ac:dyDescent="0.25">
      <c r="A22" s="354" t="s">
        <v>402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49" t="s">
        <v>290</v>
      </c>
      <c r="B23" s="350"/>
      <c r="C23" s="350"/>
      <c r="D23" s="350"/>
      <c r="E23" s="350"/>
      <c r="F23" s="350"/>
      <c r="G23" s="350"/>
      <c r="H23" s="350"/>
      <c r="I23" s="350"/>
      <c r="J23" s="350"/>
      <c r="K23" s="350"/>
      <c r="L23" s="351"/>
      <c r="M23" s="352" t="s">
        <v>291</v>
      </c>
      <c r="N23" s="352"/>
      <c r="O23" s="352"/>
      <c r="P23" s="352"/>
      <c r="Q23" s="352"/>
      <c r="R23" s="352"/>
      <c r="S23" s="352"/>
      <c r="T23" s="352"/>
      <c r="U23" s="352"/>
      <c r="V23" s="352"/>
      <c r="W23" s="352"/>
      <c r="X23" s="352"/>
      <c r="Y23" s="352"/>
      <c r="Z23" s="352"/>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55" t="str">
        <f>'1. паспорт местоположение'!A12:C12</f>
        <v>L_TP3300.VL.0093</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2" x14ac:dyDescent="0.2">
      <c r="A15" s="35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6" t="s">
        <v>380</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57" t="s">
        <v>86</v>
      </c>
      <c r="F19" s="358"/>
      <c r="G19" s="358"/>
      <c r="H19" s="358"/>
      <c r="I19" s="359"/>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B26" sqref="B26"/>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46"/>
      <c r="Q7" s="46"/>
      <c r="R7" s="46"/>
      <c r="S7" s="46"/>
      <c r="T7" s="46"/>
      <c r="U7" s="46"/>
      <c r="V7" s="46"/>
      <c r="W7" s="46"/>
      <c r="X7" s="46"/>
      <c r="Y7" s="46"/>
      <c r="Z7" s="46"/>
    </row>
    <row r="8" spans="1:28" s="11" customFormat="1" ht="18.75" x14ac:dyDescent="0.2">
      <c r="A8" s="325"/>
      <c r="B8" s="325"/>
      <c r="C8" s="325"/>
      <c r="D8" s="325"/>
      <c r="E8" s="325"/>
      <c r="F8" s="325"/>
      <c r="G8" s="325"/>
      <c r="H8" s="325"/>
      <c r="I8" s="325"/>
      <c r="J8" s="325"/>
      <c r="K8" s="325"/>
      <c r="L8" s="325"/>
      <c r="M8" s="325"/>
      <c r="N8" s="325"/>
      <c r="O8" s="325"/>
      <c r="P8" s="46"/>
      <c r="Q8" s="46"/>
      <c r="R8" s="46"/>
      <c r="S8" s="46"/>
      <c r="T8" s="46"/>
      <c r="U8" s="46"/>
      <c r="V8" s="46"/>
      <c r="W8" s="46"/>
      <c r="X8" s="46"/>
      <c r="Y8" s="46"/>
      <c r="Z8" s="46"/>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46"/>
      <c r="Q9" s="46"/>
      <c r="R9" s="46"/>
      <c r="S9" s="46"/>
      <c r="T9" s="46"/>
      <c r="U9" s="46"/>
      <c r="V9" s="46"/>
      <c r="W9" s="46"/>
      <c r="X9" s="46"/>
      <c r="Y9" s="46"/>
      <c r="Z9" s="46"/>
    </row>
    <row r="10" spans="1:28" s="11" customFormat="1" ht="18.75" x14ac:dyDescent="0.2">
      <c r="A10" s="327" t="s">
        <v>8</v>
      </c>
      <c r="B10" s="327"/>
      <c r="C10" s="327"/>
      <c r="D10" s="327"/>
      <c r="E10" s="327"/>
      <c r="F10" s="327"/>
      <c r="G10" s="327"/>
      <c r="H10" s="327"/>
      <c r="I10" s="327"/>
      <c r="J10" s="327"/>
      <c r="K10" s="327"/>
      <c r="L10" s="327"/>
      <c r="M10" s="327"/>
      <c r="N10" s="327"/>
      <c r="O10" s="327"/>
      <c r="P10" s="46"/>
      <c r="Q10" s="46"/>
      <c r="R10" s="46"/>
      <c r="S10" s="46"/>
      <c r="T10" s="46"/>
      <c r="U10" s="46"/>
      <c r="V10" s="46"/>
      <c r="W10" s="46"/>
      <c r="X10" s="46"/>
      <c r="Y10" s="46"/>
      <c r="Z10" s="46"/>
    </row>
    <row r="11" spans="1:28" s="11" customFormat="1" ht="18.75" x14ac:dyDescent="0.2">
      <c r="A11" s="325"/>
      <c r="B11" s="325"/>
      <c r="C11" s="325"/>
      <c r="D11" s="325"/>
      <c r="E11" s="325"/>
      <c r="F11" s="325"/>
      <c r="G11" s="325"/>
      <c r="H11" s="325"/>
      <c r="I11" s="325"/>
      <c r="J11" s="325"/>
      <c r="K11" s="325"/>
      <c r="L11" s="325"/>
      <c r="M11" s="325"/>
      <c r="N11" s="325"/>
      <c r="O11" s="325"/>
      <c r="P11" s="46"/>
      <c r="Q11" s="46"/>
      <c r="R11" s="46"/>
      <c r="S11" s="46"/>
      <c r="T11" s="46"/>
      <c r="U11" s="46"/>
      <c r="V11" s="46"/>
      <c r="W11" s="46"/>
      <c r="X11" s="46"/>
      <c r="Y11" s="46"/>
      <c r="Z11" s="46"/>
    </row>
    <row r="12" spans="1:28" s="11" customFormat="1" ht="18.75" x14ac:dyDescent="0.2">
      <c r="A12" s="355" t="str">
        <f>'1. паспорт местоположение'!A12:C12</f>
        <v>L_TP3300.VL.0093</v>
      </c>
      <c r="B12" s="355"/>
      <c r="C12" s="355"/>
      <c r="D12" s="355"/>
      <c r="E12" s="355"/>
      <c r="F12" s="355"/>
      <c r="G12" s="355"/>
      <c r="H12" s="355"/>
      <c r="I12" s="355"/>
      <c r="J12" s="355"/>
      <c r="K12" s="355"/>
      <c r="L12" s="355"/>
      <c r="M12" s="355"/>
      <c r="N12" s="355"/>
      <c r="O12" s="355"/>
      <c r="P12" s="46"/>
      <c r="Q12" s="46"/>
      <c r="R12" s="46"/>
      <c r="S12" s="46"/>
      <c r="T12" s="46"/>
      <c r="U12" s="46"/>
      <c r="V12" s="46"/>
      <c r="W12" s="46"/>
      <c r="X12" s="46"/>
      <c r="Y12" s="46"/>
      <c r="Z12" s="46"/>
    </row>
    <row r="13" spans="1:28" s="11" customFormat="1" ht="18.75" x14ac:dyDescent="0.2">
      <c r="A13" s="327" t="s">
        <v>7</v>
      </c>
      <c r="B13" s="327"/>
      <c r="C13" s="327"/>
      <c r="D13" s="327"/>
      <c r="E13" s="327"/>
      <c r="F13" s="327"/>
      <c r="G13" s="327"/>
      <c r="H13" s="327"/>
      <c r="I13" s="327"/>
      <c r="J13" s="327"/>
      <c r="K13" s="327"/>
      <c r="L13" s="327"/>
      <c r="M13" s="327"/>
      <c r="N13" s="327"/>
      <c r="O13" s="327"/>
      <c r="P13" s="46"/>
      <c r="Q13" s="46"/>
      <c r="R13" s="46"/>
      <c r="S13" s="46"/>
      <c r="T13" s="46"/>
      <c r="U13" s="46"/>
      <c r="V13" s="46"/>
      <c r="W13" s="46"/>
      <c r="X13" s="46"/>
      <c r="Y13" s="46"/>
      <c r="Z13" s="46"/>
    </row>
    <row r="14" spans="1:28" s="8" customFormat="1" ht="15.75" customHeight="1" x14ac:dyDescent="0.2">
      <c r="A14" s="328"/>
      <c r="B14" s="328"/>
      <c r="C14" s="328"/>
      <c r="D14" s="328"/>
      <c r="E14" s="328"/>
      <c r="F14" s="328"/>
      <c r="G14" s="328"/>
      <c r="H14" s="328"/>
      <c r="I14" s="328"/>
      <c r="J14" s="328"/>
      <c r="K14" s="328"/>
      <c r="L14" s="328"/>
      <c r="M14" s="328"/>
      <c r="N14" s="328"/>
      <c r="O14" s="328"/>
      <c r="P14" s="255"/>
      <c r="Q14" s="255"/>
      <c r="R14" s="255"/>
      <c r="S14" s="255"/>
      <c r="T14" s="255"/>
      <c r="U14" s="255"/>
      <c r="V14" s="255"/>
      <c r="W14" s="255"/>
      <c r="X14" s="255"/>
      <c r="Y14" s="255"/>
      <c r="Z14" s="255"/>
    </row>
    <row r="15" spans="1:28" s="2" customFormat="1" ht="12" x14ac:dyDescent="0.2">
      <c r="A15" s="35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5"/>
      <c r="C15" s="355"/>
      <c r="D15" s="355"/>
      <c r="E15" s="355"/>
      <c r="F15" s="355"/>
      <c r="G15" s="355"/>
      <c r="H15" s="355"/>
      <c r="I15" s="355"/>
      <c r="J15" s="355"/>
      <c r="K15" s="355"/>
      <c r="L15" s="355"/>
      <c r="M15" s="355"/>
      <c r="N15" s="355"/>
      <c r="O15" s="355"/>
      <c r="P15" s="44"/>
      <c r="Q15" s="44"/>
      <c r="R15" s="44"/>
      <c r="S15" s="44"/>
      <c r="T15" s="44"/>
      <c r="U15" s="44"/>
      <c r="V15" s="44"/>
      <c r="W15" s="44"/>
      <c r="X15" s="44"/>
      <c r="Y15" s="44"/>
      <c r="Z15" s="44"/>
    </row>
    <row r="16" spans="1:28" s="2" customFormat="1" ht="15" customHeight="1" x14ac:dyDescent="0.2">
      <c r="A16" s="327" t="s">
        <v>6</v>
      </c>
      <c r="B16" s="327"/>
      <c r="C16" s="327"/>
      <c r="D16" s="327"/>
      <c r="E16" s="327"/>
      <c r="F16" s="327"/>
      <c r="G16" s="327"/>
      <c r="H16" s="327"/>
      <c r="I16" s="327"/>
      <c r="J16" s="327"/>
      <c r="K16" s="327"/>
      <c r="L16" s="327"/>
      <c r="M16" s="327"/>
      <c r="N16" s="327"/>
      <c r="O16" s="327"/>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60" t="s">
        <v>490</v>
      </c>
      <c r="B18" s="360"/>
      <c r="C18" s="360"/>
      <c r="D18" s="360"/>
      <c r="E18" s="360"/>
      <c r="F18" s="360"/>
      <c r="G18" s="360"/>
      <c r="H18" s="360"/>
      <c r="I18" s="360"/>
      <c r="J18" s="360"/>
      <c r="K18" s="360"/>
      <c r="L18" s="360"/>
      <c r="M18" s="360"/>
      <c r="N18" s="360"/>
      <c r="O18" s="360"/>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62" t="s">
        <v>277</v>
      </c>
      <c r="E28" s="362"/>
      <c r="F28" s="158">
        <f>SUM(B95:AZ95)</f>
        <v>13.886134177159846</v>
      </c>
      <c r="K28" s="111"/>
      <c r="N28" s="159"/>
    </row>
    <row r="29" spans="1:45" x14ac:dyDescent="0.25">
      <c r="A29" s="151" t="s">
        <v>273</v>
      </c>
      <c r="B29" s="160">
        <f>-C66</f>
        <v>12403.413772484366</v>
      </c>
      <c r="D29" s="362" t="s">
        <v>275</v>
      </c>
      <c r="E29" s="362"/>
      <c r="F29" s="158" t="str">
        <f>IF(SUM(B96:AZ96)=0,"не окупается",SUM(B96:AZ96))</f>
        <v>не окупается</v>
      </c>
      <c r="K29" s="111"/>
    </row>
    <row r="30" spans="1:45" x14ac:dyDescent="0.25">
      <c r="A30" s="153" t="s">
        <v>419</v>
      </c>
      <c r="B30" s="161">
        <v>6</v>
      </c>
      <c r="D30" s="362" t="s">
        <v>420</v>
      </c>
      <c r="E30" s="362"/>
      <c r="F30" s="162">
        <f>AZ93</f>
        <v>-10379863.144816201</v>
      </c>
      <c r="K30" s="111"/>
    </row>
    <row r="31" spans="1:45" x14ac:dyDescent="0.25">
      <c r="A31" s="153" t="s">
        <v>272</v>
      </c>
      <c r="B31" s="161">
        <v>6</v>
      </c>
      <c r="D31" s="362" t="s">
        <v>421</v>
      </c>
      <c r="E31" s="362"/>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61"/>
      <c r="B98" s="361"/>
      <c r="C98" s="361"/>
      <c r="D98" s="361"/>
      <c r="E98" s="361"/>
      <c r="F98" s="361"/>
      <c r="G98" s="361"/>
      <c r="H98" s="361"/>
      <c r="I98" s="361"/>
      <c r="J98" s="361"/>
      <c r="K98" s="361"/>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98:K98"/>
    <mergeCell ref="D28:E28"/>
    <mergeCell ref="D29:E29"/>
    <mergeCell ref="D30:E30"/>
    <mergeCell ref="D31:E31"/>
    <mergeCell ref="A15:O15"/>
    <mergeCell ref="A16:O16"/>
    <mergeCell ref="A22:AR22"/>
    <mergeCell ref="A5:O5"/>
    <mergeCell ref="A7:O7"/>
    <mergeCell ref="A8:O8"/>
    <mergeCell ref="A9:O9"/>
    <mergeCell ref="A10:O10"/>
    <mergeCell ref="A11:O11"/>
    <mergeCell ref="A12:O12"/>
    <mergeCell ref="A13:O13"/>
    <mergeCell ref="A14:O14"/>
    <mergeCell ref="A18:O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70" zoomScaleSheetLayoutView="70" workbookViewId="0">
      <selection activeCell="K40" sqref="K40"/>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L_TP3300.VL.0093</v>
      </c>
      <c r="B12" s="314"/>
      <c r="C12" s="314"/>
      <c r="D12" s="314"/>
      <c r="E12" s="314"/>
      <c r="F12" s="314"/>
      <c r="G12" s="314"/>
      <c r="H12" s="314"/>
      <c r="I12" s="314"/>
      <c r="J12" s="314"/>
      <c r="K12" s="314"/>
      <c r="L12" s="314"/>
    </row>
    <row r="13" spans="1:44" x14ac:dyDescent="0.25">
      <c r="A13" s="310" t="s">
        <v>7</v>
      </c>
      <c r="B13" s="310"/>
      <c r="C13" s="310"/>
      <c r="D13" s="310"/>
      <c r="E13" s="310"/>
      <c r="F13" s="310"/>
      <c r="G13" s="310"/>
      <c r="H13" s="310"/>
      <c r="I13" s="310"/>
      <c r="J13" s="310"/>
      <c r="K13" s="310"/>
      <c r="L13" s="310"/>
    </row>
    <row r="14" spans="1:44" ht="18.75" x14ac:dyDescent="0.25">
      <c r="A14" s="332"/>
      <c r="B14" s="332"/>
      <c r="C14" s="332"/>
      <c r="D14" s="332"/>
      <c r="E14" s="332"/>
      <c r="F14" s="332"/>
      <c r="G14" s="332"/>
      <c r="H14" s="332"/>
      <c r="I14" s="332"/>
      <c r="J14" s="332"/>
      <c r="K14" s="332"/>
      <c r="L14" s="332"/>
    </row>
    <row r="15" spans="1:44" ht="36" customHeight="1" x14ac:dyDescent="0.25">
      <c r="A15"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3"/>
      <c r="C15" s="333"/>
      <c r="D15" s="333"/>
      <c r="E15" s="333"/>
      <c r="F15" s="333"/>
      <c r="G15" s="333"/>
      <c r="H15" s="333"/>
      <c r="I15" s="333"/>
      <c r="J15" s="333"/>
      <c r="K15" s="333"/>
      <c r="L15" s="333"/>
    </row>
    <row r="16" spans="1:44" x14ac:dyDescent="0.25">
      <c r="A16" s="310" t="s">
        <v>6</v>
      </c>
      <c r="B16" s="310"/>
      <c r="C16" s="310"/>
      <c r="D16" s="310"/>
      <c r="E16" s="310"/>
      <c r="F16" s="310"/>
      <c r="G16" s="310"/>
      <c r="H16" s="310"/>
      <c r="I16" s="310"/>
      <c r="J16" s="310"/>
      <c r="K16" s="310"/>
      <c r="L16" s="310"/>
    </row>
    <row r="17" spans="1:12" ht="15.75" customHeight="1" x14ac:dyDescent="0.25">
      <c r="L17" s="209"/>
    </row>
    <row r="18" spans="1:12" x14ac:dyDescent="0.25">
      <c r="K18" s="194"/>
    </row>
    <row r="19" spans="1:12" ht="15.75" customHeight="1" x14ac:dyDescent="0.25">
      <c r="A19" s="363" t="s">
        <v>381</v>
      </c>
      <c r="B19" s="363"/>
      <c r="C19" s="363"/>
      <c r="D19" s="363"/>
      <c r="E19" s="363"/>
      <c r="F19" s="363"/>
      <c r="G19" s="363"/>
      <c r="H19" s="363"/>
      <c r="I19" s="363"/>
      <c r="J19" s="363"/>
      <c r="K19" s="363"/>
      <c r="L19" s="363"/>
    </row>
    <row r="20" spans="1:12" x14ac:dyDescent="0.25">
      <c r="A20" s="195"/>
      <c r="B20" s="195"/>
      <c r="C20" s="196"/>
      <c r="D20" s="196"/>
      <c r="E20" s="196"/>
      <c r="F20" s="196"/>
      <c r="G20" s="196"/>
      <c r="H20" s="196"/>
      <c r="I20" s="196"/>
      <c r="J20" s="196"/>
      <c r="K20" s="196"/>
      <c r="L20" s="196"/>
    </row>
    <row r="21" spans="1:12" ht="28.5" customHeight="1" x14ac:dyDescent="0.25">
      <c r="A21" s="368" t="s">
        <v>208</v>
      </c>
      <c r="B21" s="368" t="s">
        <v>207</v>
      </c>
      <c r="C21" s="369" t="s">
        <v>320</v>
      </c>
      <c r="D21" s="369"/>
      <c r="E21" s="369"/>
      <c r="F21" s="369"/>
      <c r="G21" s="369"/>
      <c r="H21" s="369"/>
      <c r="I21" s="370" t="s">
        <v>206</v>
      </c>
      <c r="J21" s="371" t="s">
        <v>322</v>
      </c>
      <c r="K21" s="368" t="s">
        <v>205</v>
      </c>
      <c r="L21" s="364" t="s">
        <v>321</v>
      </c>
    </row>
    <row r="22" spans="1:12" ht="58.7" customHeight="1" x14ac:dyDescent="0.25">
      <c r="A22" s="368"/>
      <c r="B22" s="368"/>
      <c r="C22" s="365" t="s">
        <v>2</v>
      </c>
      <c r="D22" s="365"/>
      <c r="E22" s="197"/>
      <c r="F22" s="198"/>
      <c r="G22" s="366" t="s">
        <v>1</v>
      </c>
      <c r="H22" s="367"/>
      <c r="I22" s="370"/>
      <c r="J22" s="372"/>
      <c r="K22" s="368"/>
      <c r="L22" s="364"/>
    </row>
    <row r="23" spans="1:12" ht="47.25" x14ac:dyDescent="0.25">
      <c r="A23" s="368"/>
      <c r="B23" s="368"/>
      <c r="C23" s="199" t="s">
        <v>204</v>
      </c>
      <c r="D23" s="199" t="s">
        <v>203</v>
      </c>
      <c r="E23" s="199" t="s">
        <v>204</v>
      </c>
      <c r="F23" s="199" t="s">
        <v>203</v>
      </c>
      <c r="G23" s="199" t="s">
        <v>204</v>
      </c>
      <c r="H23" s="199" t="s">
        <v>203</v>
      </c>
      <c r="I23" s="370"/>
      <c r="J23" s="373"/>
      <c r="K23" s="368"/>
      <c r="L23" s="364"/>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f>D37-60</f>
        <v>44942</v>
      </c>
      <c r="D37" s="234">
        <v>45002</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45807</v>
      </c>
      <c r="D39" s="234">
        <f>C39+60</f>
        <v>45867</v>
      </c>
      <c r="E39" s="56"/>
      <c r="F39" s="56"/>
      <c r="G39" s="234">
        <v>46172</v>
      </c>
      <c r="H39" s="234">
        <f>G39+60</f>
        <v>46232</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f>D39+30</f>
        <v>45897</v>
      </c>
      <c r="D42" s="234">
        <f>C42+90</f>
        <v>45987</v>
      </c>
      <c r="E42" s="56"/>
      <c r="F42" s="56"/>
      <c r="G42" s="234">
        <f>H39+30</f>
        <v>46262</v>
      </c>
      <c r="H42" s="234">
        <f>G42+90</f>
        <v>46352</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f>D42</f>
        <v>45987</v>
      </c>
      <c r="D47" s="54">
        <f>C47+15</f>
        <v>46002</v>
      </c>
      <c r="E47" s="54" t="s">
        <v>417</v>
      </c>
      <c r="F47" s="54" t="s">
        <v>417</v>
      </c>
      <c r="G47" s="54">
        <f>H42</f>
        <v>46352</v>
      </c>
      <c r="H47" s="54">
        <f>G47+15</f>
        <v>46367</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f>D47</f>
        <v>46002</v>
      </c>
      <c r="D49" s="234">
        <f>C49+3</f>
        <v>46005</v>
      </c>
      <c r="E49" s="56"/>
      <c r="F49" s="56"/>
      <c r="G49" s="234">
        <f>H47</f>
        <v>46367</v>
      </c>
      <c r="H49" s="234">
        <f>G49+3</f>
        <v>46370</v>
      </c>
      <c r="I49" s="202">
        <v>0</v>
      </c>
      <c r="J49" s="202">
        <v>0</v>
      </c>
      <c r="K49" s="241"/>
      <c r="L49" s="241"/>
    </row>
    <row r="50" spans="1:12" ht="86.25" customHeight="1" x14ac:dyDescent="0.25">
      <c r="A50" s="254" t="s">
        <v>181</v>
      </c>
      <c r="B50" s="250" t="s">
        <v>339</v>
      </c>
      <c r="C50" s="234">
        <f>D49</f>
        <v>46005</v>
      </c>
      <c r="D50" s="234">
        <f>C50+10</f>
        <v>46015</v>
      </c>
      <c r="E50" s="56"/>
      <c r="F50" s="56"/>
      <c r="G50" s="234">
        <f>H49</f>
        <v>46370</v>
      </c>
      <c r="H50" s="234">
        <f>G50+10</f>
        <v>46380</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f>D50</f>
        <v>46015</v>
      </c>
      <c r="D53" s="234">
        <v>45657</v>
      </c>
      <c r="E53" s="56"/>
      <c r="F53" s="56"/>
      <c r="G53" s="234">
        <f>H50</f>
        <v>46380</v>
      </c>
      <c r="H53" s="234">
        <v>46387</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29" ht="18.75" x14ac:dyDescent="0.3">
      <c r="A5" s="34"/>
      <c r="B5" s="34"/>
      <c r="C5" s="34"/>
      <c r="D5" s="34"/>
      <c r="E5" s="34"/>
      <c r="F5" s="34"/>
      <c r="H5" s="34"/>
      <c r="I5" s="34"/>
      <c r="Q5" s="13"/>
    </row>
    <row r="6" spans="1:29" ht="18.75" x14ac:dyDescent="0.25">
      <c r="A6" s="325" t="s">
        <v>9</v>
      </c>
      <c r="B6" s="325"/>
      <c r="C6" s="325"/>
      <c r="D6" s="325"/>
      <c r="E6" s="325"/>
      <c r="F6" s="325"/>
      <c r="G6" s="325"/>
      <c r="H6" s="325"/>
      <c r="I6" s="325"/>
      <c r="J6" s="325"/>
      <c r="K6" s="325"/>
      <c r="L6" s="325"/>
      <c r="M6" s="325"/>
      <c r="N6" s="325"/>
      <c r="O6" s="325"/>
      <c r="P6" s="325"/>
      <c r="Q6" s="325"/>
    </row>
    <row r="7" spans="1:29" ht="18.75" x14ac:dyDescent="0.25">
      <c r="A7" s="46"/>
      <c r="B7" s="46"/>
      <c r="C7" s="46"/>
      <c r="D7" s="46"/>
      <c r="E7" s="46"/>
      <c r="F7" s="46"/>
      <c r="G7" s="46"/>
      <c r="H7" s="36"/>
      <c r="I7" s="36"/>
      <c r="J7" s="36"/>
      <c r="K7" s="36"/>
      <c r="L7" s="36"/>
      <c r="M7" s="36"/>
      <c r="N7" s="36"/>
      <c r="O7" s="36"/>
      <c r="P7" s="36"/>
      <c r="Q7" s="36"/>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row>
    <row r="9" spans="1:29" ht="18.75" customHeight="1" x14ac:dyDescent="0.25">
      <c r="A9" s="327" t="s">
        <v>8</v>
      </c>
      <c r="B9" s="327"/>
      <c r="C9" s="327"/>
      <c r="D9" s="327"/>
      <c r="E9" s="327"/>
      <c r="F9" s="327"/>
      <c r="G9" s="327"/>
      <c r="H9" s="327"/>
      <c r="I9" s="327"/>
      <c r="J9" s="327"/>
      <c r="K9" s="327"/>
      <c r="L9" s="327"/>
      <c r="M9" s="327"/>
      <c r="N9" s="327"/>
      <c r="O9" s="327"/>
      <c r="P9" s="327"/>
      <c r="Q9" s="327"/>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2" t="str">
        <f>'1. паспорт местоположение'!A12:C12</f>
        <v>L_TP3300.VL.0093</v>
      </c>
      <c r="B11" s="382"/>
      <c r="C11" s="382"/>
      <c r="D11" s="382"/>
      <c r="E11" s="382"/>
      <c r="F11" s="382"/>
      <c r="G11" s="382"/>
      <c r="H11" s="382"/>
      <c r="I11" s="382"/>
      <c r="J11" s="382"/>
      <c r="K11" s="382"/>
      <c r="L11" s="382"/>
      <c r="M11" s="382"/>
      <c r="N11" s="382"/>
      <c r="O11" s="382"/>
      <c r="P11" s="382"/>
      <c r="Q11" s="382"/>
    </row>
    <row r="12" spans="1:29" x14ac:dyDescent="0.25">
      <c r="A12" s="327" t="s">
        <v>7</v>
      </c>
      <c r="B12" s="327"/>
      <c r="C12" s="327"/>
      <c r="D12" s="327"/>
      <c r="E12" s="327"/>
      <c r="F12" s="327"/>
      <c r="G12" s="327"/>
      <c r="H12" s="327"/>
      <c r="I12" s="327"/>
      <c r="J12" s="327"/>
      <c r="K12" s="327"/>
      <c r="L12" s="327"/>
      <c r="M12" s="327"/>
      <c r="N12" s="327"/>
      <c r="O12" s="327"/>
      <c r="P12" s="327"/>
      <c r="Q12" s="327"/>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8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83"/>
      <c r="C14" s="383"/>
      <c r="D14" s="383"/>
      <c r="E14" s="383"/>
      <c r="F14" s="383"/>
      <c r="G14" s="383"/>
      <c r="H14" s="383"/>
      <c r="I14" s="383"/>
      <c r="J14" s="383"/>
      <c r="K14" s="383"/>
      <c r="L14" s="383"/>
      <c r="M14" s="383"/>
      <c r="N14" s="383"/>
      <c r="O14" s="383"/>
      <c r="P14" s="383"/>
      <c r="Q14" s="383"/>
    </row>
    <row r="15" spans="1:29" ht="15.75" customHeight="1" x14ac:dyDescent="0.25">
      <c r="A15" s="327" t="s">
        <v>6</v>
      </c>
      <c r="B15" s="327"/>
      <c r="C15" s="327"/>
      <c r="D15" s="327"/>
      <c r="E15" s="327"/>
      <c r="F15" s="327"/>
      <c r="G15" s="327"/>
      <c r="H15" s="327"/>
      <c r="I15" s="327"/>
      <c r="J15" s="327"/>
      <c r="K15" s="327"/>
      <c r="L15" s="327"/>
      <c r="M15" s="327"/>
      <c r="N15" s="327"/>
      <c r="O15" s="327"/>
      <c r="P15" s="327"/>
      <c r="Q15" s="327"/>
    </row>
    <row r="16" spans="1:29" x14ac:dyDescent="0.25">
      <c r="A16" s="384"/>
      <c r="B16" s="384"/>
      <c r="C16" s="384"/>
      <c r="D16" s="384"/>
      <c r="E16" s="384"/>
      <c r="F16" s="384"/>
      <c r="G16" s="384"/>
      <c r="H16" s="384"/>
      <c r="I16" s="384"/>
      <c r="J16" s="384"/>
      <c r="K16" s="384"/>
      <c r="L16" s="384"/>
      <c r="M16" s="384"/>
      <c r="N16" s="384"/>
      <c r="O16" s="384"/>
      <c r="P16" s="384"/>
      <c r="Q16" s="384"/>
    </row>
    <row r="17" spans="1:35" x14ac:dyDescent="0.25">
      <c r="A17" s="34"/>
      <c r="H17" s="34"/>
      <c r="I17" s="34"/>
      <c r="J17" s="34"/>
      <c r="K17" s="34"/>
      <c r="L17" s="34"/>
      <c r="M17" s="34"/>
      <c r="N17" s="34"/>
      <c r="O17" s="34"/>
      <c r="P17" s="34"/>
    </row>
    <row r="18" spans="1:35" x14ac:dyDescent="0.25">
      <c r="A18" s="385" t="s">
        <v>382</v>
      </c>
      <c r="B18" s="385"/>
      <c r="C18" s="385"/>
      <c r="D18" s="385"/>
      <c r="E18" s="385"/>
      <c r="F18" s="385"/>
      <c r="G18" s="385"/>
      <c r="H18" s="385"/>
      <c r="I18" s="385"/>
      <c r="J18" s="385"/>
      <c r="K18" s="385"/>
      <c r="L18" s="385"/>
      <c r="M18" s="385"/>
      <c r="N18" s="385"/>
      <c r="O18" s="385"/>
      <c r="P18" s="385"/>
      <c r="Q18" s="385"/>
    </row>
    <row r="19" spans="1:35" x14ac:dyDescent="0.25">
      <c r="A19" s="34"/>
      <c r="B19" s="34"/>
      <c r="C19" s="34"/>
      <c r="D19" s="34"/>
      <c r="E19" s="34"/>
      <c r="F19" s="34"/>
      <c r="H19" s="34"/>
      <c r="I19" s="34"/>
      <c r="J19" s="34"/>
      <c r="K19" s="34"/>
      <c r="L19" s="34"/>
      <c r="M19" s="34"/>
      <c r="N19" s="34"/>
      <c r="O19" s="34"/>
      <c r="P19" s="34"/>
    </row>
    <row r="20" spans="1:35" s="295" customFormat="1" ht="33" customHeight="1" x14ac:dyDescent="0.25">
      <c r="A20" s="386" t="s">
        <v>175</v>
      </c>
      <c r="B20" s="386" t="s">
        <v>174</v>
      </c>
      <c r="C20" s="389" t="s">
        <v>173</v>
      </c>
      <c r="D20" s="389"/>
      <c r="E20" s="377" t="s">
        <v>172</v>
      </c>
      <c r="F20" s="377"/>
      <c r="G20" s="378" t="s">
        <v>576</v>
      </c>
      <c r="H20" s="374" t="s">
        <v>530</v>
      </c>
      <c r="I20" s="375"/>
      <c r="J20" s="375"/>
      <c r="K20" s="375"/>
      <c r="L20" s="374" t="s">
        <v>531</v>
      </c>
      <c r="M20" s="375"/>
      <c r="N20" s="375"/>
      <c r="O20" s="375"/>
      <c r="P20" s="374" t="s">
        <v>532</v>
      </c>
      <c r="Q20" s="375"/>
      <c r="R20" s="375"/>
      <c r="S20" s="375"/>
      <c r="T20" s="374" t="s">
        <v>563</v>
      </c>
      <c r="U20" s="375"/>
      <c r="V20" s="375"/>
      <c r="W20" s="375"/>
      <c r="X20" s="374" t="s">
        <v>577</v>
      </c>
      <c r="Y20" s="375"/>
      <c r="Z20" s="375"/>
      <c r="AA20" s="375"/>
      <c r="AB20" s="381" t="s">
        <v>171</v>
      </c>
      <c r="AC20" s="381"/>
    </row>
    <row r="21" spans="1:35" s="295" customFormat="1" ht="81.75" customHeight="1" x14ac:dyDescent="0.25">
      <c r="A21" s="387"/>
      <c r="B21" s="387"/>
      <c r="C21" s="389"/>
      <c r="D21" s="389"/>
      <c r="E21" s="377"/>
      <c r="F21" s="377"/>
      <c r="G21" s="379"/>
      <c r="H21" s="376" t="s">
        <v>2</v>
      </c>
      <c r="I21" s="376"/>
      <c r="J21" s="376" t="s">
        <v>169</v>
      </c>
      <c r="K21" s="376"/>
      <c r="L21" s="376" t="s">
        <v>2</v>
      </c>
      <c r="M21" s="376"/>
      <c r="N21" s="376" t="s">
        <v>169</v>
      </c>
      <c r="O21" s="376"/>
      <c r="P21" s="376" t="s">
        <v>2</v>
      </c>
      <c r="Q21" s="376"/>
      <c r="R21" s="376" t="s">
        <v>169</v>
      </c>
      <c r="S21" s="376"/>
      <c r="T21" s="376" t="s">
        <v>2</v>
      </c>
      <c r="U21" s="376"/>
      <c r="V21" s="376" t="s">
        <v>169</v>
      </c>
      <c r="W21" s="376"/>
      <c r="X21" s="376" t="s">
        <v>2</v>
      </c>
      <c r="Y21" s="376"/>
      <c r="Z21" s="376" t="s">
        <v>169</v>
      </c>
      <c r="AA21" s="376"/>
      <c r="AB21" s="381"/>
      <c r="AC21" s="381"/>
    </row>
    <row r="22" spans="1:35" s="295" customFormat="1" ht="89.25" customHeight="1" x14ac:dyDescent="0.3">
      <c r="A22" s="388"/>
      <c r="B22" s="388"/>
      <c r="C22" s="305" t="s">
        <v>2</v>
      </c>
      <c r="D22" s="305" t="s">
        <v>169</v>
      </c>
      <c r="E22" s="264" t="s">
        <v>578</v>
      </c>
      <c r="F22" s="264" t="s">
        <v>579</v>
      </c>
      <c r="G22" s="380"/>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305" t="s">
        <v>170</v>
      </c>
      <c r="AC22" s="305" t="s">
        <v>169</v>
      </c>
      <c r="AE22" s="69"/>
      <c r="AF22" s="69"/>
      <c r="AG22" s="69"/>
      <c r="AH22" s="69"/>
      <c r="AI22" s="70"/>
    </row>
    <row r="23" spans="1:35" s="29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0</v>
      </c>
      <c r="K24" s="221"/>
      <c r="L24" s="221">
        <v>0</v>
      </c>
      <c r="M24" s="221"/>
      <c r="N24" s="221">
        <v>16.149227999999997</v>
      </c>
      <c r="O24" s="221"/>
      <c r="P24" s="221">
        <v>0</v>
      </c>
      <c r="Q24" s="221"/>
      <c r="R24" s="221">
        <v>0</v>
      </c>
      <c r="S24" s="221"/>
      <c r="T24" s="221">
        <v>0</v>
      </c>
      <c r="U24" s="221"/>
      <c r="V24" s="221">
        <v>0</v>
      </c>
      <c r="W24" s="221"/>
      <c r="X24" s="221">
        <v>0</v>
      </c>
      <c r="Y24" s="221"/>
      <c r="Z24" s="221" t="s">
        <v>564</v>
      </c>
      <c r="AA24" s="221"/>
      <c r="AB24" s="221">
        <v>16.149227999999997</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564</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564</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564</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0</v>
      </c>
      <c r="K29" s="221"/>
      <c r="L29" s="221">
        <v>0</v>
      </c>
      <c r="M29" s="221"/>
      <c r="N29" s="221">
        <v>16.149227999999997</v>
      </c>
      <c r="O29" s="221"/>
      <c r="P29" s="221">
        <v>0</v>
      </c>
      <c r="Q29" s="221"/>
      <c r="R29" s="221">
        <v>0</v>
      </c>
      <c r="S29" s="221"/>
      <c r="T29" s="221">
        <v>0</v>
      </c>
      <c r="U29" s="221"/>
      <c r="V29" s="221">
        <v>0</v>
      </c>
      <c r="W29" s="221"/>
      <c r="X29" s="221">
        <v>0</v>
      </c>
      <c r="Y29" s="221"/>
      <c r="Z29" s="221" t="s">
        <v>564</v>
      </c>
      <c r="AA29" s="221"/>
      <c r="AB29" s="221">
        <v>16.149227999999997</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0</v>
      </c>
      <c r="K30" s="221"/>
      <c r="L30" s="221">
        <v>0</v>
      </c>
      <c r="M30" s="221"/>
      <c r="N30" s="221">
        <v>13.457689999999999</v>
      </c>
      <c r="O30" s="221"/>
      <c r="P30" s="221">
        <v>0</v>
      </c>
      <c r="Q30" s="221"/>
      <c r="R30" s="221">
        <v>0</v>
      </c>
      <c r="S30" s="221"/>
      <c r="T30" s="221">
        <v>0</v>
      </c>
      <c r="U30" s="221"/>
      <c r="V30" s="221">
        <v>0</v>
      </c>
      <c r="W30" s="221"/>
      <c r="X30" s="221">
        <v>0</v>
      </c>
      <c r="Y30" s="221"/>
      <c r="Z30" s="221" t="s">
        <v>564</v>
      </c>
      <c r="AA30" s="221"/>
      <c r="AB30" s="221">
        <v>13.457689999999999</v>
      </c>
      <c r="AC30" s="221">
        <v>13.457689999999999</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564</v>
      </c>
      <c r="AA36" s="226" t="s">
        <v>564</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564</v>
      </c>
      <c r="AA37" s="226" t="s">
        <v>564</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564</v>
      </c>
      <c r="AA38" s="226" t="s">
        <v>564</v>
      </c>
      <c r="AB38" s="221">
        <v>0</v>
      </c>
      <c r="AC38" s="221">
        <v>0</v>
      </c>
    </row>
    <row r="39" spans="1:29" s="70" customFormat="1" x14ac:dyDescent="0.25">
      <c r="A39" s="222" t="s">
        <v>145</v>
      </c>
      <c r="B39" s="223" t="s">
        <v>455</v>
      </c>
      <c r="C39" s="221"/>
      <c r="D39" s="221"/>
      <c r="E39" s="221"/>
      <c r="F39" s="221"/>
      <c r="G39" s="221">
        <v>0</v>
      </c>
      <c r="H39" s="221">
        <v>0.33</v>
      </c>
      <c r="I39" s="226">
        <v>4</v>
      </c>
      <c r="J39" s="221">
        <v>0</v>
      </c>
      <c r="K39" s="226" t="s">
        <v>423</v>
      </c>
      <c r="L39" s="221">
        <v>0</v>
      </c>
      <c r="M39" s="226" t="s">
        <v>423</v>
      </c>
      <c r="N39" s="221">
        <v>0.33</v>
      </c>
      <c r="O39" s="226">
        <v>4</v>
      </c>
      <c r="P39" s="221">
        <v>0</v>
      </c>
      <c r="Q39" s="226" t="s">
        <v>423</v>
      </c>
      <c r="R39" s="221">
        <v>0</v>
      </c>
      <c r="S39" s="226" t="s">
        <v>423</v>
      </c>
      <c r="T39" s="221">
        <v>0</v>
      </c>
      <c r="U39" s="226" t="s">
        <v>423</v>
      </c>
      <c r="V39" s="221">
        <v>0</v>
      </c>
      <c r="W39" s="226" t="s">
        <v>423</v>
      </c>
      <c r="X39" s="221">
        <v>0</v>
      </c>
      <c r="Y39" s="226" t="s">
        <v>423</v>
      </c>
      <c r="Z39" s="221" t="s">
        <v>564</v>
      </c>
      <c r="AA39" s="226" t="s">
        <v>564</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564</v>
      </c>
      <c r="AA40" s="226" t="s">
        <v>564</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564</v>
      </c>
      <c r="AA41" s="226" t="s">
        <v>564</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564</v>
      </c>
      <c r="AA42" s="226" t="s">
        <v>564</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564</v>
      </c>
      <c r="AA43" s="226" t="s">
        <v>564</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564</v>
      </c>
      <c r="AA44" s="226" t="s">
        <v>564</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564</v>
      </c>
      <c r="AA45" s="226" t="s">
        <v>564</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6" t="s">
        <v>423</v>
      </c>
      <c r="L46" s="221">
        <v>0</v>
      </c>
      <c r="M46" s="226" t="s">
        <v>423</v>
      </c>
      <c r="N46" s="221">
        <v>0</v>
      </c>
      <c r="O46" s="226" t="s">
        <v>423</v>
      </c>
      <c r="P46" s="221">
        <v>0</v>
      </c>
      <c r="Q46" s="226" t="s">
        <v>423</v>
      </c>
      <c r="R46" s="221">
        <v>0</v>
      </c>
      <c r="S46" s="226" t="s">
        <v>423</v>
      </c>
      <c r="T46" s="221">
        <v>0</v>
      </c>
      <c r="U46" s="226" t="s">
        <v>423</v>
      </c>
      <c r="V46" s="221">
        <v>0</v>
      </c>
      <c r="W46" s="226" t="s">
        <v>423</v>
      </c>
      <c r="X46" s="221">
        <v>0</v>
      </c>
      <c r="Y46" s="226" t="s">
        <v>423</v>
      </c>
      <c r="Z46" s="221" t="s">
        <v>564</v>
      </c>
      <c r="AA46" s="226" t="s">
        <v>564</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564</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564</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564</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v>
      </c>
      <c r="K51" s="221"/>
      <c r="L51" s="221">
        <v>0</v>
      </c>
      <c r="M51" s="221"/>
      <c r="N51" s="221">
        <v>0.33</v>
      </c>
      <c r="O51" s="221"/>
      <c r="P51" s="221">
        <v>0</v>
      </c>
      <c r="Q51" s="221"/>
      <c r="R51" s="221">
        <v>0</v>
      </c>
      <c r="S51" s="221"/>
      <c r="T51" s="221">
        <v>0</v>
      </c>
      <c r="U51" s="221"/>
      <c r="V51" s="221">
        <v>0</v>
      </c>
      <c r="W51" s="221"/>
      <c r="X51" s="221">
        <v>0</v>
      </c>
      <c r="Y51" s="221"/>
      <c r="Z51" s="221" t="s">
        <v>564</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564</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564</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564</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564</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564</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564</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564</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564</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564</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0</v>
      </c>
      <c r="K62" s="221"/>
      <c r="L62" s="221">
        <v>0</v>
      </c>
      <c r="M62" s="221"/>
      <c r="N62" s="221">
        <v>13.457689999999999</v>
      </c>
      <c r="O62" s="221"/>
      <c r="P62" s="221">
        <v>0</v>
      </c>
      <c r="Q62" s="221"/>
      <c r="R62" s="221">
        <v>0</v>
      </c>
      <c r="S62" s="221"/>
      <c r="T62" s="221">
        <v>0</v>
      </c>
      <c r="U62" s="221"/>
      <c r="V62" s="221">
        <v>0</v>
      </c>
      <c r="W62" s="221"/>
      <c r="X62" s="221">
        <v>0</v>
      </c>
      <c r="Y62" s="221"/>
      <c r="Z62" s="221" t="s">
        <v>564</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564</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564</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564</v>
      </c>
      <c r="AA65" s="221"/>
      <c r="AB65" s="221">
        <v>0</v>
      </c>
      <c r="AC65" s="221">
        <v>0</v>
      </c>
    </row>
    <row r="66" spans="1:29" s="70" customFormat="1" x14ac:dyDescent="0.25">
      <c r="A66" s="222" t="s">
        <v>123</v>
      </c>
      <c r="B66" s="225" t="s">
        <v>117</v>
      </c>
      <c r="C66" s="221"/>
      <c r="D66" s="221"/>
      <c r="E66" s="221"/>
      <c r="F66" s="221"/>
      <c r="G66" s="221">
        <v>0</v>
      </c>
      <c r="H66" s="221">
        <v>0.33</v>
      </c>
      <c r="I66" s="221"/>
      <c r="J66" s="221">
        <v>0</v>
      </c>
      <c r="K66" s="221"/>
      <c r="L66" s="221">
        <v>0</v>
      </c>
      <c r="M66" s="221"/>
      <c r="N66" s="221">
        <v>0.33</v>
      </c>
      <c r="O66" s="221"/>
      <c r="P66" s="221">
        <v>0</v>
      </c>
      <c r="Q66" s="221"/>
      <c r="R66" s="221">
        <v>0</v>
      </c>
      <c r="S66" s="221"/>
      <c r="T66" s="221">
        <v>0</v>
      </c>
      <c r="U66" s="221"/>
      <c r="V66" s="221">
        <v>0</v>
      </c>
      <c r="W66" s="221"/>
      <c r="X66" s="221">
        <v>0</v>
      </c>
      <c r="Y66" s="221"/>
      <c r="Z66" s="221" t="s">
        <v>564</v>
      </c>
      <c r="AA66" s="221"/>
      <c r="AB66" s="221">
        <v>0.33</v>
      </c>
      <c r="AC66" s="221">
        <v>0.33</v>
      </c>
    </row>
    <row r="67" spans="1:29" s="70" customFormat="1" x14ac:dyDescent="0.25">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564</v>
      </c>
      <c r="AA67" s="221"/>
      <c r="AB67" s="221">
        <v>0</v>
      </c>
      <c r="AC67" s="221">
        <v>0</v>
      </c>
    </row>
    <row r="68" spans="1:29" s="70" customFormat="1" x14ac:dyDescent="0.25">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564</v>
      </c>
      <c r="AA68" s="221"/>
      <c r="AB68" s="221">
        <v>0</v>
      </c>
      <c r="AC68" s="221">
        <v>0</v>
      </c>
    </row>
    <row r="69" spans="1:29" s="70" customFormat="1" x14ac:dyDescent="0.25">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564</v>
      </c>
      <c r="AA69" s="221"/>
      <c r="AB69" s="221">
        <v>0</v>
      </c>
      <c r="AC69" s="221">
        <v>0</v>
      </c>
    </row>
    <row r="70" spans="1:29" s="70" customFormat="1" x14ac:dyDescent="0.25">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564</v>
      </c>
      <c r="AA70" s="221"/>
      <c r="AB70" s="221">
        <v>0</v>
      </c>
      <c r="AC70" s="221">
        <v>0</v>
      </c>
    </row>
    <row r="71" spans="1:29" s="70" customFormat="1" x14ac:dyDescent="0.25">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564</v>
      </c>
      <c r="AA71" s="221"/>
      <c r="AB71" s="221">
        <v>0</v>
      </c>
      <c r="AC71" s="221">
        <v>0</v>
      </c>
    </row>
    <row r="72" spans="1:29" s="70" customFormat="1" x14ac:dyDescent="0.25">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564</v>
      </c>
      <c r="AA72" s="221"/>
      <c r="AB72" s="221">
        <v>0</v>
      </c>
      <c r="AC72" s="221">
        <v>0</v>
      </c>
    </row>
    <row r="73" spans="1:29" s="70" customFormat="1" x14ac:dyDescent="0.25">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564</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564</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564</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564</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564</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v>
      </c>
      <c r="K79" s="221"/>
      <c r="L79" s="221">
        <v>0</v>
      </c>
      <c r="M79" s="221"/>
      <c r="N79" s="221">
        <v>0.24000000000000002</v>
      </c>
      <c r="O79" s="221"/>
      <c r="P79" s="221">
        <v>0</v>
      </c>
      <c r="Q79" s="221"/>
      <c r="R79" s="221">
        <v>0</v>
      </c>
      <c r="S79" s="221"/>
      <c r="T79" s="221">
        <v>0</v>
      </c>
      <c r="U79" s="221"/>
      <c r="V79" s="221">
        <v>0</v>
      </c>
      <c r="W79" s="221"/>
      <c r="X79" s="221">
        <v>0</v>
      </c>
      <c r="Y79" s="221"/>
      <c r="Z79" s="221" t="s">
        <v>564</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564</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564</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564</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564</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564</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564</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564</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3"/>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55" t="str">
        <f>'1. паспорт местоположение'!A12:C12</f>
        <v>L_TP3300.VL.0093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18"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8" customFormat="1" ht="15.75" thickBot="1" x14ac:dyDescent="0.3">
      <c r="A21" s="392" t="s">
        <v>395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18" customFormat="1" ht="58.7" customHeight="1" x14ac:dyDescent="0.25">
      <c r="A22" s="393" t="s">
        <v>52</v>
      </c>
      <c r="B22" s="397" t="s">
        <v>24</v>
      </c>
      <c r="C22" s="395" t="s">
        <v>51</v>
      </c>
      <c r="D22" s="395" t="s">
        <v>50</v>
      </c>
      <c r="E22" s="399" t="s">
        <v>406</v>
      </c>
      <c r="F22" s="400"/>
      <c r="G22" s="400"/>
      <c r="H22" s="400"/>
      <c r="I22" s="400"/>
      <c r="J22" s="400"/>
      <c r="K22" s="400"/>
      <c r="L22" s="401"/>
      <c r="M22" s="395" t="s">
        <v>49</v>
      </c>
      <c r="N22" s="395" t="s">
        <v>48</v>
      </c>
      <c r="O22" s="395" t="s">
        <v>47</v>
      </c>
      <c r="P22" s="402" t="s">
        <v>223</v>
      </c>
      <c r="Q22" s="402" t="s">
        <v>46</v>
      </c>
      <c r="R22" s="402" t="s">
        <v>45</v>
      </c>
      <c r="S22" s="402" t="s">
        <v>44</v>
      </c>
      <c r="T22" s="402"/>
      <c r="U22" s="405" t="s">
        <v>43</v>
      </c>
      <c r="V22" s="405" t="s">
        <v>42</v>
      </c>
      <c r="W22" s="402" t="s">
        <v>41</v>
      </c>
      <c r="X22" s="402" t="s">
        <v>40</v>
      </c>
      <c r="Y22" s="402" t="s">
        <v>39</v>
      </c>
      <c r="Z22" s="420"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18" customFormat="1" ht="64.5" customHeight="1" x14ac:dyDescent="0.25">
      <c r="A23" s="394"/>
      <c r="B23" s="398"/>
      <c r="C23" s="396"/>
      <c r="D23" s="396"/>
      <c r="E23" s="407" t="s">
        <v>23</v>
      </c>
      <c r="F23" s="414" t="s">
        <v>120</v>
      </c>
      <c r="G23" s="414" t="s">
        <v>119</v>
      </c>
      <c r="H23" s="414" t="s">
        <v>118</v>
      </c>
      <c r="I23" s="418" t="s">
        <v>323</v>
      </c>
      <c r="J23" s="418" t="s">
        <v>324</v>
      </c>
      <c r="K23" s="418" t="s">
        <v>325</v>
      </c>
      <c r="L23" s="414" t="s">
        <v>80</v>
      </c>
      <c r="M23" s="396"/>
      <c r="N23" s="396"/>
      <c r="O23" s="396"/>
      <c r="P23" s="403"/>
      <c r="Q23" s="403"/>
      <c r="R23" s="403"/>
      <c r="S23" s="416" t="s">
        <v>2</v>
      </c>
      <c r="T23" s="416" t="s">
        <v>11</v>
      </c>
      <c r="U23" s="406"/>
      <c r="V23" s="406"/>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08" t="s">
        <v>11</v>
      </c>
      <c r="AR23" s="403"/>
      <c r="AS23" s="403"/>
      <c r="AT23" s="403"/>
      <c r="AU23" s="403"/>
      <c r="AV23" s="411"/>
    </row>
    <row r="24" spans="1:48" s="18" customFormat="1" ht="96.75" customHeight="1" x14ac:dyDescent="0.25">
      <c r="A24" s="394"/>
      <c r="B24" s="398"/>
      <c r="C24" s="396"/>
      <c r="D24" s="396"/>
      <c r="E24" s="413"/>
      <c r="F24" s="415"/>
      <c r="G24" s="415"/>
      <c r="H24" s="415"/>
      <c r="I24" s="419"/>
      <c r="J24" s="419"/>
      <c r="K24" s="419"/>
      <c r="L24" s="415"/>
      <c r="M24" s="396"/>
      <c r="N24" s="396"/>
      <c r="O24" s="396"/>
      <c r="P24" s="404"/>
      <c r="Q24" s="404"/>
      <c r="R24" s="404"/>
      <c r="S24" s="417"/>
      <c r="T24" s="417"/>
      <c r="U24" s="407"/>
      <c r="V24" s="407"/>
      <c r="W24" s="404"/>
      <c r="X24" s="404"/>
      <c r="Y24" s="404"/>
      <c r="Z24" s="404"/>
      <c r="AA24" s="404"/>
      <c r="AB24" s="404"/>
      <c r="AC24" s="404"/>
      <c r="AD24" s="404"/>
      <c r="AE24" s="404"/>
      <c r="AF24" s="48" t="s">
        <v>13</v>
      </c>
      <c r="AG24" s="48" t="s">
        <v>12</v>
      </c>
      <c r="AH24" s="49" t="s">
        <v>2</v>
      </c>
      <c r="AI24" s="49" t="s">
        <v>11</v>
      </c>
      <c r="AJ24" s="396"/>
      <c r="AK24" s="396"/>
      <c r="AL24" s="396"/>
      <c r="AM24" s="396"/>
      <c r="AN24" s="396"/>
      <c r="AO24" s="396"/>
      <c r="AP24" s="396"/>
      <c r="AQ24" s="409"/>
      <c r="AR24" s="404"/>
      <c r="AS24" s="404"/>
      <c r="AT24" s="404"/>
      <c r="AU24" s="404"/>
      <c r="AV24" s="412"/>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7" zoomScale="90" zoomScaleNormal="100" zoomScaleSheetLayoutView="90" workbookViewId="0">
      <selection activeCell="B22" sqref="B22"/>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28" t="str">
        <f>'1. паспорт местоположение'!A5:C5</f>
        <v>Год раскрытия информации: 2025 год</v>
      </c>
      <c r="B5" s="428"/>
    </row>
    <row r="6" spans="1:2" ht="18.75" x14ac:dyDescent="0.3">
      <c r="A6" s="263"/>
      <c r="B6" s="263"/>
    </row>
    <row r="7" spans="1:2" ht="18.75" x14ac:dyDescent="0.25">
      <c r="A7" s="429" t="s">
        <v>9</v>
      </c>
      <c r="B7" s="429"/>
    </row>
    <row r="8" spans="1:2" ht="18.75" x14ac:dyDescent="0.25">
      <c r="A8" s="269"/>
      <c r="B8" s="269"/>
    </row>
    <row r="9" spans="1:2" x14ac:dyDescent="0.25">
      <c r="A9" s="430" t="s">
        <v>489</v>
      </c>
      <c r="B9" s="430"/>
    </row>
    <row r="10" spans="1:2" ht="15.75" x14ac:dyDescent="0.25">
      <c r="A10" s="425" t="s">
        <v>8</v>
      </c>
      <c r="B10" s="425"/>
    </row>
    <row r="11" spans="1:2" ht="18.75" x14ac:dyDescent="0.25">
      <c r="A11" s="269"/>
      <c r="B11" s="269"/>
    </row>
    <row r="12" spans="1:2" ht="25.5" customHeight="1" x14ac:dyDescent="0.25">
      <c r="A12" s="431" t="str">
        <f>'1. паспорт местоположение'!A12:C12</f>
        <v>L_TP3300.VL.0093</v>
      </c>
      <c r="B12" s="431"/>
    </row>
    <row r="13" spans="1:2" ht="15.75" x14ac:dyDescent="0.25">
      <c r="A13" s="425" t="s">
        <v>7</v>
      </c>
      <c r="B13" s="425"/>
    </row>
    <row r="14" spans="1:2" ht="18.75" x14ac:dyDescent="0.25">
      <c r="A14" s="10"/>
      <c r="B14" s="10"/>
    </row>
    <row r="15" spans="1:2" ht="71.45" customHeight="1" x14ac:dyDescent="0.25">
      <c r="A15" s="42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24"/>
    </row>
    <row r="16" spans="1:2" ht="15.75" x14ac:dyDescent="0.25">
      <c r="A16" s="425" t="s">
        <v>6</v>
      </c>
      <c r="B16" s="425"/>
    </row>
    <row r="17" spans="1:2" ht="15.75" x14ac:dyDescent="0.25">
      <c r="B17" s="38"/>
    </row>
    <row r="18" spans="1:2" x14ac:dyDescent="0.25">
      <c r="A18" s="426" t="s">
        <v>396</v>
      </c>
      <c r="B18" s="427"/>
    </row>
    <row r="19" spans="1:2" ht="15.75" x14ac:dyDescent="0.25">
      <c r="B19" s="27"/>
    </row>
    <row r="20" spans="1:2" ht="15.75" thickBot="1" x14ac:dyDescent="0.3">
      <c r="B20" s="39"/>
    </row>
    <row r="21" spans="1:2" ht="60" x14ac:dyDescent="0.25">
      <c r="A21" s="270" t="s">
        <v>534</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535</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2026</v>
      </c>
    </row>
    <row r="26" spans="1:2" x14ac:dyDescent="0.25">
      <c r="A26" s="276" t="s">
        <v>295</v>
      </c>
      <c r="B26" s="275" t="s">
        <v>533</v>
      </c>
    </row>
    <row r="27" spans="1:2" ht="28.5" x14ac:dyDescent="0.25">
      <c r="A27" s="277" t="s">
        <v>554</v>
      </c>
      <c r="B27" s="278">
        <v>16.149227999999997</v>
      </c>
    </row>
    <row r="28" spans="1:2" x14ac:dyDescent="0.25">
      <c r="A28" s="279" t="s">
        <v>296</v>
      </c>
      <c r="B28" s="275" t="s">
        <v>555</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536</v>
      </c>
      <c r="B32" s="283">
        <v>0.125</v>
      </c>
    </row>
    <row r="33" spans="1:2" ht="30" x14ac:dyDescent="0.25">
      <c r="A33" s="284" t="s">
        <v>537</v>
      </c>
      <c r="B33" s="285">
        <v>0.125</v>
      </c>
    </row>
    <row r="34" spans="1:2" x14ac:dyDescent="0.25">
      <c r="A34" s="286" t="s">
        <v>300</v>
      </c>
      <c r="B34" s="256">
        <v>4.6399999999999997</v>
      </c>
    </row>
    <row r="35" spans="1:2" x14ac:dyDescent="0.25">
      <c r="A35" s="286" t="s">
        <v>301</v>
      </c>
      <c r="B35" s="257">
        <v>0</v>
      </c>
    </row>
    <row r="36" spans="1:2" x14ac:dyDescent="0.25">
      <c r="A36" s="286" t="s">
        <v>302</v>
      </c>
      <c r="B36" s="257">
        <v>0</v>
      </c>
    </row>
    <row r="37" spans="1:2" ht="29.25" thickBot="1" x14ac:dyDescent="0.3">
      <c r="A37" s="282" t="s">
        <v>538</v>
      </c>
      <c r="B37" s="283">
        <v>0</v>
      </c>
    </row>
    <row r="38" spans="1:2" x14ac:dyDescent="0.25">
      <c r="A38" s="286" t="s">
        <v>539</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540</v>
      </c>
      <c r="B42" s="283">
        <v>0</v>
      </c>
    </row>
    <row r="43" spans="1:2" x14ac:dyDescent="0.25">
      <c r="A43" s="286" t="s">
        <v>539</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541</v>
      </c>
      <c r="B49" s="256" t="s">
        <v>423</v>
      </c>
    </row>
    <row r="50" spans="1:2" x14ac:dyDescent="0.25">
      <c r="A50" s="286" t="s">
        <v>542</v>
      </c>
      <c r="B50" s="256" t="s">
        <v>423</v>
      </c>
    </row>
    <row r="51" spans="1:2" x14ac:dyDescent="0.25">
      <c r="A51" s="286" t="s">
        <v>543</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7" t="s">
        <v>423</v>
      </c>
    </row>
    <row r="63" spans="1:2" ht="29.25" thickBot="1" x14ac:dyDescent="0.3">
      <c r="A63" s="282" t="s">
        <v>315</v>
      </c>
      <c r="B63" s="289" t="s">
        <v>556</v>
      </c>
    </row>
    <row r="64" spans="1:2" ht="15.75" thickBot="1" x14ac:dyDescent="0.3">
      <c r="A64" s="286" t="s">
        <v>299</v>
      </c>
      <c r="B64" s="290" t="s">
        <v>440</v>
      </c>
    </row>
    <row r="65" spans="1:2" ht="15.75" thickBot="1" x14ac:dyDescent="0.3">
      <c r="A65" s="286" t="s">
        <v>544</v>
      </c>
      <c r="B65" s="291" t="s">
        <v>440</v>
      </c>
    </row>
    <row r="66" spans="1:2" ht="15.75" thickBot="1" x14ac:dyDescent="0.3">
      <c r="A66" s="286" t="s">
        <v>545</v>
      </c>
      <c r="B66" s="290" t="s">
        <v>440</v>
      </c>
    </row>
    <row r="67" spans="1:2" ht="15.75" thickBot="1" x14ac:dyDescent="0.3">
      <c r="A67" s="282" t="s">
        <v>316</v>
      </c>
      <c r="B67" s="292" t="s">
        <v>559</v>
      </c>
    </row>
    <row r="68" spans="1:2" ht="15.75" thickBot="1" x14ac:dyDescent="0.3">
      <c r="A68" s="282" t="s">
        <v>317</v>
      </c>
      <c r="B68" s="289"/>
    </row>
    <row r="69" spans="1:2" ht="15.75" thickBot="1" x14ac:dyDescent="0.3">
      <c r="A69" s="286" t="s">
        <v>546</v>
      </c>
      <c r="B69" s="293" t="s">
        <v>560</v>
      </c>
    </row>
    <row r="70" spans="1:2" ht="15.75" thickBot="1" x14ac:dyDescent="0.3">
      <c r="A70" s="286" t="s">
        <v>547</v>
      </c>
      <c r="B70" s="294" t="s">
        <v>440</v>
      </c>
    </row>
    <row r="71" spans="1:2" ht="15.75" thickBot="1" x14ac:dyDescent="0.3">
      <c r="A71" s="286" t="s">
        <v>548</v>
      </c>
      <c r="B71" s="294" t="s">
        <v>440</v>
      </c>
    </row>
    <row r="72" spans="1:2" ht="29.25" thickBot="1" x14ac:dyDescent="0.3">
      <c r="A72" s="282" t="s">
        <v>318</v>
      </c>
      <c r="B72" s="290" t="s">
        <v>557</v>
      </c>
    </row>
    <row r="73" spans="1:2" ht="29.25" thickBot="1" x14ac:dyDescent="0.3">
      <c r="A73" s="282" t="s">
        <v>319</v>
      </c>
      <c r="B73" s="421" t="s">
        <v>558</v>
      </c>
    </row>
    <row r="74" spans="1:2" x14ac:dyDescent="0.25">
      <c r="A74" s="286" t="s">
        <v>549</v>
      </c>
      <c r="B74" s="422"/>
    </row>
    <row r="75" spans="1:2" x14ac:dyDescent="0.25">
      <c r="A75" s="286" t="s">
        <v>550</v>
      </c>
      <c r="B75" s="422"/>
    </row>
    <row r="76" spans="1:2" x14ac:dyDescent="0.25">
      <c r="A76" s="286" t="s">
        <v>551</v>
      </c>
      <c r="B76" s="422"/>
    </row>
    <row r="77" spans="1:2" x14ac:dyDescent="0.25">
      <c r="A77" s="286" t="s">
        <v>552</v>
      </c>
      <c r="B77" s="422"/>
    </row>
    <row r="78" spans="1:2" ht="15.75" thickBot="1" x14ac:dyDescent="0.3">
      <c r="A78" s="286" t="s">
        <v>553</v>
      </c>
      <c r="B78" s="423"/>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2025-11-05T06:47:07Z</dcterms:modified>
</cp:coreProperties>
</file>