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NS1100.PR.0007\"/>
    </mc:Choice>
  </mc:AlternateContent>
  <bookViews>
    <workbookView xWindow="0" yWindow="0" windowWidth="28800" windowHeight="10800" tabRatio="91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CurName1">#REF!</definedName>
    <definedName name="CurName2">#REF!</definedName>
    <definedName name="CurName3">#REF!</definedName>
    <definedName name="CurReport">#REF!</definedName>
    <definedName name="LINE">#REF!</definedName>
    <definedName name="LINE25" localSheetId="9">'6.2. Паспорт фин осв ввод'!$24:$24</definedName>
    <definedName name="LINE25">'8. Общие сведения'!$32:$32</definedName>
    <definedName name="Opt_IsDemo">#REF!</definedName>
    <definedName name="Opt_Version">#REF!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CurReport">#REF!</definedName>
    <definedName name="Prj_Inflation">#REF!</definedName>
    <definedName name="Prj_Invest" localSheetId="7">#REF!</definedName>
    <definedName name="Prj_Invest">[2]Параметры!$D$28</definedName>
    <definedName name="Prj_Language">#REF!</definedName>
    <definedName name="Prj_Len" localSheetId="7">#REF!</definedName>
    <definedName name="Prj_Len">[2]Параметры!$D$27</definedName>
    <definedName name="Prj_Name">#REF!</definedName>
    <definedName name="Prj_Period">#REF!</definedName>
    <definedName name="Prj_Protect">#REF!</definedName>
    <definedName name="Prj_Start" localSheetId="7">#REF!</definedName>
    <definedName name="Prj_Start">[2]Параметры!$D$16</definedName>
    <definedName name="Prj_StartDate">#REF!</definedName>
    <definedName name="Prj_StartMonth">#REF!</definedName>
    <definedName name="Prj_StartYear" localSheetId="7">#REF!</definedName>
    <definedName name="Prj_StartYear">[2]Параметры!$B$32</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<sst xmlns="http://schemas.openxmlformats.org/spreadsheetml/2006/main" count="1130" uniqueCount="613">
  <si>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</si>
  <si>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</si>
  <si>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</si>
  <si>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</si>
  <si>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</si>
  <si>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</si>
  <si>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</si>
  <si>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</si>
  <si>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</si>
  <si>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</si>
  <si>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</si>
  <si>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</si>
  <si>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</si>
  <si>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</si>
  <si>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</si>
  <si>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</si>
  <si>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</si>
  <si>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</si>
  <si>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</si>
  <si>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</si>
  <si>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</si>
  <si>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</si>
  <si>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</si>
  <si>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</si>
  <si>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</si>
  <si>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</si>
  <si>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</si>
  <si>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</si>
  <si>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</si>
  <si>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</si>
  <si>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</si>
  <si>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</si>
  <si>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</si>
  <si>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</si>
  <si>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</si>
  <si>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</si>
  <si>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</si>
  <si>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</si>
  <si>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</si>
  <si>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</si>
  <si>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</si>
  <si>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</si>
  <si>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</si>
  <si>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</si>
  <si>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</si>
  <si>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</si>
  <si>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</si>
  <si>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</si>
  <si>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</si>
  <si>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</si>
  <si>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</si>
  <si>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</si>
  <si>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</si>
  <si>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</si>
  <si>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</si>
  <si>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</si>
  <si>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</si>
  <si>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</si>
  <si>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</si>
  <si>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</si>
  <si>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</si>
  <si>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</si>
  <si>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</si>
  <si>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</si>
  <si>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</si>
  <si>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</si>
  <si>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</si>
  <si>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</si>
  <si>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</si>
  <si>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</si>
  <si>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</si>
  <si>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</si>
  <si>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</si>
  <si>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</si>
  <si>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</si>
  <si>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</si>
  <si>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</si>
  <si>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</si>
  <si>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</si>
  <si>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</si>
  <si>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</si>
  <si>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</si>
  <si>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</si>
  <si>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</si>
  <si>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</si>
  <si>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</si>
  <si>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</si>
  <si>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</si>
  <si>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</si>
  <si>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</si>
  <si>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</si>
  <si>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</si>
  <si>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</si>
  <si>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</si>
  <si>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</si>
  <si>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</si>
  <si>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</si>
  <si>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</si>
  <si>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</si>
  <si>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</si>
  <si>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</si>
  <si>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</si>
  <si>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</si>
  <si>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</si>
  <si>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</si>
  <si>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</si>
  <si>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</si>
  <si>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</si>
  <si>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</si>
  <si>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</si>
  <si>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</si>
  <si>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</si>
  <si>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</si>
  <si>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</si>
  <si>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</si>
  <si>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</si>
  <si>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</si>
  <si>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</si>
  <si>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</si>
  <si>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</si>
  <si>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</si>
  <si>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</si>
  <si>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</si>
  <si>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</si>
  <si>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</si>
  <si>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</si>
  <si>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</si>
  <si>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</si>
  <si>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</si>
  <si>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</si>
  <si>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</si>
  <si>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</si>
  <si>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</si>
  <si>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</si>
  <si>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</si>
  <si>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</si>
  <si>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</si>
  <si>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</si>
  <si>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</si>
  <si>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</si>
  <si>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</si>
  <si>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</si>
  <si>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</si>
  <si>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</si>
  <si>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</si>
  <si>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</si>
  <si>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</si>
  <si>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</si>
  <si>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</si>
  <si>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</si>
  <si>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</si>
  <si>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</si>
  <si>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</si>
  <si>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</si>
  <si>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</si>
  <si>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</si>
  <si>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</si>
  <si>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</si>
  <si>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</si>
  <si>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</si>
  <si>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</si>
  <si>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</si>
  <si>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</si>
  <si>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</si>
  <si>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</si>
  <si>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</si>
  <si>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</si>
  <si>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</si>
  <si>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</si>
  <si>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</si>
  <si>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</si>
  <si>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</si>
  <si>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</si>
  <si>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</si>
  <si>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</si>
  <si>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</si>
  <si>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</si>
  <si>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</si>
  <si>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</si>
  <si>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</si>
  <si>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</si>
  <si>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</si>
  <si>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</si>
  <si>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</si>
  <si>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</si>
  <si>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</si>
  <si>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</si>
  <si>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</si>
  <si>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</si>
  <si>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</si>
  <si>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</si>
  <si>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</si>
  <si>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</si>
  <si>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</si>
  <si>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</si>
  <si>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</si>
  <si>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</si>
  <si>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</si>
  <si>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</si>
  <si>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</si>
  <si>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</si>
  <si>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</si>
  <si>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</si>
  <si>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</si>
  <si>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</si>
  <si>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</si>
  <si>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</si>
  <si>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</si>
  <si>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</si>
  <si>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</si>
  <si>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</si>
  <si>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</si>
  <si>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</si>
  <si>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</si>
  <si>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</si>
  <si>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</si>
  <si>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</si>
  <si>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</si>
  <si>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</si>
  <si>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</si>
  <si>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</si>
  <si>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</si>
  <si>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</si>
  <si>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</si>
  <si>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</si>
  <si>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</si>
  <si>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</si>
  <si>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</si>
  <si>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</si>
  <si>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</si>
  <si>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</si>
  <si>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</si>
  <si>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</si>
  <si>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</si>
  <si>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</si>
  <si>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</si>
  <si>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</si>
  <si>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</si>
  <si>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</si>
  <si>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</si>
  <si>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</si>
  <si>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</si>
  <si>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</si>
  <si>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</si>
  <si>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</si>
  <si>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</si>
  <si>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</si>
  <si>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</si>
  <si>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</si>
  <si>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</si>
  <si>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</si>
  <si>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</si>
  <si>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</si>
  <si>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</si>
  <si>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</si>
  <si>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</si>
  <si>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</si>
  <si>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</si>
  <si>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</si>
  <si>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</si>
  <si>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</si>
  <si>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</si>
  <si>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</si>
  <si>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</si>
  <si>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</si>
  <si>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</si>
  <si>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</si>
  <si>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</si>
  <si>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</si>
  <si>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</si>
  <si>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</si>
  <si>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</si>
  <si>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</si>
  <si>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</si>
  <si>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</si>
  <si>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</si>
  <si>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</si>
  <si>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</si>
  <si>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</si>
  <si>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</si>
  <si>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</si>
  <si>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</si>
  <si>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</si>
  <si>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</si>
  <si>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</si>
  <si>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</si>
  <si>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</si>
  <si>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</si>
  <si>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</si>
  <si>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</si>
  <si>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</si>
  <si>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</si>
  <si>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</si>
  <si>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</si>
  <si>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</si>
  <si>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</si>
  <si>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</si>
  <si>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</si>
  <si>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</si>
  <si>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</si>
  <si>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</si>
  <si>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</si>
  <si>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</si>
  <si>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</si>
  <si>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</si>
  <si>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</si>
  <si>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</si>
  <si>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</si>
  <si>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</si>
  <si>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</si>
  <si>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</si>
  <si>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</si>
  <si>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</si>
  <si>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</si>
  <si>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</si>
  <si>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</si>
  <si>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</si>
  <si>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</si>
  <si>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</si>
  <si>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</si>
  <si>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</si>
  <si>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</si>
  <si>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</si>
  <si>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</si>
  <si>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</si>
  <si>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</si>
  <si>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</si>
  <si>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</si>
  <si>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</si>
  <si>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</si>
  <si>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</si>
  <si>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</si>
  <si>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</si>
  <si>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</si>
  <si>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</si>
  <si>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</si>
  <si>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</si>
  <si>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</si>
  <si>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</si>
  <si>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</si>
  <si>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</si>
  <si>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</si>
  <si>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</si>
  <si>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</si>
  <si>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</si>
  <si>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</si>
  <si>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</si>
  <si>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</si>
  <si>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</si>
  <si>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</si>
  <si>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</si>
  <si>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</si>
  <si>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</si>
  <si>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</si>
  <si>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</si>
  <si>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</si>
  <si>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</si>
  <si>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</si>
  <si>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</si>
  <si>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</si>
  <si>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</si>
  <si>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</si>
  <si>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</si>
  <si>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</si>
  <si>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</si>
  <si>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</si>
  <si>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</si>
  <si>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</si>
  <si>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</si>
  <si>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</si>
  <si>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</si>
  <si>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</si>
  <si>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</si>
  <si>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</si>
  <si>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</si>
  <si>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</si>
  <si>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</si>
  <si>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</si>
  <si>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</si>
  <si>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</si>
  <si>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</si>
  <si>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</si>
  <si>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</si>
  <si>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</si>
  <si>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</si>
  <si>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</si>
  <si>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</si>
  <si>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</si>
  <si>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</si>
  <si>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</si>
  <si>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</si>
  <si>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</si>
  <si>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</si>
  <si>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</si>
  <si>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</si>
  <si>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</si>
  <si>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</si>
  <si>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</si>
  <si>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</si>
  <si>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</si>
  <si>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</si>
  <si>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</si>
  <si>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</si>
  <si>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</si>
  <si>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</si>
  <si>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</si>
  <si>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</si>
  <si>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</si>
  <si>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</si>
  <si>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</si>
  <si>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</si>
  <si>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</si>
  <si>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</si>
  <si>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</si>
  <si>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</si>
  <si>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</si>
  <si>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</si>
  <si>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</si>
  <si>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</si>
  <si>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</si>
  <si>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</si>
  <si>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</si>
  <si>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</si>
  <si>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</si>
  <si>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</si>
  <si>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</si>
  <si>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</si>
  <si>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</si>
  <si>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</si>
  <si>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</si>
  <si>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</si>
  <si>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</si>
  <si>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</si>
  <si>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</si>
  <si>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</si>
  <si>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</si>
  <si>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</si>
  <si>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</si>
  <si>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</si>
  <si>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</si>
  <si>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</si>
  <si>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</si>
  <si>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</si>
  <si>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</si>
  <si>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</si>
  <si>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</si>
  <si>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</si>
  <si>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</si>
  <si>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</si>
  <si>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</si>
  <si>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</si>
  <si>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</si>
  <si>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</si>
  <si>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</si>
  <si>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</si>
  <si>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</si>
  <si>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</si>
  <si>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</si>
  <si>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</si>
  <si>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</si>
  <si>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</si>
  <si>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</si>
  <si>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</si>
  <si>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</si>
  <si>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</si>
  <si>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</si>
  <si>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</si>
  <si>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</si>
  <si>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</si>
  <si>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</si>
  <si>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</si>
  <si>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</si>
  <si>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</si>
  <si>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</si>
  <si>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</si>
  <si>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</si>
  <si>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</si>
  <si>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</si>
  <si>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</si>
  <si>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</si>
  <si>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</si>
  <si>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</si>
  <si>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</si>
  <si>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</si>
  <si>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</si>
  <si>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</si>
  <si>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</si>
  <si>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</si>
  <si>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</si>
  <si>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</si>
  <si>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</si>
  <si>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</si>
  <si>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</si>
  <si>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</si>
  <si>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</si>
  <si>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</si>
  <si>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</si>
  <si>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</si>
  <si>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</si>
  <si>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</si>
  <si>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</si>
  <si>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</si>
  <si>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</si>
  <si>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</si>
  <si>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</si>
  <si>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</si>
  <si>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</si>
  <si>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</si>
  <si>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</si>
  <si>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</si>
  <si>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</si>
  <si>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</si>
  <si>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</si>
  <si>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</si>
  <si>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</si>
  <si>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</si>
  <si>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</si>
  <si>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</si>
  <si>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</si>
  <si>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</si>
  <si>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</si>
  <si>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</si>
  <si>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</si>
  <si>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</si>
  <si>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</si>
  <si>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M_NS1100.PR.0007</t>
  </si>
  <si>
    <t>Электрическая заправочная станция (новое строительство)</t>
  </si>
  <si>
    <t>ХМАО. Г. Сургут</t>
  </si>
  <si>
    <t>Сметная стоимость проекта в ценах 2022 года с НДС, млн. руб.</t>
  </si>
  <si>
    <t>П</t>
  </si>
  <si>
    <t>Новое строительство</t>
  </si>
  <si>
    <t>объем заключенного договора  в ценах 20года с НДС, млн. руб</t>
  </si>
  <si>
    <t>объем заключенного договора  в ценах 20 года с НДС, млн. руб</t>
  </si>
  <si>
    <t>1 шт.</t>
  </si>
  <si>
    <t>Возможна реализация в срок</t>
  </si>
  <si>
    <t>Исходные данные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</si>
  <si>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</si>
  <si>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</si>
  <si>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</si>
  <si>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</si>
  <si>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</si>
  <si>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</si>
  <si>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</si>
  <si>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</si>
  <si>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</si>
  <si>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</si>
  <si>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</si>
  <si>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</si>
  <si>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</si>
  <si>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</si>
  <si>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</si>
  <si>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</si>
  <si>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</si>
  <si>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</si>
  <si>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</si>
  <si>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</si>
  <si>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</si>
  <si>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</si>
  <si>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</si>
  <si>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</si>
  <si>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</si>
  <si>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</si>
  <si>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</si>
  <si>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</si>
  <si>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Год 2025</t>
  </si>
  <si>
    <t>Год 2026</t>
  </si>
  <si>
    <t>Год 2027</t>
  </si>
  <si>
    <t>- подрядчики</t>
  </si>
  <si>
    <t>после ПИР</t>
  </si>
  <si>
    <t>отсутствует</t>
  </si>
  <si>
    <t>после проектирования</t>
  </si>
  <si>
    <t>Строительство электрической заправочной станции в городе Сургуте</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</si>
  <si>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</si>
  <si>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</si>
  <si>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</si>
  <si>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</si>
  <si>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</si>
  <si>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</si>
  <si>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</si>
  <si>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</si>
  <si>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</si>
  <si>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</si>
  <si>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</si>
  <si>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</si>
  <si>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</si>
  <si>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от «__» _____ 2015 г. №___</t>
  </si>
  <si>
    <t>1. Увеличение парка быстрых электрозарядных станций в АО «Россети Тюмень».
2. Улучшение экологической ситуации, снижение уровня выбросов CO2 при популяризации электромобилей
3. Создание новых транспортных коридоров и обеспечение владельцев ЭМ зарядной инфраструктурой.
4. Способствование внедрения электротранспорта для собственных нужд и компаний общественных перевозок.
5. Увеличение объемов транспортировки ЭЭ и повышение нетарифной выручки АО «Россети Тюмень».
6. Развитие программы импортозамещения и поддержание отечественных производителей ЭЗС.
7. Имиджевая составляющая Общества.
8. Рост  нетарифной выручки АО «Россети Тюмень»</t>
  </si>
  <si>
    <t>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Концепция развития зарядной инфраструктуры ПАО «Россети» на период 2020-2025 гг., утвержденной Правлением ПАО «Россети» (решение от 09.04.2020 № 995пр/2)
Утвержденая Советом директоров АО "Россети Тюмень" ПЦТ на период до 2030 года 
СЦТ и план мероприятий СЦТ ГК "Россети" до 2030 года</t>
  </si>
  <si>
    <t>Обеспечение текущей деятельности в сфере электроэнергетики, в том числе развитие информационной, хозяйственной инфраструктуры, обеспечение деятельности</t>
  </si>
  <si>
    <t>1.6 Прочие инвестиционные проекты</t>
  </si>
  <si>
    <t>нд</t>
  </si>
  <si>
    <t>30.02.2027</t>
  </si>
  <si>
    <t>Год 2028</t>
  </si>
  <si>
    <t>Повышение качества оказываемых услуг в сфере электроэнергетики</t>
  </si>
  <si>
    <t>Год раскрытия информации: 2025 год</t>
  </si>
  <si>
    <t>23.42 млн. руб. без НДС за шт.</t>
  </si>
  <si>
    <t xml:space="preserve"> по состоянию на 01.01.2024</t>
  </si>
  <si>
    <t>по состоянию на 01.01.2025</t>
  </si>
  <si>
    <t xml:space="preserve">Факт 2024 года </t>
  </si>
  <si>
    <t>Год 2029</t>
  </si>
  <si>
    <t>Год раскрытия информации:  2025 год</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</si>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</sst>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_ ;\-0\ "/>
    <numFmt numFmtId="172" formatCode="0.0%"/>
    <numFmt numFmtId="173" formatCode="_(* #,##0.00_);_(* \(#,##0.00\);_(* &quot;-&quot;_);_(@_)"/>
    <numFmt numFmtId="174" formatCode="_(* #,##0_);_(* \(#,##0\);_(* &quot;-&quot;_);_(@_)"/>
    <numFmt numFmtId="175" formatCode="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0"/>
      <color theme="1"/>
      <name val="Arial"/>
      <family val="2"/>
      <charset val="204"/>
    </font>
    <font>
      <sz val="16"/>
      <color theme="1"/>
      <name val="Calibri"/>
      <family val="2"/>
      <scheme val="minor"/>
    </font>
    <font>
      <b/>
      <sz val="10"/>
      <name val="Times New Roman"/>
      <family val="1"/>
      <charset val="204"/>
    </font>
    <font>
      <sz val="10"/>
      <color theme="1"/>
      <name val="Calibri"/>
      <family val="2"/>
      <charset val="204"/>
    </font>
    <font>
      <u/>
      <sz val="10"/>
      <color theme="10"/>
      <name val="Calibri"/>
      <family val="2"/>
      <charset val="204"/>
    </font>
    <font>
      <sz val="8"/>
      <name val="Arial"/>
      <family val="2"/>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sz val="8"/>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0" fillId="0" borderId="0" applyNumberForma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xf numFmtId="0" fontId="3" fillId="0" borderId="0"/>
    <xf numFmtId="0" fontId="11" fillId="0" borderId="0"/>
    <xf numFmtId="0" fontId="72" fillId="0" borderId="0"/>
    <xf numFmtId="9" fontId="69" fillId="0" borderId="0" applyFont="0" applyFill="0" applyBorder="0" applyAlignment="0" applyProtection="0"/>
    <xf numFmtId="0" fontId="73" fillId="0" borderId="0" applyNumberFormat="0" applyFill="0" applyBorder="0" applyAlignment="0" applyProtection="0"/>
    <xf numFmtId="38" fontId="74" fillId="0" borderId="0">
      <alignment vertical="top"/>
    </xf>
    <xf numFmtId="164" fontId="72" fillId="0" borderId="0" applyFont="0" applyFill="0" applyBorder="0" applyAlignment="0" applyProtection="0"/>
    <xf numFmtId="0" fontId="11"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2"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Border="1"/>
    <xf numFmtId="0" fontId="62" fillId="0" borderId="1" xfId="2" applyFont="1" applyBorder="1" applyAlignment="1">
      <alignment wrapText="1"/>
    </xf>
    <xf numFmtId="0" fontId="62" fillId="0" borderId="1" xfId="2" applyFont="1" applyBorder="1" applyAlignment="1">
      <alignment horizontal="center" vertical="center" wrapText="1"/>
    </xf>
    <xf numFmtId="0" fontId="62"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49"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39" fillId="0" borderId="4" xfId="1" applyFont="1" applyBorder="1" applyAlignment="1">
      <alignment horizontal="center" vertical="center" wrapText="1"/>
    </xf>
    <xf numFmtId="0" fontId="7" fillId="0" borderId="1" xfId="70"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3" fillId="0" borderId="1" xfId="0" applyNumberFormat="1" applyFont="1" applyBorder="1" applyAlignment="1">
      <alignment horizontal="center" vertical="center" wrapText="1"/>
    </xf>
    <xf numFmtId="49" fontId="63"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49" fontId="60"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1"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1" fillId="0" borderId="28" xfId="2" applyFont="1" applyBorder="1" applyAlignment="1">
      <alignment horizontal="left" vertical="center"/>
    </xf>
    <xf numFmtId="0" fontId="36" fillId="0" borderId="29" xfId="0" applyFont="1" applyBorder="1" applyAlignment="1">
      <alignment horizontal="left" vertical="center" wrapText="1"/>
    </xf>
    <xf numFmtId="0" fontId="41" fillId="0" borderId="26" xfId="2" applyFont="1" applyBorder="1" applyAlignment="1">
      <alignment horizontal="justify" vertical="top"/>
    </xf>
    <xf numFmtId="0" fontId="36" fillId="0" borderId="30" xfId="0" applyFont="1" applyBorder="1" applyAlignment="1">
      <alignment horizontal="left" vertical="center"/>
    </xf>
    <xf numFmtId="0" fontId="66" fillId="0" borderId="30" xfId="0" applyFont="1" applyBorder="1" applyAlignment="1">
      <alignment horizontal="left" vertical="center"/>
    </xf>
    <xf numFmtId="0" fontId="36" fillId="0" borderId="30" xfId="0" applyFont="1" applyBorder="1"/>
    <xf numFmtId="0" fontId="41" fillId="0" borderId="26" xfId="2" applyFont="1" applyBorder="1" applyAlignment="1">
      <alignment vertical="top" wrapText="1"/>
    </xf>
    <xf numFmtId="0" fontId="41" fillId="0" borderId="26" xfId="2" applyFont="1" applyBorder="1" applyAlignment="1">
      <alignment horizontal="justify" vertical="top" wrapText="1"/>
    </xf>
    <xf numFmtId="169" fontId="36" fillId="0" borderId="30" xfId="0" applyNumberFormat="1" applyFont="1" applyBorder="1" applyAlignment="1">
      <alignment horizontal="left" vertical="center"/>
    </xf>
    <xf numFmtId="0" fontId="40" fillId="0" borderId="26" xfId="2" applyFont="1" applyBorder="1" applyAlignment="1">
      <alignment horizontal="justify" vertical="top" wrapText="1"/>
    </xf>
    <xf numFmtId="0" fontId="41" fillId="25" borderId="26" xfId="2" applyFont="1" applyFill="1" applyBorder="1" applyAlignment="1">
      <alignment horizontal="justify" vertical="top" wrapText="1"/>
    </xf>
    <xf numFmtId="169" fontId="38" fillId="25" borderId="30"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69" fontId="38" fillId="26" borderId="31"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0" fontId="40" fillId="0" borderId="26" xfId="2" applyFont="1" applyBorder="1" applyAlignment="1">
      <alignment horizontal="left" vertical="center" wrapText="1"/>
    </xf>
    <xf numFmtId="0" fontId="36" fillId="0" borderId="30" xfId="0" applyFont="1" applyBorder="1" applyAlignment="1">
      <alignment horizontal="left" vertical="center" wrapText="1"/>
    </xf>
    <xf numFmtId="169" fontId="36" fillId="0" borderId="30" xfId="0" applyNumberFormat="1" applyFont="1" applyBorder="1" applyAlignment="1">
      <alignment horizontal="left" vertical="center" wrapText="1"/>
    </xf>
    <xf numFmtId="0" fontId="38"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4" fillId="0" borderId="0" xfId="2" applyFont="1"/>
    <xf numFmtId="0" fontId="48" fillId="0" borderId="0" xfId="2" applyFont="1" applyAlignment="1">
      <alignment horizontal="center"/>
    </xf>
    <xf numFmtId="2" fontId="50" fillId="0" borderId="0" xfId="2" applyNumberFormat="1" applyFont="1" applyAlignment="1">
      <alignment horizontal="right" vertical="top"/>
    </xf>
    <xf numFmtId="0" fontId="68" fillId="0" borderId="0" xfId="0" applyFont="1"/>
    <xf numFmtId="49" fontId="42" fillId="0" borderId="1" xfId="41" applyNumberFormat="1" applyFont="1" applyBorder="1" applyAlignment="1">
      <alignment horizontal="center" vertical="center" wrapText="1"/>
    </xf>
    <xf numFmtId="0" fontId="42"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7" fillId="0" borderId="1" xfId="69" applyFont="1" applyBorder="1" applyAlignment="1">
      <alignment horizontal="left" vertical="center" wrapText="1"/>
    </xf>
    <xf numFmtId="171" fontId="11" fillId="0" borderId="1" xfId="68" applyNumberFormat="1" applyFont="1" applyFill="1" applyBorder="1" applyAlignment="1">
      <alignment horizontal="right" wrapText="1"/>
    </xf>
    <xf numFmtId="0" fontId="43" fillId="0" borderId="1" xfId="69" applyFont="1" applyBorder="1" applyAlignment="1">
      <alignment horizontal="left" vertical="center" wrapText="1"/>
    </xf>
    <xf numFmtId="4" fontId="47"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7"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39" fillId="0" borderId="10"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2" fillId="0" borderId="1" xfId="41" applyFont="1" applyBorder="1" applyAlignment="1">
      <alignment horizontal="center" vertical="center" wrapText="1"/>
    </xf>
    <xf numFmtId="0" fontId="11" fillId="0" borderId="1" xfId="62" applyFont="1" applyBorder="1" applyAlignment="1">
      <alignment horizontal="left"/>
    </xf>
    <xf numFmtId="4" fontId="70" fillId="0" borderId="1" xfId="1" applyNumberFormat="1" applyFont="1" applyBorder="1" applyAlignment="1">
      <alignment horizontal="center" vertical="center"/>
    </xf>
    <xf numFmtId="170"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0" fontId="42" fillId="0" borderId="0" xfId="2" applyFont="1" applyAlignment="1">
      <alignment wrapText="1"/>
    </xf>
    <xf numFmtId="0" fontId="11" fillId="0" borderId="0" xfId="2" applyAlignment="1">
      <alignment wrapText="1"/>
    </xf>
    <xf numFmtId="0" fontId="39" fillId="0" borderId="1" xfId="70" applyFont="1" applyBorder="1" applyAlignment="1">
      <alignment horizontal="center" vertical="center" wrapText="1"/>
    </xf>
    <xf numFmtId="0" fontId="42" fillId="0" borderId="10" xfId="41" applyFont="1" applyBorder="1" applyAlignment="1">
      <alignment horizontal="center" vertical="center" wrapText="1"/>
    </xf>
    <xf numFmtId="0" fontId="42"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77" fillId="0" borderId="0" xfId="74" applyFont="1" applyAlignment="1">
      <alignment horizontal="center" vertical="center" wrapText="1"/>
    </xf>
    <xf numFmtId="0" fontId="11" fillId="0" borderId="0" xfId="74" applyFont="1" applyAlignment="1">
      <alignment vertical="center"/>
    </xf>
    <xf numFmtId="0" fontId="41" fillId="0" borderId="0" xfId="74" applyFont="1" applyAlignment="1">
      <alignment vertical="center"/>
    </xf>
    <xf numFmtId="0" fontId="11" fillId="0" borderId="0" xfId="74" applyFont="1" applyAlignment="1">
      <alignment horizontal="right" vertical="center"/>
    </xf>
    <xf numFmtId="0" fontId="78" fillId="0" borderId="0" xfId="79" applyFont="1"/>
    <xf numFmtId="0" fontId="78" fillId="0" borderId="0" xfId="74" applyFont="1" applyAlignment="1">
      <alignment vertical="center"/>
    </xf>
    <xf numFmtId="0" fontId="41" fillId="0" borderId="0" xfId="74" applyFont="1" applyAlignment="1">
      <alignment horizontal="left" vertical="center"/>
    </xf>
    <xf numFmtId="0" fontId="41" fillId="0" borderId="0" xfId="74" applyFont="1" applyAlignment="1">
      <alignment horizontal="center" vertical="center"/>
    </xf>
    <xf numFmtId="0" fontId="71" fillId="0" borderId="0" xfId="74" applyFont="1" applyAlignment="1">
      <alignment horizontal="left" vertical="center"/>
    </xf>
    <xf numFmtId="0" fontId="45" fillId="0" borderId="0" xfId="74" applyFont="1" applyAlignment="1">
      <alignment vertical="center"/>
    </xf>
    <xf numFmtId="0" fontId="40" fillId="0" borderId="0" xfId="74" applyFont="1" applyAlignment="1">
      <alignment vertical="center"/>
    </xf>
    <xf numFmtId="4" fontId="40" fillId="0" borderId="1" xfId="74" applyNumberFormat="1" applyFont="1" applyBorder="1" applyAlignment="1">
      <alignment horizontal="center" vertical="center"/>
    </xf>
    <xf numFmtId="3" fontId="40" fillId="0" borderId="1" xfId="74" applyNumberFormat="1" applyFont="1" applyBorder="1" applyAlignment="1">
      <alignment horizontal="center" vertical="center"/>
    </xf>
    <xf numFmtId="0" fontId="79" fillId="0" borderId="0" xfId="74" applyFont="1" applyAlignment="1">
      <alignment vertical="center"/>
    </xf>
    <xf numFmtId="0" fontId="40" fillId="0" borderId="1" xfId="74" applyFont="1" applyBorder="1" applyAlignment="1">
      <alignment horizontal="center" vertical="center"/>
    </xf>
    <xf numFmtId="168" fontId="11" fillId="0" borderId="0" xfId="74" applyNumberFormat="1" applyFont="1" applyAlignment="1">
      <alignment vertical="center"/>
    </xf>
    <xf numFmtId="2" fontId="11" fillId="0" borderId="0" xfId="74" applyNumberFormat="1" applyFont="1" applyAlignment="1">
      <alignment vertical="center"/>
    </xf>
    <xf numFmtId="1" fontId="42" fillId="0" borderId="37" xfId="74" applyNumberFormat="1" applyFont="1" applyBorder="1" applyAlignment="1">
      <alignment horizontal="center" vertical="center"/>
    </xf>
    <xf numFmtId="1" fontId="42" fillId="0" borderId="27" xfId="74" applyNumberFormat="1" applyFont="1" applyBorder="1" applyAlignment="1">
      <alignment horizontal="center" vertical="center"/>
    </xf>
    <xf numFmtId="10" fontId="40" fillId="0" borderId="3" xfId="74" applyNumberFormat="1" applyFont="1" applyBorder="1" applyAlignment="1">
      <alignment vertical="center"/>
    </xf>
    <xf numFmtId="10" fontId="40" fillId="0" borderId="1" xfId="74" applyNumberFormat="1" applyFont="1" applyBorder="1" applyAlignment="1">
      <alignment vertical="center"/>
    </xf>
    <xf numFmtId="4" fontId="40" fillId="0" borderId="38" xfId="74" applyNumberFormat="1" applyFont="1" applyBorder="1" applyAlignment="1">
      <alignment vertical="center"/>
    </xf>
    <xf numFmtId="4" fontId="40" fillId="0" borderId="23" xfId="74" applyNumberFormat="1" applyFont="1" applyBorder="1" applyAlignment="1">
      <alignment vertical="center"/>
    </xf>
    <xf numFmtId="3" fontId="11" fillId="0" borderId="21" xfId="74" applyNumberFormat="1" applyFont="1" applyBorder="1" applyAlignment="1">
      <alignment vertical="center"/>
    </xf>
    <xf numFmtId="3" fontId="11" fillId="0" borderId="2" xfId="74" applyNumberFormat="1" applyFont="1" applyBorder="1" applyAlignment="1">
      <alignment vertical="center"/>
    </xf>
    <xf numFmtId="3" fontId="11" fillId="0" borderId="3" xfId="74" applyNumberFormat="1" applyFont="1" applyBorder="1" applyAlignment="1">
      <alignment vertical="center"/>
    </xf>
    <xf numFmtId="3" fontId="11" fillId="0" borderId="1" xfId="74" applyNumberFormat="1" applyFont="1" applyBorder="1" applyAlignment="1">
      <alignment vertical="center"/>
    </xf>
    <xf numFmtId="0" fontId="11" fillId="0" borderId="3" xfId="74" applyFont="1" applyBorder="1" applyAlignment="1">
      <alignment vertical="center"/>
    </xf>
    <xf numFmtId="0" fontId="11" fillId="0" borderId="1" xfId="74" applyFont="1" applyBorder="1" applyAlignment="1">
      <alignment vertical="center"/>
    </xf>
    <xf numFmtId="1" fontId="42" fillId="0" borderId="27" xfId="74" applyNumberFormat="1" applyFont="1" applyBorder="1" applyAlignment="1">
      <alignment horizontal="center" vertical="center" wrapText="1"/>
    </xf>
    <xf numFmtId="0" fontId="1" fillId="0" borderId="0" xfId="50"/>
    <xf numFmtId="0" fontId="81" fillId="0" borderId="2" xfId="50" applyFont="1" applyBorder="1" applyAlignment="1">
      <alignment vertical="center"/>
    </xf>
    <xf numFmtId="0" fontId="81" fillId="0" borderId="1" xfId="50" applyFont="1" applyBorder="1" applyAlignment="1">
      <alignment vertical="center"/>
    </xf>
    <xf numFmtId="0" fontId="81" fillId="0" borderId="23" xfId="50" applyFont="1" applyBorder="1" applyAlignment="1">
      <alignment vertical="center"/>
    </xf>
    <xf numFmtId="3" fontId="11" fillId="0" borderId="0" xfId="74" applyNumberFormat="1" applyFont="1" applyAlignment="1">
      <alignment vertical="center"/>
    </xf>
    <xf numFmtId="174" fontId="41" fillId="0" borderId="1" xfId="74" applyNumberFormat="1" applyFont="1" applyBorder="1" applyAlignment="1">
      <alignment vertical="center"/>
    </xf>
    <xf numFmtId="174" fontId="40" fillId="0" borderId="1" xfId="74" applyNumberFormat="1" applyFont="1" applyBorder="1" applyAlignment="1">
      <alignment vertical="center"/>
    </xf>
    <xf numFmtId="174" fontId="41" fillId="0" borderId="23" xfId="74" applyNumberFormat="1" applyFont="1" applyBorder="1" applyAlignment="1">
      <alignment vertical="center"/>
    </xf>
    <xf numFmtId="0" fontId="75" fillId="0" borderId="0" xfId="74" applyFont="1" applyAlignment="1">
      <alignment vertical="center"/>
    </xf>
    <xf numFmtId="168" fontId="76" fillId="0" borderId="0" xfId="74" applyNumberFormat="1" applyFont="1" applyAlignment="1">
      <alignment horizontal="center" vertical="center"/>
    </xf>
    <xf numFmtId="169" fontId="40" fillId="0" borderId="1" xfId="74" applyNumberFormat="1" applyFont="1" applyBorder="1" applyAlignment="1">
      <alignment horizontal="center" vertical="center"/>
    </xf>
    <xf numFmtId="172" fontId="41" fillId="0" borderId="1" xfId="74" applyNumberFormat="1" applyFont="1" applyBorder="1" applyAlignment="1">
      <alignment vertical="center"/>
    </xf>
    <xf numFmtId="173" fontId="41" fillId="0" borderId="1" xfId="74" applyNumberFormat="1" applyFont="1" applyBorder="1" applyAlignment="1">
      <alignment vertical="center"/>
    </xf>
    <xf numFmtId="173" fontId="41" fillId="0" borderId="23" xfId="74" applyNumberFormat="1" applyFont="1" applyBorder="1" applyAlignment="1">
      <alignment vertical="center"/>
    </xf>
    <xf numFmtId="174" fontId="11" fillId="0" borderId="0" xfId="74" applyNumberFormat="1" applyFont="1" applyAlignment="1">
      <alignment vertical="center"/>
    </xf>
    <xf numFmtId="175" fontId="11" fillId="0" borderId="0" xfId="74"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1" fillId="0" borderId="26" xfId="74" applyFont="1" applyBorder="1" applyAlignment="1">
      <alignment horizontal="left" vertical="center"/>
    </xf>
    <xf numFmtId="0" fontId="41" fillId="0" borderId="1" xfId="74" applyFont="1" applyBorder="1" applyAlignment="1">
      <alignment horizontal="left" vertical="center"/>
    </xf>
    <xf numFmtId="173" fontId="41" fillId="0" borderId="4" xfId="74" applyNumberFormat="1" applyFont="1" applyBorder="1" applyAlignment="1">
      <alignment horizontal="center" vertical="center"/>
    </xf>
    <xf numFmtId="173" fontId="41" fillId="0" borderId="3" xfId="74" applyNumberFormat="1"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3" fontId="41" fillId="0" borderId="45" xfId="74" applyNumberFormat="1" applyFont="1" applyBorder="1" applyAlignment="1">
      <alignment horizontal="center" vertical="center"/>
    </xf>
    <xf numFmtId="173" fontId="41" fillId="0" borderId="38" xfId="74" applyNumberFormat="1" applyFont="1" applyBorder="1" applyAlignment="1">
      <alignment horizontal="center" vertical="center"/>
    </xf>
    <xf numFmtId="0" fontId="40" fillId="0" borderId="0" xfId="74" applyFont="1" applyAlignment="1">
      <alignment horizontal="left" vertical="center" wrapText="1"/>
    </xf>
    <xf numFmtId="174" fontId="41" fillId="0" borderId="4" xfId="74" applyNumberFormat="1" applyFont="1" applyBorder="1" applyAlignment="1">
      <alignment horizontal="center" vertical="center"/>
    </xf>
    <xf numFmtId="174" fontId="41" fillId="0" borderId="3" xfId="74" applyNumberFormat="1" applyFont="1" applyBorder="1" applyAlignment="1">
      <alignment horizontal="center" vertical="center"/>
    </xf>
    <xf numFmtId="172" fontId="41" fillId="0" borderId="4" xfId="74" applyNumberFormat="1" applyFont="1" applyBorder="1" applyAlignment="1">
      <alignment horizontal="center" vertical="center"/>
    </xf>
    <xf numFmtId="172" fontId="41" fillId="0" borderId="3" xfId="74" applyNumberFormat="1" applyFont="1" applyBorder="1" applyAlignment="1">
      <alignment horizontal="center" vertical="center"/>
    </xf>
    <xf numFmtId="0" fontId="40" fillId="0" borderId="26" xfId="74" applyFont="1" applyBorder="1" applyAlignment="1">
      <alignment horizontal="left" vertical="center"/>
    </xf>
    <xf numFmtId="0" fontId="40" fillId="0" borderId="1" xfId="74" applyFont="1" applyBorder="1" applyAlignment="1">
      <alignment horizontal="left" vertical="center"/>
    </xf>
    <xf numFmtId="169" fontId="40" fillId="0" borderId="4" xfId="74" applyNumberFormat="1" applyFont="1" applyBorder="1" applyAlignment="1">
      <alignment horizontal="center" vertical="center"/>
    </xf>
    <xf numFmtId="169" fontId="40" fillId="0" borderId="3" xfId="74" applyNumberFormat="1" applyFont="1" applyBorder="1" applyAlignment="1">
      <alignment horizontal="center" vertical="center"/>
    </xf>
    <xf numFmtId="174" fontId="40" fillId="0" borderId="4" xfId="74" applyNumberFormat="1" applyFont="1" applyBorder="1" applyAlignment="1">
      <alignment horizontal="center" vertical="center"/>
    </xf>
    <xf numFmtId="174" fontId="40" fillId="0" borderId="3" xfId="74" applyNumberFormat="1" applyFont="1" applyBorder="1" applyAlignment="1">
      <alignment horizontal="center" vertical="center"/>
    </xf>
    <xf numFmtId="168" fontId="76" fillId="0" borderId="42" xfId="74" applyNumberFormat="1" applyFont="1" applyBorder="1" applyAlignment="1">
      <alignment horizontal="center" vertical="center"/>
    </xf>
    <xf numFmtId="0" fontId="41" fillId="0" borderId="28" xfId="74" applyFont="1" applyBorder="1" applyAlignment="1">
      <alignment horizontal="left" vertical="center"/>
    </xf>
    <xf numFmtId="0" fontId="41" fillId="0" borderId="27" xfId="74" applyFont="1" applyBorder="1" applyAlignment="1">
      <alignment horizontal="left" vertical="center"/>
    </xf>
    <xf numFmtId="1" fontId="42" fillId="0" borderId="43" xfId="74" applyNumberFormat="1" applyFont="1" applyBorder="1" applyAlignment="1">
      <alignment horizontal="center" vertical="center" wrapText="1"/>
    </xf>
    <xf numFmtId="1" fontId="42" fillId="0" borderId="37" xfId="74" applyNumberFormat="1" applyFont="1" applyBorder="1" applyAlignment="1">
      <alignment horizontal="center" vertical="center" wrapText="1"/>
    </xf>
    <xf numFmtId="0" fontId="11" fillId="0" borderId="4" xfId="74" applyFont="1" applyBorder="1" applyAlignment="1">
      <alignment horizontal="center" vertical="center"/>
    </xf>
    <xf numFmtId="0" fontId="11" fillId="0" borderId="3" xfId="74" applyFont="1" applyBorder="1" applyAlignment="1">
      <alignment horizontal="center" vertical="center"/>
    </xf>
    <xf numFmtId="0" fontId="40" fillId="0" borderId="24" xfId="74" applyFont="1" applyBorder="1" applyAlignment="1">
      <alignment horizontal="left" vertical="center"/>
    </xf>
    <xf numFmtId="0" fontId="40" fillId="0" borderId="23" xfId="74" applyFont="1" applyBorder="1" applyAlignment="1">
      <alignment horizontal="left" vertical="center"/>
    </xf>
    <xf numFmtId="174" fontId="41" fillId="0" borderId="45" xfId="74" applyNumberFormat="1" applyFont="1" applyBorder="1" applyAlignment="1">
      <alignment horizontal="center" vertical="center"/>
    </xf>
    <xf numFmtId="174" fontId="41" fillId="0" borderId="38" xfId="74" applyNumberFormat="1" applyFont="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1" xfId="50" applyFont="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23" xfId="50" applyFont="1" applyBorder="1" applyAlignment="1">
      <alignment horizontal="center" vertical="center"/>
    </xf>
    <xf numFmtId="0" fontId="11" fillId="0" borderId="41" xfId="74" applyFont="1" applyBorder="1" applyAlignment="1">
      <alignment horizontal="left" vertical="center"/>
    </xf>
    <xf numFmtId="0" fontId="11" fillId="0" borderId="42" xfId="74" applyFont="1" applyBorder="1" applyAlignment="1">
      <alignment horizontal="left" vertical="center"/>
    </xf>
    <xf numFmtId="0" fontId="11" fillId="0" borderId="1" xfId="74"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0" fontId="81" fillId="0" borderId="44" xfId="50" applyFont="1" applyBorder="1" applyAlignment="1">
      <alignment vertical="center"/>
    </xf>
    <xf numFmtId="0" fontId="81" fillId="0" borderId="2" xfId="50" applyFont="1" applyBorder="1" applyAlignment="1">
      <alignment vertical="center"/>
    </xf>
    <xf numFmtId="0" fontId="81" fillId="0" borderId="2" xfId="50" applyFont="1" applyBorder="1" applyAlignment="1">
      <alignment horizontal="center" vertical="center"/>
    </xf>
    <xf numFmtId="0" fontId="11" fillId="0" borderId="39"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Border="1" applyAlignment="1">
      <alignment horizontal="center" vertical="center"/>
    </xf>
    <xf numFmtId="0" fontId="11" fillId="0" borderId="35" xfId="74" applyFont="1" applyBorder="1" applyAlignment="1">
      <alignment horizontal="left" vertical="center"/>
    </xf>
    <xf numFmtId="0" fontId="11" fillId="0" borderId="40" xfId="74" applyFont="1" applyBorder="1" applyAlignment="1">
      <alignment horizontal="left" vertical="center"/>
    </xf>
    <xf numFmtId="3" fontId="11" fillId="0" borderId="1" xfId="74" applyNumberFormat="1" applyFont="1" applyBorder="1" applyAlignment="1">
      <alignment horizontal="center" vertical="center"/>
    </xf>
    <xf numFmtId="0" fontId="11" fillId="0" borderId="26" xfId="74" applyFont="1" applyBorder="1" applyAlignment="1">
      <alignment horizontal="left" vertical="center"/>
    </xf>
    <xf numFmtId="0" fontId="11" fillId="0" borderId="1" xfId="74" applyFont="1" applyBorder="1" applyAlignment="1">
      <alignment horizontal="left" vertical="center"/>
    </xf>
    <xf numFmtId="0" fontId="11" fillId="0" borderId="30" xfId="74" applyFont="1" applyBorder="1" applyAlignment="1">
      <alignment horizontal="left" vertical="center"/>
    </xf>
    <xf numFmtId="10" fontId="40" fillId="0" borderId="3" xfId="74" applyNumberFormat="1" applyFont="1" applyBorder="1" applyAlignment="1">
      <alignment horizontal="center" vertical="center"/>
    </xf>
    <xf numFmtId="10" fontId="40" fillId="0" borderId="1" xfId="74" applyNumberFormat="1" applyFont="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31" xfId="74" applyFont="1" applyBorder="1" applyAlignment="1">
      <alignment horizontal="left" vertical="center"/>
    </xf>
    <xf numFmtId="4" fontId="40" fillId="0" borderId="38" xfId="74" applyNumberFormat="1" applyFont="1" applyBorder="1" applyAlignment="1">
      <alignment horizontal="center" vertical="center"/>
    </xf>
    <xf numFmtId="4" fontId="40" fillId="0" borderId="23" xfId="74" applyNumberFormat="1" applyFont="1" applyBorder="1" applyAlignment="1">
      <alignment horizontal="center" vertical="center"/>
    </xf>
    <xf numFmtId="10" fontId="40" fillId="0" borderId="26" xfId="74" applyNumberFormat="1" applyFont="1" applyBorder="1" applyAlignment="1">
      <alignment horizontal="center" vertical="center"/>
    </xf>
    <xf numFmtId="10" fontId="40" fillId="0" borderId="30" xfId="74" applyNumberFormat="1" applyFont="1" applyBorder="1" applyAlignment="1">
      <alignment horizontal="center" vertical="center"/>
    </xf>
    <xf numFmtId="0" fontId="11" fillId="0" borderId="32" xfId="74" applyFont="1" applyBorder="1" applyAlignment="1">
      <alignment horizontal="left" vertical="center"/>
    </xf>
    <xf numFmtId="0" fontId="11" fillId="0" borderId="10" xfId="74" applyFont="1" applyBorder="1" applyAlignment="1">
      <alignment horizontal="left" vertical="center"/>
    </xf>
    <xf numFmtId="0" fontId="11" fillId="0" borderId="36" xfId="74" applyFont="1" applyBorder="1" applyAlignment="1">
      <alignment horizontal="left" vertical="center"/>
    </xf>
    <xf numFmtId="10" fontId="40" fillId="0" borderId="24" xfId="74" applyNumberFormat="1" applyFont="1" applyBorder="1" applyAlignment="1">
      <alignment horizontal="center" vertical="center"/>
    </xf>
    <xf numFmtId="10" fontId="40" fillId="0" borderId="31"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29" xfId="74" applyFont="1" applyBorder="1" applyAlignment="1">
      <alignment horizontal="left" vertical="center"/>
    </xf>
    <xf numFmtId="1" fontId="42" fillId="0" borderId="27" xfId="74" applyNumberFormat="1" applyFont="1" applyBorder="1" applyAlignment="1">
      <alignment horizontal="center" vertical="center" wrapText="1"/>
    </xf>
    <xf numFmtId="9" fontId="40" fillId="0" borderId="26" xfId="74" applyNumberFormat="1" applyFont="1" applyBorder="1" applyAlignment="1">
      <alignment horizontal="center" vertical="center"/>
    </xf>
    <xf numFmtId="9" fontId="40" fillId="0" borderId="30"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30" xfId="74" applyFont="1" applyBorder="1" applyAlignment="1">
      <alignment horizontal="center" vertical="center"/>
    </xf>
    <xf numFmtId="3" fontId="40" fillId="0" borderId="26" xfId="74" applyNumberFormat="1" applyFont="1" applyBorder="1" applyAlignment="1">
      <alignment horizontal="center" vertical="center"/>
    </xf>
    <xf numFmtId="3" fontId="40" fillId="0" borderId="30" xfId="74" applyNumberFormat="1" applyFont="1" applyBorder="1" applyAlignment="1">
      <alignment horizontal="center" vertical="center"/>
    </xf>
    <xf numFmtId="3" fontId="40" fillId="0" borderId="25" xfId="74" applyNumberFormat="1" applyFont="1" applyBorder="1" applyAlignment="1">
      <alignment horizontal="center" vertical="center"/>
    </xf>
    <xf numFmtId="3" fontId="40" fillId="0" borderId="34" xfId="74" applyNumberFormat="1" applyFont="1" applyBorder="1" applyAlignment="1">
      <alignment horizontal="center" vertical="center"/>
    </xf>
    <xf numFmtId="0" fontId="40" fillId="0" borderId="4" xfId="74" applyFont="1" applyBorder="1" applyAlignment="1">
      <alignment horizontal="center" vertical="center"/>
    </xf>
    <xf numFmtId="0" fontId="40" fillId="0" borderId="3" xfId="74" applyFont="1" applyBorder="1" applyAlignment="1">
      <alignment horizontal="center" vertical="center"/>
    </xf>
    <xf numFmtId="0" fontId="42" fillId="0" borderId="0" xfId="74" applyFont="1" applyAlignment="1">
      <alignment horizontal="center" vertical="center"/>
    </xf>
    <xf numFmtId="49" fontId="9" fillId="0" borderId="0" xfId="1" applyNumberFormat="1" applyFont="1" applyAlignment="1">
      <alignment horizontal="center" vertical="center"/>
    </xf>
    <xf numFmtId="0" fontId="11" fillId="0" borderId="25" xfId="74" applyFont="1" applyBorder="1" applyAlignment="1">
      <alignment horizontal="center" vertical="center"/>
    </xf>
    <xf numFmtId="0" fontId="11" fillId="0" borderId="34" xfId="74"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0" fontId="42" fillId="0" borderId="29" xfId="74" applyFont="1" applyBorder="1" applyAlignment="1">
      <alignment horizontal="left" vertical="center"/>
    </xf>
    <xf numFmtId="168" fontId="29" fillId="0" borderId="35" xfId="74" applyNumberFormat="1" applyFont="1" applyBorder="1" applyAlignment="1">
      <alignment horizontal="center" vertical="center"/>
    </xf>
    <xf numFmtId="168" fontId="29" fillId="0" borderId="33" xfId="74" applyNumberFormat="1" applyFont="1" applyBorder="1" applyAlignment="1">
      <alignment horizontal="center" vertic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42" fillId="0" borderId="1" xfId="52" applyFont="1" applyBorder="1" applyAlignment="1">
      <alignment horizontal="center" vertical="center" wrapText="1"/>
    </xf>
    <xf numFmtId="0" fontId="42" fillId="24" borderId="1"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65" fillId="0" borderId="0" xfId="1" applyFont="1" applyAlignment="1">
      <alignment horizontal="center" vertical="center"/>
    </xf>
    <xf numFmtId="0" fontId="42" fillId="0" borderId="0" xfId="2" applyFont="1" applyAlignment="1">
      <alignment horizontal="center"/>
    </xf>
    <xf numFmtId="0" fontId="42" fillId="0" borderId="10" xfId="41" applyFont="1" applyBorder="1" applyAlignment="1">
      <alignment horizontal="center" vertical="center" wrapText="1"/>
    </xf>
    <xf numFmtId="0" fontId="42" fillId="0" borderId="6" xfId="41" applyFont="1" applyBorder="1" applyAlignment="1">
      <alignment horizontal="center" vertical="center" wrapText="1"/>
    </xf>
    <xf numFmtId="0" fontId="42" fillId="0" borderId="2" xfId="41" applyFont="1" applyBorder="1" applyAlignment="1">
      <alignment horizontal="center" vertical="center" wrapText="1"/>
    </xf>
    <xf numFmtId="0" fontId="42" fillId="0" borderId="1" xfId="41" applyFont="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39" fillId="0" borderId="20" xfId="1" applyFont="1" applyBorder="1" applyAlignment="1">
      <alignment horizontal="center" vertical="center" wrapText="1"/>
    </xf>
    <xf numFmtId="0" fontId="67" fillId="0" borderId="0" xfId="1" applyFont="1" applyAlignment="1">
      <alignment horizontal="center" vertical="center"/>
    </xf>
    <xf numFmtId="0" fontId="41" fillId="0" borderId="0" xfId="2" applyFont="1" applyAlignment="1">
      <alignment horizontal="center" wrapText="1"/>
    </xf>
    <xf numFmtId="0" fontId="48" fillId="0" borderId="0" xfId="2" applyFont="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Гиперссылка 2" xfId="76"/>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2 4"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6 3" xfId="73"/>
    <cellStyle name="Обычный 7" xfId="1"/>
    <cellStyle name="Обычный 7 2" xfId="50"/>
    <cellStyle name="Обычный 7 3" xfId="70"/>
    <cellStyle name="Обычный 8" xfId="51"/>
    <cellStyle name="Обычный 9" xfId="74"/>
    <cellStyle name="Обычный_Свод 2014 3" xfId="7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5"/>
    <cellStyle name="Связанная ячейка 2" xfId="56"/>
    <cellStyle name="Стиль 1" xfId="66"/>
    <cellStyle name="Стиль 1 2" xfId="77"/>
    <cellStyle name="Текст предупреждения 2" xfId="57"/>
    <cellStyle name="Финансовый 2" xfId="58"/>
    <cellStyle name="Финансовый 2 2 2 2 2" xfId="59"/>
    <cellStyle name="Финансовый 24 3" xfId="68"/>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-21981293.496090092</c:v>
              </c:pt>
              <c:pt idx="1">
                <c:v>-18518775.218690705</c:v>
              </c:pt>
              <c:pt idx="2">
                <c:v>-15348921.413086127</c:v>
              </c:pt>
              <c:pt idx="3">
                <c:v>-12447461.673062533</c:v>
              </c:pt>
              <c:pt idx="4">
                <c:v>-10156366.6158938</c:v>
              </c:pt>
              <c:pt idx="5">
                <c:v>-8238446.9412701232</c:v>
              </c:pt>
              <c:pt idx="6">
                <c:v>-6482448.37024948</c:v>
              </c:pt>
              <c:pt idx="7">
                <c:v>-4874969.868992025</c:v>
              </c:pt>
              <c:pt idx="8">
                <c:v>-3403683.4942941954</c:v>
              </c:pt>
              <c:pt idx="9">
                <c:v>-2057253.3703161846</c:v>
              </c:pt>
              <c:pt idx="10">
                <c:v>-825260.0937805695</c:v>
              </c:pt>
            </c:numLit>
          </c:val>
          <c:smooth val="0"/>
          <c:extLst>
            <c:ext xmlns:c16="http://schemas.microsoft.com/office/drawing/2014/chart" uri="{C3380CC4-5D6E-409C-BE32-E72D297353CC}">
              <c16:uniqueId val="{00000000-09A2-411B-8F30-9BE1B675D02B}"/>
            </c:ext>
          </c:extLst>
        </c:ser>
        <c:ser>
          <c:idx val="0"/>
          <c:order val="1"/>
          <c:tx>
            <c:v>Накопленный чистый денежный поток</c:v>
          </c:tx>
          <c:marker>
            <c:symbol val="none"/>
          </c:marker>
          <c:val>
            <c:numLit>
              <c:formatCode>General</c:formatCode>
              <c:ptCount val="11"/>
              <c:pt idx="0">
                <c:v>-21453009.213520177</c:v>
              </c:pt>
              <c:pt idx="1">
                <c:v>-16955488.51108703</c:v>
              </c:pt>
              <c:pt idx="2">
                <c:v>-12262917.236726176</c:v>
              </c:pt>
              <c:pt idx="3">
                <c:v>-7367623.6624644389</c:v>
              </c:pt>
              <c:pt idx="4">
                <c:v>-2962117.1280201962</c:v>
              </c:pt>
              <c:pt idx="5">
                <c:v>1241021.4012774015</c:v>
              </c:pt>
              <c:pt idx="6">
                <c:v>5626914.0359615423</c:v>
              </c:pt>
              <c:pt idx="7">
                <c:v>10202740.645343751</c:v>
              </c:pt>
              <c:pt idx="8">
                <c:v>14975968.293508016</c:v>
              </c:pt>
              <c:pt idx="9">
                <c:v>19954362.727101684</c:v>
              </c:pt>
              <c:pt idx="10">
                <c:v>25146000.32263799</c:v>
              </c:pt>
            </c:numLit>
          </c:val>
          <c:smooth val="0"/>
          <c:extLst>
            <c:ext xmlns:c16="http://schemas.microsoft.com/office/drawing/2014/chart" uri="{C3380CC4-5D6E-409C-BE32-E72D297353CC}">
              <c16:uniqueId val="{00000001-09A2-411B-8F30-9BE1B675D02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176892</xdr:colOff>
      <xdr:row>29</xdr:row>
      <xdr:rowOff>149678</xdr:rowOff>
    </xdr:from>
    <xdr:to>
      <xdr:col>49</xdr:col>
      <xdr:colOff>224517</xdr:colOff>
      <xdr:row>44</xdr:row>
      <xdr:rowOff>107867</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NS1100.PR.0007/&#1056;&#1069;&#1060;%202.0%20M_NS11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30" t="s">
        <v>594</v>
      </c>
      <c r="B5" s="230"/>
      <c r="C5" s="230"/>
      <c r="D5" s="79"/>
      <c r="E5" s="79"/>
      <c r="F5" s="79"/>
      <c r="G5" s="79"/>
    </row>
    <row r="6" spans="1:19" s="9" customFormat="1" ht="15.75" x14ac:dyDescent="0.2">
      <c r="A6" s="14"/>
    </row>
    <row r="7" spans="1:19" s="9" customFormat="1" ht="18.75" x14ac:dyDescent="0.2">
      <c r="A7" s="234" t="s">
        <v>9</v>
      </c>
      <c r="B7" s="234"/>
      <c r="C7" s="234"/>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35" t="s">
        <v>429</v>
      </c>
      <c r="B9" s="235"/>
      <c r="C9" s="235"/>
      <c r="D9" s="8"/>
      <c r="E9" s="8"/>
      <c r="F9" s="11"/>
      <c r="G9" s="11"/>
      <c r="H9" s="11"/>
      <c r="I9" s="11"/>
      <c r="J9" s="11"/>
      <c r="K9" s="11"/>
      <c r="L9" s="11"/>
      <c r="M9" s="11"/>
      <c r="N9" s="11"/>
      <c r="O9" s="11"/>
      <c r="P9" s="11"/>
      <c r="Q9" s="11"/>
      <c r="R9" s="11"/>
      <c r="S9" s="11"/>
    </row>
    <row r="10" spans="1:19" s="9" customFormat="1" ht="18.75" x14ac:dyDescent="0.2">
      <c r="A10" s="231" t="s">
        <v>8</v>
      </c>
      <c r="B10" s="231"/>
      <c r="C10" s="231"/>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36" t="s">
        <v>525</v>
      </c>
      <c r="B12" s="236"/>
      <c r="C12" s="236"/>
      <c r="D12" s="8"/>
      <c r="E12" s="8"/>
      <c r="F12" s="11"/>
      <c r="G12" s="11"/>
      <c r="H12" s="11"/>
      <c r="I12" s="11"/>
      <c r="J12" s="11"/>
      <c r="K12" s="11"/>
      <c r="L12" s="11"/>
      <c r="M12" s="11"/>
      <c r="N12" s="11"/>
      <c r="O12" s="11"/>
      <c r="P12" s="11"/>
      <c r="Q12" s="11"/>
      <c r="R12" s="11"/>
      <c r="S12" s="11"/>
    </row>
    <row r="13" spans="1:19" s="9" customFormat="1" ht="18.75" x14ac:dyDescent="0.2">
      <c r="A13" s="231" t="s">
        <v>7</v>
      </c>
      <c r="B13" s="231"/>
      <c r="C13" s="231"/>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37" t="s">
        <v>526</v>
      </c>
      <c r="B15" s="237"/>
      <c r="C15" s="237"/>
      <c r="D15" s="8"/>
      <c r="E15" s="8"/>
      <c r="F15" s="8"/>
      <c r="G15" s="8"/>
      <c r="H15" s="8"/>
      <c r="I15" s="8"/>
      <c r="J15" s="8"/>
      <c r="K15" s="8"/>
      <c r="L15" s="8"/>
      <c r="M15" s="8"/>
      <c r="N15" s="8"/>
      <c r="O15" s="8"/>
      <c r="P15" s="8"/>
      <c r="Q15" s="8"/>
      <c r="R15" s="8"/>
      <c r="S15" s="8"/>
    </row>
    <row r="16" spans="1:19" s="3" customFormat="1" ht="15" customHeight="1" x14ac:dyDescent="0.2">
      <c r="A16" s="231" t="s">
        <v>6</v>
      </c>
      <c r="B16" s="231"/>
      <c r="C16" s="23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2" t="s">
        <v>397</v>
      </c>
      <c r="B18" s="233"/>
      <c r="C18" s="23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260</v>
      </c>
      <c r="C22" s="107" t="s">
        <v>589</v>
      </c>
      <c r="D22" s="6"/>
      <c r="E22" s="6"/>
      <c r="F22" s="4"/>
      <c r="G22" s="4"/>
      <c r="H22" s="4"/>
      <c r="I22" s="4"/>
      <c r="J22" s="4"/>
      <c r="K22" s="4"/>
      <c r="L22" s="4"/>
      <c r="M22" s="4"/>
      <c r="N22" s="4"/>
      <c r="O22" s="4"/>
      <c r="P22" s="4"/>
    </row>
    <row r="23" spans="1:19" s="3" customFormat="1" ht="66.75" customHeight="1" x14ac:dyDescent="0.2">
      <c r="A23" s="19" t="s">
        <v>63</v>
      </c>
      <c r="B23" s="21" t="s">
        <v>64</v>
      </c>
      <c r="C23" s="24" t="s">
        <v>588</v>
      </c>
      <c r="D23" s="6"/>
      <c r="E23" s="6"/>
      <c r="F23" s="4"/>
      <c r="G23" s="4"/>
      <c r="H23" s="4"/>
      <c r="I23" s="4"/>
      <c r="J23" s="4"/>
      <c r="K23" s="4"/>
      <c r="L23" s="4"/>
      <c r="M23" s="4"/>
      <c r="N23" s="4"/>
      <c r="O23" s="4"/>
      <c r="P23" s="4"/>
    </row>
    <row r="24" spans="1:19" s="3" customFormat="1" ht="13.5" customHeight="1" x14ac:dyDescent="0.2">
      <c r="A24" s="227"/>
      <c r="B24" s="228"/>
      <c r="C24" s="229"/>
      <c r="D24" s="6"/>
      <c r="E24" s="6"/>
      <c r="F24" s="4"/>
      <c r="G24" s="4"/>
      <c r="H24" s="4"/>
      <c r="I24" s="4"/>
      <c r="J24" s="4"/>
      <c r="K24" s="4"/>
      <c r="L24" s="4"/>
      <c r="M24" s="4"/>
      <c r="N24" s="4"/>
      <c r="O24" s="4"/>
      <c r="P24" s="4"/>
    </row>
    <row r="25" spans="1:19" s="3" customFormat="1" ht="65.25" customHeight="1" x14ac:dyDescent="0.2">
      <c r="A25" s="19" t="s">
        <v>62</v>
      </c>
      <c r="B25" s="27" t="s">
        <v>346</v>
      </c>
      <c r="C25" s="107" t="s">
        <v>418</v>
      </c>
      <c r="D25" s="6"/>
      <c r="E25" s="6"/>
      <c r="F25" s="4"/>
      <c r="G25" s="4"/>
      <c r="H25" s="4"/>
      <c r="I25" s="4"/>
      <c r="J25" s="4"/>
      <c r="K25" s="4"/>
      <c r="L25" s="4"/>
      <c r="M25" s="4"/>
      <c r="N25" s="4"/>
      <c r="O25" s="4"/>
    </row>
    <row r="26" spans="1:19" s="3" customFormat="1" ht="42.75" customHeight="1" x14ac:dyDescent="0.2">
      <c r="A26" s="19" t="s">
        <v>61</v>
      </c>
      <c r="B26" s="27" t="s">
        <v>75</v>
      </c>
      <c r="C26" s="107" t="s">
        <v>419</v>
      </c>
      <c r="D26" s="6"/>
      <c r="E26" s="6"/>
      <c r="F26" s="4"/>
      <c r="G26" s="4"/>
      <c r="H26" s="4"/>
      <c r="I26" s="4"/>
      <c r="J26" s="4"/>
      <c r="K26" s="4"/>
      <c r="L26" s="4"/>
      <c r="M26" s="4"/>
      <c r="N26" s="4"/>
      <c r="O26" s="4"/>
    </row>
    <row r="27" spans="1:19" s="3" customFormat="1" ht="51.75" customHeight="1" x14ac:dyDescent="0.2">
      <c r="A27" s="19" t="s">
        <v>59</v>
      </c>
      <c r="B27" s="27" t="s">
        <v>74</v>
      </c>
      <c r="C27" s="107" t="s">
        <v>420</v>
      </c>
      <c r="D27" s="6"/>
      <c r="E27" s="6"/>
      <c r="F27" s="4"/>
      <c r="G27" s="4"/>
      <c r="H27" s="4"/>
      <c r="I27" s="4"/>
      <c r="J27" s="4"/>
      <c r="K27" s="4"/>
      <c r="L27" s="4"/>
      <c r="M27" s="4"/>
      <c r="N27" s="4"/>
      <c r="O27" s="4"/>
    </row>
    <row r="28" spans="1:19" s="3" customFormat="1" ht="64.5" customHeight="1" x14ac:dyDescent="0.2">
      <c r="A28" s="19" t="s">
        <v>58</v>
      </c>
      <c r="B28" s="27" t="s">
        <v>347</v>
      </c>
      <c r="C28" s="107" t="s">
        <v>415</v>
      </c>
      <c r="D28" s="6"/>
      <c r="E28" s="6"/>
      <c r="F28" s="4"/>
      <c r="G28" s="4"/>
      <c r="H28" s="4"/>
      <c r="I28" s="4"/>
      <c r="J28" s="4"/>
      <c r="K28" s="4"/>
      <c r="L28" s="4"/>
      <c r="M28" s="4"/>
      <c r="N28" s="4"/>
      <c r="O28" s="4"/>
    </row>
    <row r="29" spans="1:19" s="3" customFormat="1" ht="51.75" customHeight="1" x14ac:dyDescent="0.2">
      <c r="A29" s="19" t="s">
        <v>56</v>
      </c>
      <c r="B29" s="27" t="s">
        <v>348</v>
      </c>
      <c r="C29" s="107" t="s">
        <v>415</v>
      </c>
      <c r="D29" s="6"/>
      <c r="E29" s="6"/>
      <c r="F29" s="4"/>
      <c r="G29" s="4"/>
      <c r="H29" s="4"/>
      <c r="I29" s="4"/>
      <c r="J29" s="4"/>
      <c r="K29" s="4"/>
      <c r="L29" s="4"/>
      <c r="M29" s="4"/>
      <c r="N29" s="4"/>
      <c r="O29" s="4"/>
    </row>
    <row r="30" spans="1:19" s="3" customFormat="1" ht="51.75" customHeight="1" x14ac:dyDescent="0.2">
      <c r="A30" s="19" t="s">
        <v>54</v>
      </c>
      <c r="B30" s="27" t="s">
        <v>349</v>
      </c>
      <c r="C30" s="107" t="s">
        <v>415</v>
      </c>
      <c r="D30" s="6"/>
      <c r="E30" s="6"/>
      <c r="F30" s="4"/>
      <c r="G30" s="4"/>
      <c r="H30" s="4"/>
      <c r="I30" s="4"/>
      <c r="J30" s="4"/>
      <c r="K30" s="4"/>
      <c r="L30" s="4"/>
      <c r="M30" s="4"/>
      <c r="N30" s="4"/>
      <c r="O30" s="4"/>
    </row>
    <row r="31" spans="1:19" s="3" customFormat="1" ht="51.75" customHeight="1" x14ac:dyDescent="0.2">
      <c r="A31" s="19" t="s">
        <v>73</v>
      </c>
      <c r="B31" s="27" t="s">
        <v>350</v>
      </c>
      <c r="C31" s="107" t="s">
        <v>286</v>
      </c>
      <c r="D31" s="6"/>
      <c r="E31" s="6"/>
      <c r="F31" s="4"/>
      <c r="G31" s="4"/>
      <c r="H31" s="4"/>
      <c r="I31" s="4"/>
      <c r="J31" s="4"/>
      <c r="K31" s="4"/>
      <c r="L31" s="4"/>
      <c r="M31" s="4"/>
      <c r="N31" s="4"/>
      <c r="O31" s="4"/>
    </row>
    <row r="32" spans="1:19" s="3" customFormat="1" ht="51.75" customHeight="1" x14ac:dyDescent="0.2">
      <c r="A32" s="19" t="s">
        <v>71</v>
      </c>
      <c r="B32" s="27" t="s">
        <v>351</v>
      </c>
      <c r="C32" s="107" t="s">
        <v>415</v>
      </c>
      <c r="D32" s="6"/>
      <c r="E32" s="6"/>
      <c r="F32" s="4"/>
      <c r="G32" s="4"/>
      <c r="H32" s="4"/>
      <c r="I32" s="4"/>
      <c r="J32" s="4"/>
      <c r="K32" s="4"/>
      <c r="L32" s="4"/>
      <c r="M32" s="4"/>
      <c r="N32" s="4"/>
      <c r="O32" s="4"/>
    </row>
    <row r="33" spans="1:15" s="3" customFormat="1" ht="101.25" customHeight="1" x14ac:dyDescent="0.2">
      <c r="A33" s="19" t="s">
        <v>70</v>
      </c>
      <c r="B33" s="27" t="s">
        <v>352</v>
      </c>
      <c r="C33" s="107" t="s">
        <v>430</v>
      </c>
      <c r="D33" s="6"/>
      <c r="E33" s="6"/>
      <c r="F33" s="4"/>
      <c r="G33" s="4"/>
      <c r="H33" s="4"/>
      <c r="I33" s="4"/>
      <c r="J33" s="4"/>
      <c r="K33" s="4"/>
      <c r="L33" s="4"/>
      <c r="M33" s="4"/>
      <c r="N33" s="4"/>
      <c r="O33" s="4"/>
    </row>
    <row r="34" spans="1:15" ht="111" customHeight="1" x14ac:dyDescent="0.25">
      <c r="A34" s="19" t="s">
        <v>366</v>
      </c>
      <c r="B34" s="27" t="s">
        <v>353</v>
      </c>
      <c r="C34" s="107" t="s">
        <v>415</v>
      </c>
    </row>
    <row r="35" spans="1:15" ht="58.5" customHeight="1" x14ac:dyDescent="0.25">
      <c r="A35" s="19" t="s">
        <v>356</v>
      </c>
      <c r="B35" s="27" t="s">
        <v>72</v>
      </c>
      <c r="C35" s="107" t="s">
        <v>415</v>
      </c>
    </row>
    <row r="36" spans="1:15" ht="51.75" customHeight="1" x14ac:dyDescent="0.25">
      <c r="A36" s="19" t="s">
        <v>367</v>
      </c>
      <c r="B36" s="27" t="s">
        <v>354</v>
      </c>
      <c r="C36" s="107" t="s">
        <v>286</v>
      </c>
    </row>
    <row r="37" spans="1:15" ht="43.5" customHeight="1" x14ac:dyDescent="0.25">
      <c r="A37" s="19" t="s">
        <v>357</v>
      </c>
      <c r="B37" s="27" t="s">
        <v>355</v>
      </c>
      <c r="C37" s="176" t="s">
        <v>286</v>
      </c>
    </row>
    <row r="38" spans="1:15" ht="43.5" customHeight="1" x14ac:dyDescent="0.25">
      <c r="A38" s="19" t="s">
        <v>368</v>
      </c>
      <c r="B38" s="27" t="s">
        <v>188</v>
      </c>
      <c r="C38" s="107" t="s">
        <v>286</v>
      </c>
    </row>
    <row r="39" spans="1:15" ht="23.25" customHeight="1" x14ac:dyDescent="0.25">
      <c r="A39" s="227"/>
      <c r="B39" s="228"/>
      <c r="C39" s="229"/>
    </row>
    <row r="40" spans="1:15" ht="63" x14ac:dyDescent="0.25">
      <c r="A40" s="19" t="s">
        <v>358</v>
      </c>
      <c r="B40" s="27" t="s">
        <v>410</v>
      </c>
      <c r="C40" s="105" t="str">
        <f>CONCATENATE((ROUND(C48,2))," ","млн. руб.")</f>
        <v>27,94 млн. руб.</v>
      </c>
    </row>
    <row r="41" spans="1:15" ht="105.75" customHeight="1" x14ac:dyDescent="0.25">
      <c r="A41" s="19" t="s">
        <v>369</v>
      </c>
      <c r="B41" s="27" t="s">
        <v>392</v>
      </c>
      <c r="C41" s="24" t="s">
        <v>414</v>
      </c>
    </row>
    <row r="42" spans="1:15" ht="83.25" customHeight="1" x14ac:dyDescent="0.25">
      <c r="A42" s="19" t="s">
        <v>359</v>
      </c>
      <c r="B42" s="27" t="s">
        <v>407</v>
      </c>
      <c r="C42" s="24" t="s">
        <v>414</v>
      </c>
    </row>
    <row r="43" spans="1:15" ht="186" customHeight="1" x14ac:dyDescent="0.25">
      <c r="A43" s="19" t="s">
        <v>372</v>
      </c>
      <c r="B43" s="27" t="s">
        <v>373</v>
      </c>
      <c r="C43" s="24" t="s">
        <v>590</v>
      </c>
    </row>
    <row r="44" spans="1:15" ht="111" customHeight="1" x14ac:dyDescent="0.25">
      <c r="A44" s="19" t="s">
        <v>360</v>
      </c>
      <c r="B44" s="27" t="s">
        <v>398</v>
      </c>
      <c r="C44" s="24" t="s">
        <v>590</v>
      </c>
    </row>
    <row r="45" spans="1:15" ht="120" customHeight="1" x14ac:dyDescent="0.25">
      <c r="A45" s="19" t="s">
        <v>393</v>
      </c>
      <c r="B45" s="27" t="s">
        <v>399</v>
      </c>
      <c r="C45" s="24" t="s">
        <v>414</v>
      </c>
    </row>
    <row r="46" spans="1:15" ht="101.25" customHeight="1" x14ac:dyDescent="0.25">
      <c r="A46" s="19" t="s">
        <v>361</v>
      </c>
      <c r="B46" s="27" t="s">
        <v>400</v>
      </c>
      <c r="C46" s="24" t="s">
        <v>414</v>
      </c>
    </row>
    <row r="47" spans="1:15" ht="18.75" customHeight="1" x14ac:dyDescent="0.25">
      <c r="A47" s="227"/>
      <c r="B47" s="228"/>
      <c r="C47" s="229"/>
    </row>
    <row r="48" spans="1:15" ht="75.75" customHeight="1" x14ac:dyDescent="0.25">
      <c r="A48" s="19" t="s">
        <v>394</v>
      </c>
      <c r="B48" s="27" t="s">
        <v>408</v>
      </c>
      <c r="C48" s="171">
        <v>27.938363603314787</v>
      </c>
    </row>
    <row r="49" spans="1:3" ht="71.25" customHeight="1" x14ac:dyDescent="0.25">
      <c r="A49" s="19" t="s">
        <v>362</v>
      </c>
      <c r="B49" s="27" t="s">
        <v>409</v>
      </c>
      <c r="C49" s="171">
        <v>23.418207056272564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zoomScale="40" zoomScaleSheetLayoutView="40" workbookViewId="0">
      <selection activeCell="F56" sqref="F5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0" t="str">
        <f>'1. паспорт местоположение'!A5:C5</f>
        <v>Год раскрытия информации: 2025 год</v>
      </c>
      <c r="B4" s="230"/>
      <c r="C4" s="230"/>
      <c r="D4" s="230"/>
      <c r="E4" s="230"/>
      <c r="F4" s="230"/>
      <c r="G4" s="230"/>
      <c r="H4" s="230"/>
      <c r="I4" s="230"/>
      <c r="J4" s="230"/>
      <c r="K4" s="230"/>
      <c r="L4" s="230"/>
      <c r="M4" s="230"/>
      <c r="N4" s="230"/>
      <c r="O4" s="230"/>
      <c r="P4" s="230"/>
      <c r="Q4" s="230"/>
      <c r="R4" s="230"/>
      <c r="S4" s="230"/>
    </row>
    <row r="5" spans="1:28" s="9" customFormat="1" ht="15.75" x14ac:dyDescent="0.2">
      <c r="A5" s="14"/>
    </row>
    <row r="6" spans="1:28" s="9" customFormat="1" ht="18.75" x14ac:dyDescent="0.2">
      <c r="A6" s="234" t="s">
        <v>9</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9" customFormat="1" ht="18.75" x14ac:dyDescent="0.2">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9" customFormat="1" ht="18.75" x14ac:dyDescent="0.2">
      <c r="A8" s="235" t="s">
        <v>431</v>
      </c>
      <c r="B8" s="235"/>
      <c r="C8" s="235"/>
      <c r="D8" s="235"/>
      <c r="E8" s="235"/>
      <c r="F8" s="235"/>
      <c r="G8" s="235"/>
      <c r="H8" s="235"/>
      <c r="I8" s="235"/>
      <c r="J8" s="235"/>
      <c r="K8" s="235"/>
      <c r="L8" s="235"/>
      <c r="M8" s="235"/>
      <c r="N8" s="235"/>
      <c r="O8" s="235"/>
      <c r="P8" s="235"/>
      <c r="Q8" s="235"/>
      <c r="R8" s="235"/>
      <c r="S8" s="235"/>
      <c r="T8" s="11"/>
      <c r="U8" s="11"/>
      <c r="V8" s="11"/>
      <c r="W8" s="11"/>
      <c r="X8" s="11"/>
      <c r="Y8" s="11"/>
      <c r="Z8" s="11"/>
      <c r="AA8" s="11"/>
      <c r="AB8" s="11"/>
    </row>
    <row r="9" spans="1:28" s="9" customFormat="1" ht="18.75" x14ac:dyDescent="0.2">
      <c r="A9" s="231" t="s">
        <v>8</v>
      </c>
      <c r="B9" s="231"/>
      <c r="C9" s="231"/>
      <c r="D9" s="231"/>
      <c r="E9" s="231"/>
      <c r="F9" s="231"/>
      <c r="G9" s="231"/>
      <c r="H9" s="231"/>
      <c r="I9" s="231"/>
      <c r="J9" s="231"/>
      <c r="K9" s="231"/>
      <c r="L9" s="231"/>
      <c r="M9" s="231"/>
      <c r="N9" s="231"/>
      <c r="O9" s="231"/>
      <c r="P9" s="231"/>
      <c r="Q9" s="231"/>
      <c r="R9" s="231"/>
      <c r="S9" s="231"/>
      <c r="T9" s="11"/>
      <c r="U9" s="11"/>
      <c r="V9" s="11"/>
      <c r="W9" s="11"/>
      <c r="X9" s="11"/>
      <c r="Y9" s="11"/>
      <c r="Z9" s="11"/>
      <c r="AA9" s="11"/>
      <c r="AB9" s="11"/>
    </row>
    <row r="10" spans="1:28" s="9" customFormat="1" ht="18.75" x14ac:dyDescent="0.2">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9" customFormat="1" ht="18.75" x14ac:dyDescent="0.2">
      <c r="A11" s="235" t="str">
        <f>'1. паспорт местоположение'!A12:C12</f>
        <v>M_NS1100.PR.0007</v>
      </c>
      <c r="B11" s="235"/>
      <c r="C11" s="235"/>
      <c r="D11" s="235"/>
      <c r="E11" s="235"/>
      <c r="F11" s="235"/>
      <c r="G11" s="235"/>
      <c r="H11" s="235"/>
      <c r="I11" s="235"/>
      <c r="J11" s="235"/>
      <c r="K11" s="235"/>
      <c r="L11" s="235"/>
      <c r="M11" s="235"/>
      <c r="N11" s="235"/>
      <c r="O11" s="235"/>
      <c r="P11" s="235"/>
      <c r="Q11" s="235"/>
      <c r="R11" s="235"/>
      <c r="S11" s="235"/>
      <c r="T11" s="11"/>
      <c r="U11" s="11"/>
      <c r="V11" s="11"/>
      <c r="W11" s="11"/>
      <c r="X11" s="11"/>
      <c r="Y11" s="11"/>
      <c r="Z11" s="11"/>
      <c r="AA11" s="11"/>
      <c r="AB11" s="11"/>
    </row>
    <row r="12" spans="1:28" s="9"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1"/>
      <c r="U12" s="11"/>
      <c r="V12" s="11"/>
      <c r="W12" s="11"/>
      <c r="X12" s="11"/>
      <c r="Y12" s="11"/>
      <c r="Z12" s="11"/>
      <c r="AA12" s="11"/>
      <c r="AB12" s="11"/>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4"/>
      <c r="U13" s="4"/>
      <c r="V13" s="4"/>
      <c r="W13" s="4"/>
      <c r="X13" s="4"/>
      <c r="Y13" s="4"/>
      <c r="Z13" s="4"/>
      <c r="AA13" s="4"/>
      <c r="AB13" s="4"/>
    </row>
    <row r="14" spans="1:28" s="3" customFormat="1" ht="14.25" x14ac:dyDescent="0.2">
      <c r="A14" s="235" t="str">
        <f>'1. паспорт местоположение'!A15:C15</f>
        <v>Электрическая заправочная станция (новое строительство)</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2" t="s">
        <v>371</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38" t="s">
        <v>5</v>
      </c>
      <c r="B19" s="238" t="s">
        <v>100</v>
      </c>
      <c r="C19" s="239" t="s">
        <v>292</v>
      </c>
      <c r="D19" s="238" t="s">
        <v>291</v>
      </c>
      <c r="E19" s="238" t="s">
        <v>99</v>
      </c>
      <c r="F19" s="238" t="s">
        <v>98</v>
      </c>
      <c r="G19" s="238" t="s">
        <v>287</v>
      </c>
      <c r="H19" s="238" t="s">
        <v>97</v>
      </c>
      <c r="I19" s="238" t="s">
        <v>96</v>
      </c>
      <c r="J19" s="238" t="s">
        <v>95</v>
      </c>
      <c r="K19" s="238" t="s">
        <v>94</v>
      </c>
      <c r="L19" s="238" t="s">
        <v>93</v>
      </c>
      <c r="M19" s="238" t="s">
        <v>92</v>
      </c>
      <c r="N19" s="238" t="s">
        <v>91</v>
      </c>
      <c r="O19" s="238" t="s">
        <v>90</v>
      </c>
      <c r="P19" s="238" t="s">
        <v>89</v>
      </c>
      <c r="Q19" s="238" t="s">
        <v>290</v>
      </c>
      <c r="R19" s="238"/>
      <c r="S19" s="241" t="s">
        <v>365</v>
      </c>
      <c r="T19" s="4"/>
      <c r="U19" s="4"/>
      <c r="V19" s="4"/>
      <c r="W19" s="4"/>
      <c r="X19" s="4"/>
      <c r="Y19" s="4"/>
    </row>
    <row r="20" spans="1:28" s="3" customFormat="1" ht="180.75" customHeight="1" x14ac:dyDescent="0.2">
      <c r="A20" s="238"/>
      <c r="B20" s="238"/>
      <c r="C20" s="240"/>
      <c r="D20" s="238"/>
      <c r="E20" s="238"/>
      <c r="F20" s="238"/>
      <c r="G20" s="238"/>
      <c r="H20" s="238"/>
      <c r="I20" s="238"/>
      <c r="J20" s="238"/>
      <c r="K20" s="238"/>
      <c r="L20" s="238"/>
      <c r="M20" s="238"/>
      <c r="N20" s="238"/>
      <c r="O20" s="238"/>
      <c r="P20" s="238"/>
      <c r="Q20" s="29" t="s">
        <v>288</v>
      </c>
      <c r="R20" s="30" t="s">
        <v>289</v>
      </c>
      <c r="S20" s="241"/>
      <c r="T20" s="4"/>
      <c r="U20" s="4"/>
      <c r="V20" s="4"/>
      <c r="W20" s="4"/>
      <c r="X20" s="4"/>
      <c r="Y20" s="4"/>
    </row>
    <row r="21" spans="1:28" s="3" customFormat="1" ht="18.75" x14ac:dyDescent="0.2">
      <c r="A21" s="29">
        <v>1</v>
      </c>
      <c r="B21" s="106">
        <v>2</v>
      </c>
      <c r="C21" s="29">
        <v>3</v>
      </c>
      <c r="D21" s="106">
        <v>4</v>
      </c>
      <c r="E21" s="29">
        <v>5</v>
      </c>
      <c r="F21" s="106">
        <v>6</v>
      </c>
      <c r="G21" s="29">
        <v>7</v>
      </c>
      <c r="H21" s="106">
        <v>8</v>
      </c>
      <c r="I21" s="29">
        <v>9</v>
      </c>
      <c r="J21" s="106">
        <v>10</v>
      </c>
      <c r="K21" s="29">
        <v>11</v>
      </c>
      <c r="L21" s="106">
        <v>12</v>
      </c>
      <c r="M21" s="29">
        <v>13</v>
      </c>
      <c r="N21" s="106">
        <v>14</v>
      </c>
      <c r="O21" s="29">
        <v>15</v>
      </c>
      <c r="P21" s="106">
        <v>16</v>
      </c>
      <c r="Q21" s="29">
        <v>17</v>
      </c>
      <c r="R21" s="106">
        <v>18</v>
      </c>
      <c r="S21" s="29">
        <v>19</v>
      </c>
      <c r="T21" s="4"/>
      <c r="U21" s="4"/>
      <c r="V21" s="4"/>
      <c r="W21" s="4"/>
      <c r="X21" s="4"/>
      <c r="Y21" s="4"/>
    </row>
    <row r="22" spans="1:28" s="3" customFormat="1" ht="153" customHeight="1" x14ac:dyDescent="0.2">
      <c r="A22" s="29"/>
      <c r="B22" s="166"/>
      <c r="C22" s="166"/>
      <c r="D22" s="166"/>
      <c r="E22" s="166"/>
      <c r="F22" s="166"/>
      <c r="G22" s="106"/>
      <c r="H22" s="106"/>
      <c r="I22" s="106"/>
      <c r="J22" s="106"/>
      <c r="K22" s="166"/>
      <c r="L22" s="166"/>
      <c r="M22" s="29"/>
      <c r="N22" s="29"/>
      <c r="O22" s="166"/>
      <c r="P22" s="166"/>
      <c r="Q22" s="167"/>
      <c r="R22" s="167"/>
      <c r="S22" s="168"/>
      <c r="T22" s="4"/>
      <c r="U22" s="4"/>
      <c r="V22" s="4"/>
      <c r="W22" s="4"/>
      <c r="X22" s="4"/>
      <c r="Y22" s="4"/>
    </row>
    <row r="23" spans="1:28" ht="20.25" customHeight="1" x14ac:dyDescent="0.25">
      <c r="A23" s="71"/>
      <c r="B23" s="106" t="s">
        <v>285</v>
      </c>
      <c r="C23" s="106"/>
      <c r="D23" s="106"/>
      <c r="E23" s="71" t="s">
        <v>286</v>
      </c>
      <c r="F23" s="71" t="s">
        <v>286</v>
      </c>
      <c r="G23" s="71" t="s">
        <v>286</v>
      </c>
      <c r="H23" s="71">
        <v>6</v>
      </c>
      <c r="I23" s="71"/>
      <c r="J23" s="71">
        <v>6</v>
      </c>
      <c r="K23" s="71"/>
      <c r="L23" s="71"/>
      <c r="M23" s="71">
        <v>6</v>
      </c>
      <c r="N23" s="71">
        <v>6</v>
      </c>
      <c r="O23" s="71"/>
      <c r="P23" s="71"/>
      <c r="Q23" s="72"/>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C1" zoomScale="55" zoomScaleNormal="60" zoomScaleSheetLayoutView="55" workbookViewId="0">
      <selection activeCell="G21" sqref="G21:H22"/>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0" t="str">
        <f>'1. паспорт местоположение'!A5:C5</f>
        <v>Год раскрытия информации: 2025 год</v>
      </c>
      <c r="B6" s="230"/>
      <c r="C6" s="230"/>
      <c r="D6" s="230"/>
      <c r="E6" s="230"/>
      <c r="F6" s="230"/>
      <c r="G6" s="230"/>
      <c r="H6" s="230"/>
      <c r="I6" s="230"/>
      <c r="J6" s="230"/>
      <c r="K6" s="230"/>
      <c r="L6" s="230"/>
      <c r="M6" s="230"/>
      <c r="N6" s="230"/>
      <c r="O6" s="230"/>
      <c r="P6" s="230"/>
      <c r="Q6" s="230"/>
      <c r="R6" s="230"/>
      <c r="S6" s="230"/>
      <c r="T6" s="230"/>
    </row>
    <row r="7" spans="1:20" s="9" customFormat="1" x14ac:dyDescent="0.2">
      <c r="A7" s="14"/>
    </row>
    <row r="8" spans="1:20" s="9" customFormat="1" ht="18.75" x14ac:dyDescent="0.2">
      <c r="A8" s="234" t="s">
        <v>9</v>
      </c>
      <c r="B8" s="234"/>
      <c r="C8" s="234"/>
      <c r="D8" s="234"/>
      <c r="E8" s="234"/>
      <c r="F8" s="234"/>
      <c r="G8" s="234"/>
      <c r="H8" s="234"/>
      <c r="I8" s="234"/>
      <c r="J8" s="234"/>
      <c r="K8" s="234"/>
      <c r="L8" s="234"/>
      <c r="M8" s="234"/>
      <c r="N8" s="234"/>
      <c r="O8" s="234"/>
      <c r="P8" s="234"/>
      <c r="Q8" s="234"/>
      <c r="R8" s="234"/>
      <c r="S8" s="234"/>
      <c r="T8" s="234"/>
    </row>
    <row r="9" spans="1:20" s="9"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9" customFormat="1" ht="18.75" customHeight="1" x14ac:dyDescent="0.2">
      <c r="A10" s="235" t="s">
        <v>431</v>
      </c>
      <c r="B10" s="235"/>
      <c r="C10" s="235"/>
      <c r="D10" s="235"/>
      <c r="E10" s="235"/>
      <c r="F10" s="235"/>
      <c r="G10" s="235"/>
      <c r="H10" s="235"/>
      <c r="I10" s="235"/>
      <c r="J10" s="235"/>
      <c r="K10" s="235"/>
      <c r="L10" s="235"/>
      <c r="M10" s="235"/>
      <c r="N10" s="235"/>
      <c r="O10" s="235"/>
      <c r="P10" s="235"/>
      <c r="Q10" s="235"/>
      <c r="R10" s="235"/>
      <c r="S10" s="235"/>
      <c r="T10" s="235"/>
    </row>
    <row r="11" spans="1:20" s="9" customFormat="1" ht="18.75" customHeight="1" x14ac:dyDescent="0.2">
      <c r="A11" s="231" t="s">
        <v>8</v>
      </c>
      <c r="B11" s="231"/>
      <c r="C11" s="231"/>
      <c r="D11" s="231"/>
      <c r="E11" s="231"/>
      <c r="F11" s="231"/>
      <c r="G11" s="231"/>
      <c r="H11" s="231"/>
      <c r="I11" s="231"/>
      <c r="J11" s="231"/>
      <c r="K11" s="231"/>
      <c r="L11" s="231"/>
      <c r="M11" s="231"/>
      <c r="N11" s="231"/>
      <c r="O11" s="231"/>
      <c r="P11" s="231"/>
      <c r="Q11" s="231"/>
      <c r="R11" s="231"/>
      <c r="S11" s="231"/>
      <c r="T11" s="231"/>
    </row>
    <row r="12" spans="1:20" s="9"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9" customFormat="1" ht="18.75" customHeight="1" x14ac:dyDescent="0.2">
      <c r="A13" s="235" t="str">
        <f>'1. паспорт местоположение'!A12:C12</f>
        <v>M_NS1100.PR.0007</v>
      </c>
      <c r="B13" s="235"/>
      <c r="C13" s="235"/>
      <c r="D13" s="235"/>
      <c r="E13" s="235"/>
      <c r="F13" s="235"/>
      <c r="G13" s="235"/>
      <c r="H13" s="235"/>
      <c r="I13" s="235"/>
      <c r="J13" s="235"/>
      <c r="K13" s="235"/>
      <c r="L13" s="235"/>
      <c r="M13" s="235"/>
      <c r="N13" s="235"/>
      <c r="O13" s="235"/>
      <c r="P13" s="235"/>
      <c r="Q13" s="235"/>
      <c r="R13" s="235"/>
      <c r="S13" s="235"/>
      <c r="T13" s="235"/>
    </row>
    <row r="14" spans="1:20" s="9"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14.25" x14ac:dyDescent="0.2">
      <c r="A16" s="235" t="str">
        <f>'1. паспорт местоположение'!A15:C15</f>
        <v>Электрическая заправочная станция (новое строительство)</v>
      </c>
      <c r="B16" s="235"/>
      <c r="C16" s="235"/>
      <c r="D16" s="235"/>
      <c r="E16" s="235"/>
      <c r="F16" s="235"/>
      <c r="G16" s="235"/>
      <c r="H16" s="235"/>
      <c r="I16" s="235"/>
      <c r="J16" s="235"/>
      <c r="K16" s="235"/>
      <c r="L16" s="235"/>
      <c r="M16" s="235"/>
      <c r="N16" s="235"/>
      <c r="O16" s="235"/>
      <c r="P16" s="235"/>
      <c r="Q16" s="235"/>
      <c r="R16" s="235"/>
      <c r="S16" s="235"/>
      <c r="T16" s="235"/>
    </row>
    <row r="17" spans="1:20"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20"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20" s="3" customFormat="1" ht="15" customHeight="1" x14ac:dyDescent="0.2">
      <c r="A19" s="233" t="s">
        <v>376</v>
      </c>
      <c r="B19" s="233"/>
      <c r="C19" s="233"/>
      <c r="D19" s="233"/>
      <c r="E19" s="233"/>
      <c r="F19" s="233"/>
      <c r="G19" s="233"/>
      <c r="H19" s="233"/>
      <c r="I19" s="233"/>
      <c r="J19" s="233"/>
      <c r="K19" s="233"/>
      <c r="L19" s="233"/>
      <c r="M19" s="233"/>
      <c r="N19" s="233"/>
      <c r="O19" s="233"/>
      <c r="P19" s="233"/>
      <c r="Q19" s="233"/>
      <c r="R19" s="233"/>
      <c r="S19" s="233"/>
      <c r="T19" s="233"/>
    </row>
    <row r="20" spans="1:20" s="37"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2" t="s">
        <v>5</v>
      </c>
      <c r="B21" s="245" t="s">
        <v>184</v>
      </c>
      <c r="C21" s="246"/>
      <c r="D21" s="249" t="s">
        <v>122</v>
      </c>
      <c r="E21" s="245" t="s">
        <v>405</v>
      </c>
      <c r="F21" s="246"/>
      <c r="G21" s="245" t="s">
        <v>229</v>
      </c>
      <c r="H21" s="246"/>
      <c r="I21" s="245" t="s">
        <v>121</v>
      </c>
      <c r="J21" s="246"/>
      <c r="K21" s="249" t="s">
        <v>120</v>
      </c>
      <c r="L21" s="245" t="s">
        <v>119</v>
      </c>
      <c r="M21" s="246"/>
      <c r="N21" s="245" t="s">
        <v>401</v>
      </c>
      <c r="O21" s="246"/>
      <c r="P21" s="249" t="s">
        <v>118</v>
      </c>
      <c r="Q21" s="255" t="s">
        <v>117</v>
      </c>
      <c r="R21" s="256"/>
      <c r="S21" s="255" t="s">
        <v>116</v>
      </c>
      <c r="T21" s="257"/>
    </row>
    <row r="22" spans="1:20" ht="204.75" customHeight="1" x14ac:dyDescent="0.25">
      <c r="A22" s="253"/>
      <c r="B22" s="247"/>
      <c r="C22" s="248"/>
      <c r="D22" s="251"/>
      <c r="E22" s="247"/>
      <c r="F22" s="248"/>
      <c r="G22" s="247"/>
      <c r="H22" s="248"/>
      <c r="I22" s="247"/>
      <c r="J22" s="248"/>
      <c r="K22" s="250"/>
      <c r="L22" s="247"/>
      <c r="M22" s="248"/>
      <c r="N22" s="247"/>
      <c r="O22" s="248"/>
      <c r="P22" s="250"/>
      <c r="Q22" s="65" t="s">
        <v>115</v>
      </c>
      <c r="R22" s="65" t="s">
        <v>375</v>
      </c>
      <c r="S22" s="65" t="s">
        <v>114</v>
      </c>
      <c r="T22" s="65" t="s">
        <v>113</v>
      </c>
    </row>
    <row r="23" spans="1:20" ht="51.75" customHeight="1" x14ac:dyDescent="0.25">
      <c r="A23" s="254"/>
      <c r="B23" s="65" t="s">
        <v>111</v>
      </c>
      <c r="C23" s="65" t="s">
        <v>112</v>
      </c>
      <c r="D23" s="250"/>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3"/>
      <c r="C25" s="83"/>
      <c r="D25" s="170"/>
      <c r="E25" s="170"/>
      <c r="F25" s="170"/>
      <c r="G25" s="42"/>
      <c r="H25" s="42"/>
      <c r="I25" s="42"/>
      <c r="J25" s="42"/>
      <c r="K25" s="42"/>
      <c r="L25" s="42"/>
      <c r="M25" s="42"/>
      <c r="N25" s="42"/>
      <c r="O25" s="42"/>
      <c r="P25" s="42"/>
      <c r="Q25" s="83"/>
      <c r="R25" s="83"/>
      <c r="S25" s="42"/>
      <c r="T25" s="42"/>
    </row>
    <row r="26" spans="1:20" ht="46.5" customHeight="1" x14ac:dyDescent="0.25">
      <c r="A26" s="42">
        <v>2</v>
      </c>
      <c r="B26" s="83"/>
      <c r="C26" s="83"/>
      <c r="D26" s="87"/>
      <c r="E26" s="85"/>
      <c r="F26" s="85"/>
      <c r="G26" s="42"/>
      <c r="H26" s="42"/>
      <c r="I26" s="42"/>
      <c r="J26" s="42"/>
      <c r="K26" s="42"/>
      <c r="L26" s="42"/>
      <c r="M26" s="42"/>
      <c r="N26" s="42"/>
      <c r="O26" s="42"/>
      <c r="P26" s="42"/>
      <c r="Q26" s="83"/>
      <c r="R26" s="83"/>
      <c r="S26" s="42"/>
      <c r="T26" s="42"/>
    </row>
    <row r="27" spans="1:20" ht="46.5" customHeight="1" x14ac:dyDescent="0.25">
      <c r="A27" s="42">
        <v>3</v>
      </c>
      <c r="B27" s="83"/>
      <c r="C27" s="83"/>
      <c r="D27" s="87"/>
      <c r="E27" s="85"/>
      <c r="F27" s="85"/>
      <c r="G27" s="42"/>
      <c r="H27" s="42"/>
      <c r="I27" s="42"/>
      <c r="J27" s="42"/>
      <c r="K27" s="42"/>
      <c r="L27" s="42"/>
      <c r="M27" s="42"/>
      <c r="N27" s="42"/>
      <c r="O27" s="42"/>
      <c r="P27" s="42"/>
      <c r="Q27" s="83"/>
      <c r="R27" s="83"/>
      <c r="S27" s="42"/>
      <c r="T27" s="42"/>
    </row>
    <row r="28" spans="1:20" ht="46.5" customHeight="1" x14ac:dyDescent="0.25">
      <c r="A28" s="42">
        <v>4</v>
      </c>
      <c r="B28" s="83"/>
      <c r="C28" s="83"/>
      <c r="D28" s="87"/>
      <c r="E28" s="85"/>
      <c r="F28" s="85"/>
      <c r="G28" s="83"/>
      <c r="H28" s="83"/>
      <c r="I28" s="42"/>
      <c r="J28" s="42"/>
      <c r="K28" s="42"/>
      <c r="L28" s="42"/>
      <c r="M28" s="42"/>
      <c r="N28" s="42"/>
      <c r="O28" s="42"/>
      <c r="P28" s="42"/>
      <c r="Q28" s="83"/>
      <c r="R28" s="83"/>
      <c r="S28" s="42"/>
      <c r="T28" s="42"/>
    </row>
    <row r="29" spans="1:20" ht="46.5" customHeight="1" x14ac:dyDescent="0.25">
      <c r="A29" s="42">
        <v>5</v>
      </c>
      <c r="B29" s="83"/>
      <c r="C29" s="83"/>
      <c r="D29" s="85"/>
      <c r="E29" s="87"/>
      <c r="F29" s="87"/>
      <c r="G29" s="83"/>
      <c r="H29" s="83"/>
      <c r="I29" s="42"/>
      <c r="J29" s="42"/>
      <c r="K29" s="42"/>
      <c r="L29" s="42"/>
      <c r="M29" s="42"/>
      <c r="N29" s="42"/>
      <c r="O29" s="42"/>
      <c r="P29" s="42"/>
      <c r="Q29" s="83"/>
      <c r="R29" s="83"/>
      <c r="S29" s="42"/>
      <c r="T29" s="42"/>
    </row>
    <row r="30" spans="1:20" ht="46.5" customHeight="1" x14ac:dyDescent="0.25">
      <c r="A30" s="42">
        <v>6</v>
      </c>
      <c r="B30" s="83"/>
      <c r="C30" s="83"/>
      <c r="D30" s="85"/>
      <c r="E30" s="85"/>
      <c r="F30" s="85"/>
      <c r="G30" s="83"/>
      <c r="H30" s="83"/>
      <c r="I30" s="42"/>
      <c r="J30" s="42"/>
      <c r="K30" s="42"/>
      <c r="L30" s="42"/>
      <c r="M30" s="42"/>
      <c r="N30" s="42"/>
      <c r="O30" s="42"/>
      <c r="P30" s="42"/>
      <c r="Q30" s="83"/>
      <c r="R30" s="83"/>
      <c r="S30" s="42"/>
      <c r="T30" s="42"/>
    </row>
    <row r="31" spans="1:20" ht="29.25" customHeight="1" x14ac:dyDescent="0.25">
      <c r="A31" s="42">
        <f>A30+1</f>
        <v>7</v>
      </c>
      <c r="B31" s="83"/>
      <c r="C31" s="83"/>
      <c r="D31" s="85"/>
      <c r="E31" s="85"/>
      <c r="F31" s="85"/>
      <c r="G31" s="83"/>
      <c r="H31" s="83"/>
      <c r="I31" s="42"/>
      <c r="J31" s="42"/>
      <c r="K31" s="42"/>
      <c r="L31" s="42"/>
      <c r="M31" s="42"/>
      <c r="N31" s="42"/>
      <c r="O31" s="42"/>
      <c r="P31" s="42"/>
      <c r="Q31" s="83"/>
      <c r="R31" s="83"/>
      <c r="S31" s="42"/>
      <c r="T31" s="42"/>
    </row>
    <row r="32" spans="1:20" ht="29.25" customHeight="1" x14ac:dyDescent="0.25">
      <c r="A32" s="42">
        <f t="shared" ref="A32:A35" si="0">A31+1</f>
        <v>8</v>
      </c>
      <c r="B32" s="83"/>
      <c r="C32" s="83"/>
      <c r="D32" s="85"/>
      <c r="E32" s="85"/>
      <c r="F32" s="85"/>
      <c r="G32" s="83"/>
      <c r="H32" s="83"/>
      <c r="I32" s="42"/>
      <c r="J32" s="42"/>
      <c r="K32" s="42"/>
      <c r="L32" s="42"/>
      <c r="M32" s="42"/>
      <c r="N32" s="42"/>
      <c r="O32" s="42"/>
      <c r="P32" s="42"/>
      <c r="Q32" s="83"/>
      <c r="R32" s="83"/>
      <c r="S32" s="42"/>
      <c r="T32" s="42"/>
    </row>
    <row r="33" spans="1:113" ht="29.25" customHeight="1" x14ac:dyDescent="0.25">
      <c r="A33" s="42">
        <f t="shared" si="0"/>
        <v>9</v>
      </c>
      <c r="B33" s="83"/>
      <c r="C33" s="83"/>
      <c r="D33" s="85"/>
      <c r="E33" s="85"/>
      <c r="F33" s="85"/>
      <c r="G33" s="83"/>
      <c r="H33" s="83"/>
      <c r="I33" s="42"/>
      <c r="J33" s="42"/>
      <c r="K33" s="42"/>
      <c r="L33" s="42"/>
      <c r="M33" s="42"/>
      <c r="N33" s="42"/>
      <c r="O33" s="42"/>
      <c r="P33" s="42"/>
      <c r="Q33" s="83"/>
      <c r="R33" s="83"/>
      <c r="S33" s="42"/>
      <c r="T33" s="42"/>
    </row>
    <row r="34" spans="1:113" ht="29.25" customHeight="1" x14ac:dyDescent="0.25">
      <c r="A34" s="42">
        <f t="shared" si="0"/>
        <v>10</v>
      </c>
      <c r="B34" s="83"/>
      <c r="C34" s="83"/>
      <c r="D34" s="85"/>
      <c r="E34" s="85"/>
      <c r="F34" s="85"/>
      <c r="G34" s="83"/>
      <c r="H34" s="83"/>
      <c r="I34" s="42"/>
      <c r="J34" s="42"/>
      <c r="K34" s="42"/>
      <c r="L34" s="42"/>
      <c r="M34" s="42"/>
      <c r="N34" s="42"/>
      <c r="O34" s="42"/>
      <c r="P34" s="42"/>
      <c r="Q34" s="83"/>
      <c r="R34" s="83"/>
      <c r="S34" s="42"/>
      <c r="T34" s="42"/>
    </row>
    <row r="35" spans="1:113" ht="29.25" customHeight="1" x14ac:dyDescent="0.25">
      <c r="A35" s="42">
        <f t="shared" si="0"/>
        <v>11</v>
      </c>
      <c r="B35" s="83"/>
      <c r="C35" s="83"/>
      <c r="D35" s="85"/>
      <c r="E35" s="85"/>
      <c r="F35" s="85"/>
      <c r="G35" s="83"/>
      <c r="H35" s="83"/>
      <c r="I35" s="42"/>
      <c r="J35" s="42"/>
      <c r="K35" s="42"/>
      <c r="L35" s="42"/>
      <c r="M35" s="42"/>
      <c r="N35" s="42"/>
      <c r="O35" s="42"/>
      <c r="P35" s="42"/>
      <c r="Q35" s="83"/>
      <c r="R35" s="83"/>
      <c r="S35" s="42"/>
      <c r="T35" s="42"/>
    </row>
    <row r="36" spans="1:113" ht="29.25" customHeight="1" x14ac:dyDescent="0.25">
      <c r="A36" s="42"/>
      <c r="B36" s="83"/>
      <c r="C36" s="83"/>
      <c r="D36" s="85"/>
      <c r="E36" s="85"/>
      <c r="F36" s="85"/>
      <c r="G36" s="83"/>
      <c r="H36" s="83"/>
      <c r="I36" s="42"/>
      <c r="J36" s="42"/>
      <c r="K36" s="42"/>
      <c r="L36" s="42"/>
      <c r="M36" s="42"/>
      <c r="N36" s="42"/>
      <c r="O36" s="42"/>
      <c r="P36" s="42"/>
      <c r="Q36" s="83"/>
      <c r="R36" s="83"/>
      <c r="S36" s="42"/>
      <c r="T36" s="42"/>
    </row>
    <row r="37" spans="1:113" ht="29.25" customHeight="1" x14ac:dyDescent="0.25">
      <c r="A37" s="42"/>
      <c r="B37" s="83"/>
      <c r="C37" s="83"/>
      <c r="D37" s="85"/>
      <c r="E37" s="85"/>
      <c r="F37" s="85"/>
      <c r="G37" s="83"/>
      <c r="H37" s="83"/>
      <c r="I37" s="42"/>
      <c r="J37" s="42"/>
      <c r="K37" s="42"/>
      <c r="L37" s="42"/>
      <c r="M37" s="42"/>
      <c r="N37" s="42"/>
      <c r="O37" s="42"/>
      <c r="P37" s="42"/>
      <c r="Q37" s="83"/>
      <c r="R37" s="83"/>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4" t="s">
        <v>411</v>
      </c>
      <c r="C41" s="244"/>
      <c r="D41" s="244"/>
      <c r="E41" s="244"/>
      <c r="F41" s="244"/>
      <c r="G41" s="244"/>
      <c r="H41" s="244"/>
      <c r="I41" s="244"/>
      <c r="J41" s="244"/>
      <c r="K41" s="244"/>
      <c r="L41" s="244"/>
      <c r="M41" s="244"/>
      <c r="N41" s="244"/>
      <c r="O41" s="244"/>
      <c r="P41" s="244"/>
      <c r="Q41" s="244"/>
      <c r="R41" s="244"/>
    </row>
    <row r="43" spans="1:113" x14ac:dyDescent="0.25">
      <c r="B43" s="38" t="s">
        <v>374</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zoomScale="40" zoomScaleSheetLayoutView="40" workbookViewId="0">
      <selection activeCell="T21" sqref="T21:T2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0" t="str">
        <f>'1. паспорт местоположение'!A5:C5</f>
        <v>Год раскрытия информации: 2025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9" customFormat="1" x14ac:dyDescent="0.2">
      <c r="A6" s="80"/>
      <c r="B6" s="80"/>
      <c r="C6" s="80"/>
      <c r="D6" s="80"/>
      <c r="E6" s="80"/>
      <c r="F6" s="80"/>
      <c r="G6" s="80"/>
      <c r="H6" s="80"/>
      <c r="I6" s="80"/>
      <c r="J6" s="80"/>
      <c r="K6" s="80"/>
      <c r="L6" s="80"/>
      <c r="M6" s="80"/>
      <c r="N6" s="80"/>
      <c r="O6" s="80"/>
      <c r="P6" s="80"/>
      <c r="Q6" s="80"/>
      <c r="R6" s="80"/>
      <c r="S6" s="80"/>
      <c r="T6" s="80"/>
    </row>
    <row r="7" spans="1:27" s="9" customFormat="1" ht="18.75" x14ac:dyDescent="0.2">
      <c r="E7" s="234" t="s">
        <v>9</v>
      </c>
      <c r="F7" s="234"/>
      <c r="G7" s="234"/>
      <c r="H7" s="234"/>
      <c r="I7" s="234"/>
      <c r="J7" s="234"/>
      <c r="K7" s="234"/>
      <c r="L7" s="234"/>
      <c r="M7" s="234"/>
      <c r="N7" s="234"/>
      <c r="O7" s="234"/>
      <c r="P7" s="234"/>
      <c r="Q7" s="234"/>
      <c r="R7" s="234"/>
      <c r="S7" s="234"/>
      <c r="T7" s="234"/>
      <c r="U7" s="234"/>
      <c r="V7" s="234"/>
      <c r="W7" s="234"/>
      <c r="X7" s="234"/>
      <c r="Y7" s="23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35" t="s">
        <v>431</v>
      </c>
      <c r="F9" s="235"/>
      <c r="G9" s="235"/>
      <c r="H9" s="235"/>
      <c r="I9" s="235"/>
      <c r="J9" s="235"/>
      <c r="K9" s="235"/>
      <c r="L9" s="235"/>
      <c r="M9" s="235"/>
      <c r="N9" s="235"/>
      <c r="O9" s="235"/>
      <c r="P9" s="235"/>
      <c r="Q9" s="235"/>
      <c r="R9" s="235"/>
      <c r="S9" s="235"/>
      <c r="T9" s="235"/>
      <c r="U9" s="235"/>
      <c r="V9" s="235"/>
      <c r="W9" s="235"/>
      <c r="X9" s="235"/>
      <c r="Y9" s="235"/>
    </row>
    <row r="10" spans="1:27" s="9" customFormat="1" ht="18.75" customHeight="1" x14ac:dyDescent="0.2">
      <c r="E10" s="231" t="s">
        <v>8</v>
      </c>
      <c r="F10" s="231"/>
      <c r="G10" s="231"/>
      <c r="H10" s="231"/>
      <c r="I10" s="231"/>
      <c r="J10" s="231"/>
      <c r="K10" s="231"/>
      <c r="L10" s="231"/>
      <c r="M10" s="231"/>
      <c r="N10" s="231"/>
      <c r="O10" s="231"/>
      <c r="P10" s="231"/>
      <c r="Q10" s="231"/>
      <c r="R10" s="231"/>
      <c r="S10" s="231"/>
      <c r="T10" s="231"/>
      <c r="U10" s="231"/>
      <c r="V10" s="231"/>
      <c r="W10" s="231"/>
      <c r="X10" s="231"/>
      <c r="Y10" s="23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35" t="s">
        <v>525</v>
      </c>
      <c r="F12" s="235"/>
      <c r="G12" s="235"/>
      <c r="H12" s="235"/>
      <c r="I12" s="235"/>
      <c r="J12" s="235"/>
      <c r="K12" s="235"/>
      <c r="L12" s="235"/>
      <c r="M12" s="235"/>
      <c r="N12" s="235"/>
      <c r="O12" s="235"/>
      <c r="P12" s="235"/>
      <c r="Q12" s="235"/>
      <c r="R12" s="235"/>
      <c r="S12" s="235"/>
      <c r="T12" s="235"/>
      <c r="U12" s="235"/>
      <c r="V12" s="235"/>
      <c r="W12" s="235"/>
      <c r="X12" s="235"/>
      <c r="Y12" s="235"/>
    </row>
    <row r="13" spans="1:27" s="9" customFormat="1" ht="18.75" customHeight="1" x14ac:dyDescent="0.2">
      <c r="E13" s="231" t="s">
        <v>7</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35" t="s">
        <v>526</v>
      </c>
      <c r="F15" s="235"/>
      <c r="G15" s="235"/>
      <c r="H15" s="235"/>
      <c r="I15" s="235"/>
      <c r="J15" s="235"/>
      <c r="K15" s="235"/>
      <c r="L15" s="235"/>
      <c r="M15" s="235"/>
      <c r="N15" s="235"/>
      <c r="O15" s="235"/>
      <c r="P15" s="235"/>
      <c r="Q15" s="235"/>
      <c r="R15" s="235"/>
      <c r="S15" s="235"/>
      <c r="T15" s="235"/>
      <c r="U15" s="235"/>
      <c r="V15" s="235"/>
      <c r="W15" s="235"/>
      <c r="X15" s="235"/>
      <c r="Y15" s="235"/>
    </row>
    <row r="16" spans="1:27" s="3" customFormat="1" ht="15" customHeight="1" x14ac:dyDescent="0.2">
      <c r="E16" s="231" t="s">
        <v>6</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378</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37" customFormat="1" ht="21" customHeight="1" x14ac:dyDescent="0.25"/>
    <row r="21" spans="1:27" ht="15.75" customHeight="1" x14ac:dyDescent="0.25">
      <c r="A21" s="249" t="s">
        <v>5</v>
      </c>
      <c r="B21" s="245" t="s">
        <v>385</v>
      </c>
      <c r="C21" s="246"/>
      <c r="D21" s="245" t="s">
        <v>387</v>
      </c>
      <c r="E21" s="246"/>
      <c r="F21" s="255" t="s">
        <v>94</v>
      </c>
      <c r="G21" s="257"/>
      <c r="H21" s="257"/>
      <c r="I21" s="256"/>
      <c r="J21" s="249" t="s">
        <v>388</v>
      </c>
      <c r="K21" s="245" t="s">
        <v>389</v>
      </c>
      <c r="L21" s="246"/>
      <c r="M21" s="245" t="s">
        <v>390</v>
      </c>
      <c r="N21" s="246"/>
      <c r="O21" s="245" t="s">
        <v>377</v>
      </c>
      <c r="P21" s="246"/>
      <c r="Q21" s="245" t="s">
        <v>127</v>
      </c>
      <c r="R21" s="246"/>
      <c r="S21" s="249" t="s">
        <v>126</v>
      </c>
      <c r="T21" s="249" t="s">
        <v>391</v>
      </c>
      <c r="U21" s="249" t="s">
        <v>386</v>
      </c>
      <c r="V21" s="245" t="s">
        <v>125</v>
      </c>
      <c r="W21" s="246"/>
      <c r="X21" s="255" t="s">
        <v>117</v>
      </c>
      <c r="Y21" s="257"/>
      <c r="Z21" s="255" t="s">
        <v>116</v>
      </c>
      <c r="AA21" s="257"/>
    </row>
    <row r="22" spans="1:27" ht="216" customHeight="1" x14ac:dyDescent="0.25">
      <c r="A22" s="251"/>
      <c r="B22" s="247"/>
      <c r="C22" s="248"/>
      <c r="D22" s="247"/>
      <c r="E22" s="248"/>
      <c r="F22" s="255" t="s">
        <v>124</v>
      </c>
      <c r="G22" s="256"/>
      <c r="H22" s="255" t="s">
        <v>123</v>
      </c>
      <c r="I22" s="256"/>
      <c r="J22" s="250"/>
      <c r="K22" s="247"/>
      <c r="L22" s="248"/>
      <c r="M22" s="247"/>
      <c r="N22" s="248"/>
      <c r="O22" s="247"/>
      <c r="P22" s="248"/>
      <c r="Q22" s="247"/>
      <c r="R22" s="248"/>
      <c r="S22" s="250"/>
      <c r="T22" s="250"/>
      <c r="U22" s="250"/>
      <c r="V22" s="247"/>
      <c r="W22" s="248"/>
      <c r="X22" s="65" t="s">
        <v>115</v>
      </c>
      <c r="Y22" s="65" t="s">
        <v>375</v>
      </c>
      <c r="Z22" s="65" t="s">
        <v>114</v>
      </c>
      <c r="AA22" s="65" t="s">
        <v>113</v>
      </c>
    </row>
    <row r="23" spans="1:27" ht="60" customHeight="1" x14ac:dyDescent="0.25">
      <c r="A23" s="250"/>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88">
        <v>1</v>
      </c>
      <c r="B25" s="89" t="s">
        <v>569</v>
      </c>
      <c r="C25" s="89" t="s">
        <v>570</v>
      </c>
      <c r="D25" s="89" t="s">
        <v>569</v>
      </c>
      <c r="E25" s="89" t="s">
        <v>570</v>
      </c>
      <c r="F25" s="89" t="s">
        <v>569</v>
      </c>
      <c r="G25" s="89" t="s">
        <v>570</v>
      </c>
      <c r="H25" s="89" t="s">
        <v>569</v>
      </c>
      <c r="I25" s="89" t="s">
        <v>570</v>
      </c>
      <c r="J25" s="90" t="s">
        <v>286</v>
      </c>
      <c r="K25" s="89" t="s">
        <v>569</v>
      </c>
      <c r="L25" s="89" t="s">
        <v>570</v>
      </c>
      <c r="M25" s="89" t="s">
        <v>569</v>
      </c>
      <c r="N25" s="89" t="s">
        <v>570</v>
      </c>
      <c r="O25" s="89" t="s">
        <v>569</v>
      </c>
      <c r="P25" s="89" t="s">
        <v>570</v>
      </c>
      <c r="Q25" s="89" t="s">
        <v>286</v>
      </c>
      <c r="R25" s="91" t="s">
        <v>286</v>
      </c>
      <c r="S25" s="90" t="s">
        <v>286</v>
      </c>
      <c r="T25" s="90" t="s">
        <v>286</v>
      </c>
      <c r="U25" s="90" t="s">
        <v>286</v>
      </c>
      <c r="V25" s="89" t="s">
        <v>569</v>
      </c>
      <c r="W25" s="89" t="s">
        <v>570</v>
      </c>
      <c r="X25" s="88" t="s">
        <v>286</v>
      </c>
      <c r="Y25" s="88" t="s">
        <v>286</v>
      </c>
      <c r="Z25" s="88" t="s">
        <v>286</v>
      </c>
      <c r="AA25" s="88" t="s">
        <v>286</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0" t="str">
        <f>'1. паспорт местоположение'!A5:C5</f>
        <v>Год раскрытия информации: 2025 год</v>
      </c>
      <c r="B5" s="230"/>
      <c r="C5" s="230"/>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9" customFormat="1" ht="18.75" x14ac:dyDescent="0.3">
      <c r="A6" s="14"/>
      <c r="G6" s="13"/>
    </row>
    <row r="7" spans="1:29" s="9" customFormat="1" ht="18.75" x14ac:dyDescent="0.2">
      <c r="A7" s="234" t="s">
        <v>9</v>
      </c>
      <c r="B7" s="234"/>
      <c r="C7" s="234"/>
      <c r="D7" s="11"/>
      <c r="E7" s="11"/>
      <c r="F7" s="11"/>
      <c r="G7" s="11"/>
      <c r="H7" s="11"/>
      <c r="I7" s="11"/>
      <c r="J7" s="11"/>
      <c r="K7" s="11"/>
      <c r="L7" s="11"/>
      <c r="M7" s="11"/>
      <c r="N7" s="11"/>
      <c r="O7" s="11"/>
      <c r="P7" s="11"/>
      <c r="Q7" s="11"/>
      <c r="R7" s="11"/>
      <c r="S7" s="11"/>
      <c r="T7" s="11"/>
      <c r="U7" s="11"/>
    </row>
    <row r="8" spans="1:29" s="9" customFormat="1" ht="18.75" x14ac:dyDescent="0.2">
      <c r="A8" s="234"/>
      <c r="B8" s="234"/>
      <c r="C8" s="234"/>
      <c r="D8" s="12"/>
      <c r="E8" s="12"/>
      <c r="F8" s="12"/>
      <c r="G8" s="12"/>
      <c r="H8" s="11"/>
      <c r="I8" s="11"/>
      <c r="J8" s="11"/>
      <c r="K8" s="11"/>
      <c r="L8" s="11"/>
      <c r="M8" s="11"/>
      <c r="N8" s="11"/>
      <c r="O8" s="11"/>
      <c r="P8" s="11"/>
      <c r="Q8" s="11"/>
      <c r="R8" s="11"/>
      <c r="S8" s="11"/>
      <c r="T8" s="11"/>
      <c r="U8" s="11"/>
    </row>
    <row r="9" spans="1:29" s="9" customFormat="1" ht="18.75" x14ac:dyDescent="0.2">
      <c r="A9" s="236" t="str">
        <f>'1. паспорт местоположение'!A9:C9</f>
        <v xml:space="preserve"> АО "Россети Тюмень"</v>
      </c>
      <c r="B9" s="236"/>
      <c r="C9" s="236"/>
      <c r="D9" s="8"/>
      <c r="E9" s="8"/>
      <c r="F9" s="8"/>
      <c r="G9" s="8"/>
      <c r="H9" s="11"/>
      <c r="I9" s="11"/>
      <c r="J9" s="11"/>
      <c r="K9" s="11"/>
      <c r="L9" s="11"/>
      <c r="M9" s="11"/>
      <c r="N9" s="11"/>
      <c r="O9" s="11"/>
      <c r="P9" s="11"/>
      <c r="Q9" s="11"/>
      <c r="R9" s="11"/>
      <c r="S9" s="11"/>
      <c r="T9" s="11"/>
      <c r="U9" s="11"/>
    </row>
    <row r="10" spans="1:29" s="9" customFormat="1" ht="18.75" x14ac:dyDescent="0.2">
      <c r="A10" s="231" t="s">
        <v>8</v>
      </c>
      <c r="B10" s="231"/>
      <c r="C10" s="231"/>
      <c r="D10" s="6"/>
      <c r="E10" s="6"/>
      <c r="F10" s="6"/>
      <c r="G10" s="6"/>
      <c r="H10" s="11"/>
      <c r="I10" s="11"/>
      <c r="J10" s="11"/>
      <c r="K10" s="11"/>
      <c r="L10" s="11"/>
      <c r="M10" s="11"/>
      <c r="N10" s="11"/>
      <c r="O10" s="11"/>
      <c r="P10" s="11"/>
      <c r="Q10" s="11"/>
      <c r="R10" s="11"/>
      <c r="S10" s="11"/>
      <c r="T10" s="11"/>
      <c r="U10" s="11"/>
    </row>
    <row r="11" spans="1:29" s="9"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9" customFormat="1" ht="18.75" x14ac:dyDescent="0.2">
      <c r="A12" s="236" t="str">
        <f>'1. паспорт местоположение'!A12:C12</f>
        <v>M_NS1100.PR.0007</v>
      </c>
      <c r="B12" s="236"/>
      <c r="C12" s="236"/>
      <c r="D12" s="8"/>
      <c r="E12" s="8"/>
      <c r="F12" s="8"/>
      <c r="G12" s="8"/>
      <c r="H12" s="11"/>
      <c r="I12" s="11"/>
      <c r="J12" s="11"/>
      <c r="K12" s="11"/>
      <c r="L12" s="11"/>
      <c r="M12" s="11"/>
      <c r="N12" s="11"/>
      <c r="O12" s="11"/>
      <c r="P12" s="11"/>
      <c r="Q12" s="11"/>
      <c r="R12" s="11"/>
      <c r="S12" s="11"/>
      <c r="T12" s="11"/>
      <c r="U12" s="11"/>
    </row>
    <row r="13" spans="1:29" s="9" customFormat="1" ht="18.75" x14ac:dyDescent="0.2">
      <c r="A13" s="231" t="s">
        <v>7</v>
      </c>
      <c r="B13" s="231"/>
      <c r="C13" s="23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2"/>
      <c r="B14" s="242"/>
      <c r="C14" s="242"/>
      <c r="D14" s="4"/>
      <c r="E14" s="4"/>
      <c r="F14" s="4"/>
      <c r="G14" s="4"/>
      <c r="H14" s="4"/>
      <c r="I14" s="4"/>
      <c r="J14" s="4"/>
      <c r="K14" s="4"/>
      <c r="L14" s="4"/>
      <c r="M14" s="4"/>
      <c r="N14" s="4"/>
      <c r="O14" s="4"/>
      <c r="P14" s="4"/>
      <c r="Q14" s="4"/>
      <c r="R14" s="4"/>
      <c r="S14" s="4"/>
      <c r="T14" s="4"/>
      <c r="U14" s="4"/>
    </row>
    <row r="15" spans="1:29" s="3" customFormat="1" ht="12" x14ac:dyDescent="0.2">
      <c r="A15" s="236" t="str">
        <f>'1. паспорт местоположение'!A15:C15</f>
        <v>Электрическая заправочная станция (новое строительство)</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31" t="s">
        <v>6</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2" t="s">
        <v>370</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318.75" customHeight="1" x14ac:dyDescent="0.2">
      <c r="A22" s="19" t="s">
        <v>65</v>
      </c>
      <c r="B22" s="23" t="s">
        <v>383</v>
      </c>
      <c r="C22" s="86" t="s">
        <v>593</v>
      </c>
      <c r="D22" s="6"/>
      <c r="E22" s="6"/>
      <c r="F22" s="4"/>
      <c r="G22" s="4"/>
      <c r="H22" s="4"/>
      <c r="I22" s="4"/>
      <c r="J22" s="4"/>
      <c r="K22" s="4"/>
      <c r="L22" s="4"/>
      <c r="M22" s="4"/>
      <c r="N22" s="4"/>
      <c r="O22" s="4"/>
      <c r="P22" s="4"/>
    </row>
    <row r="23" spans="1:21" ht="253.5" customHeight="1" x14ac:dyDescent="0.25">
      <c r="A23" s="19" t="s">
        <v>63</v>
      </c>
      <c r="B23" s="21" t="s">
        <v>60</v>
      </c>
      <c r="C23" s="22" t="s">
        <v>586</v>
      </c>
    </row>
    <row r="24" spans="1:21" ht="60.75" customHeight="1" x14ac:dyDescent="0.25">
      <c r="A24" s="19" t="s">
        <v>62</v>
      </c>
      <c r="B24" s="21" t="s">
        <v>403</v>
      </c>
      <c r="C24" s="86" t="s">
        <v>571</v>
      </c>
    </row>
    <row r="25" spans="1:21" ht="38.25" customHeight="1" x14ac:dyDescent="0.25">
      <c r="A25" s="19" t="s">
        <v>61</v>
      </c>
      <c r="B25" s="21" t="s">
        <v>404</v>
      </c>
      <c r="C25" s="172" t="s">
        <v>595</v>
      </c>
    </row>
    <row r="26" spans="1:21" ht="51.75" customHeight="1" x14ac:dyDescent="0.25">
      <c r="A26" s="19" t="s">
        <v>59</v>
      </c>
      <c r="B26" s="21" t="s">
        <v>186</v>
      </c>
      <c r="C26" s="20" t="s">
        <v>416</v>
      </c>
    </row>
    <row r="27" spans="1:21" ht="213.75" customHeight="1" x14ac:dyDescent="0.25">
      <c r="A27" s="19" t="s">
        <v>58</v>
      </c>
      <c r="B27" s="21" t="s">
        <v>384</v>
      </c>
      <c r="C27" s="102" t="s">
        <v>587</v>
      </c>
    </row>
    <row r="28" spans="1:21" ht="25.5" customHeight="1" x14ac:dyDescent="0.25">
      <c r="A28" s="19" t="s">
        <v>56</v>
      </c>
      <c r="B28" s="21" t="s">
        <v>57</v>
      </c>
      <c r="C28" s="24">
        <v>2027</v>
      </c>
    </row>
    <row r="29" spans="1:21" ht="25.5" customHeight="1" x14ac:dyDescent="0.25">
      <c r="A29" s="19" t="s">
        <v>54</v>
      </c>
      <c r="B29" s="20" t="s">
        <v>55</v>
      </c>
      <c r="C29" s="24">
        <v>2028</v>
      </c>
    </row>
    <row r="30" spans="1:21" ht="25.5" customHeight="1" x14ac:dyDescent="0.25">
      <c r="A30" s="19" t="s">
        <v>73</v>
      </c>
      <c r="B30" s="20" t="s">
        <v>53</v>
      </c>
      <c r="C30" s="24" t="s">
        <v>529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N26" sqref="N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30" t="str">
        <f>'1. паспорт местоположение'!A5:C5</f>
        <v>Год раскрытия информации: 2025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
      <c r="AB6" s="11"/>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
      <c r="AB7" s="11"/>
    </row>
    <row r="8" spans="1:28" x14ac:dyDescent="0.25">
      <c r="A8" s="236" t="str">
        <f>'1. паспорт местоположение'!A9:C9</f>
        <v xml:space="preserve"> 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8"/>
      <c r="AB8" s="8"/>
    </row>
    <row r="9" spans="1:28" ht="15.75"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6"/>
      <c r="AB9" s="6"/>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
      <c r="AB10" s="11"/>
    </row>
    <row r="11" spans="1:28" x14ac:dyDescent="0.25">
      <c r="A11" s="236" t="str">
        <f>'1. паспорт местоположение'!A12:C12</f>
        <v>M_NS1100.PR.0007</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8"/>
      <c r="AB11" s="8"/>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6"/>
      <c r="AB12" s="6"/>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0"/>
      <c r="AB13" s="10"/>
    </row>
    <row r="14" spans="1:28" x14ac:dyDescent="0.25">
      <c r="A14" s="236" t="str">
        <f>'1. паспорт местоположение'!A15:C15</f>
        <v>Электрическая заправочная станция (новое строительство)</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8"/>
      <c r="AB14" s="8"/>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6"/>
      <c r="AB15" s="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
      <c r="AB16" s="1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
      <c r="AB17" s="1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
      <c r="AB18" s="1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
      <c r="AB19" s="1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
      <c r="AB20" s="1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
      <c r="AB21" s="16"/>
    </row>
    <row r="22" spans="1:28" x14ac:dyDescent="0.25">
      <c r="A22" s="260" t="s">
        <v>402</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82"/>
      <c r="AB22" s="82"/>
    </row>
    <row r="23" spans="1:28" ht="32.25" customHeight="1" x14ac:dyDescent="0.25">
      <c r="A23" s="262" t="s">
        <v>283</v>
      </c>
      <c r="B23" s="263"/>
      <c r="C23" s="263"/>
      <c r="D23" s="263"/>
      <c r="E23" s="263"/>
      <c r="F23" s="263"/>
      <c r="G23" s="263"/>
      <c r="H23" s="263"/>
      <c r="I23" s="263"/>
      <c r="J23" s="263"/>
      <c r="K23" s="263"/>
      <c r="L23" s="264"/>
      <c r="M23" s="261" t="s">
        <v>284</v>
      </c>
      <c r="N23" s="261"/>
      <c r="O23" s="261"/>
      <c r="P23" s="261"/>
      <c r="Q23" s="261"/>
      <c r="R23" s="261"/>
      <c r="S23" s="261"/>
      <c r="T23" s="261"/>
      <c r="U23" s="261"/>
      <c r="V23" s="261"/>
      <c r="W23" s="261"/>
      <c r="X23" s="261"/>
      <c r="Y23" s="261"/>
      <c r="Z23" s="261"/>
    </row>
    <row r="24" spans="1:28" ht="151.5" customHeight="1" x14ac:dyDescent="0.25">
      <c r="A24" s="62" t="s">
        <v>189</v>
      </c>
      <c r="B24" s="63" t="s">
        <v>218</v>
      </c>
      <c r="C24" s="62" t="s">
        <v>277</v>
      </c>
      <c r="D24" s="62" t="s">
        <v>190</v>
      </c>
      <c r="E24" s="62" t="s">
        <v>278</v>
      </c>
      <c r="F24" s="62" t="s">
        <v>280</v>
      </c>
      <c r="G24" s="62" t="s">
        <v>279</v>
      </c>
      <c r="H24" s="62" t="s">
        <v>191</v>
      </c>
      <c r="I24" s="62" t="s">
        <v>281</v>
      </c>
      <c r="J24" s="62" t="s">
        <v>223</v>
      </c>
      <c r="K24" s="63" t="s">
        <v>217</v>
      </c>
      <c r="L24" s="63" t="s">
        <v>192</v>
      </c>
      <c r="M24" s="64" t="s">
        <v>237</v>
      </c>
      <c r="N24" s="63" t="s">
        <v>413</v>
      </c>
      <c r="O24" s="62" t="s">
        <v>234</v>
      </c>
      <c r="P24" s="62" t="s">
        <v>235</v>
      </c>
      <c r="Q24" s="62" t="s">
        <v>233</v>
      </c>
      <c r="R24" s="62" t="s">
        <v>191</v>
      </c>
      <c r="S24" s="62" t="s">
        <v>232</v>
      </c>
      <c r="T24" s="62" t="s">
        <v>231</v>
      </c>
      <c r="U24" s="62" t="s">
        <v>276</v>
      </c>
      <c r="V24" s="62" t="s">
        <v>233</v>
      </c>
      <c r="W24" s="68" t="s">
        <v>216</v>
      </c>
      <c r="X24" s="68" t="s">
        <v>248</v>
      </c>
      <c r="Y24" s="68" t="s">
        <v>249</v>
      </c>
      <c r="Z24" s="70"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261</v>
      </c>
      <c r="B26" s="57"/>
      <c r="C26" s="59" t="s">
        <v>263</v>
      </c>
      <c r="D26" s="59" t="s">
        <v>264</v>
      </c>
      <c r="E26" s="59" t="s">
        <v>265</v>
      </c>
      <c r="F26" s="59" t="s">
        <v>228</v>
      </c>
      <c r="G26" s="59" t="s">
        <v>266</v>
      </c>
      <c r="H26" s="59" t="s">
        <v>191</v>
      </c>
      <c r="I26" s="59" t="s">
        <v>267</v>
      </c>
      <c r="J26" s="59" t="s">
        <v>268</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262</v>
      </c>
      <c r="B32" s="57"/>
      <c r="C32" s="59" t="s">
        <v>269</v>
      </c>
      <c r="D32" s="59" t="s">
        <v>270</v>
      </c>
      <c r="E32" s="59" t="s">
        <v>271</v>
      </c>
      <c r="F32" s="59" t="s">
        <v>272</v>
      </c>
      <c r="G32" s="59" t="s">
        <v>273</v>
      </c>
      <c r="H32" s="59" t="s">
        <v>191</v>
      </c>
      <c r="I32" s="59" t="s">
        <v>274</v>
      </c>
      <c r="J32" s="59" t="s">
        <v>275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0" t="str">
        <f>'1. паспорт местоположение'!A5:C5</f>
        <v>Год раскрытия информации: 2025 год</v>
      </c>
      <c r="B5" s="230"/>
      <c r="C5" s="230"/>
      <c r="D5" s="230"/>
      <c r="E5" s="230"/>
      <c r="F5" s="230"/>
      <c r="G5" s="230"/>
      <c r="H5" s="230"/>
      <c r="I5" s="230"/>
      <c r="J5" s="230"/>
      <c r="K5" s="230"/>
      <c r="L5" s="230"/>
      <c r="M5" s="230"/>
      <c r="N5" s="230"/>
      <c r="O5" s="230"/>
      <c r="P5" s="81"/>
      <c r="Q5" s="81"/>
      <c r="R5" s="81"/>
      <c r="S5" s="81"/>
      <c r="T5" s="81"/>
      <c r="U5" s="81"/>
      <c r="V5" s="81"/>
      <c r="W5" s="81"/>
      <c r="X5" s="81"/>
      <c r="Y5" s="81"/>
      <c r="Z5" s="81"/>
      <c r="AA5" s="81"/>
      <c r="AB5" s="81"/>
    </row>
    <row r="6" spans="1:28" s="9" customFormat="1" ht="18.75" x14ac:dyDescent="0.3">
      <c r="A6" s="14"/>
      <c r="B6" s="14"/>
      <c r="L6" s="13"/>
    </row>
    <row r="7" spans="1:28" s="9" customFormat="1" ht="18.75" x14ac:dyDescent="0.2">
      <c r="A7" s="234" t="s">
        <v>9</v>
      </c>
      <c r="B7" s="234"/>
      <c r="C7" s="234"/>
      <c r="D7" s="234"/>
      <c r="E7" s="234"/>
      <c r="F7" s="234"/>
      <c r="G7" s="234"/>
      <c r="H7" s="234"/>
      <c r="I7" s="234"/>
      <c r="J7" s="234"/>
      <c r="K7" s="234"/>
      <c r="L7" s="234"/>
      <c r="M7" s="234"/>
      <c r="N7" s="234"/>
      <c r="O7" s="234"/>
      <c r="P7" s="11"/>
      <c r="Q7" s="11"/>
      <c r="R7" s="11"/>
      <c r="S7" s="11"/>
      <c r="T7" s="11"/>
      <c r="U7" s="11"/>
      <c r="V7" s="11"/>
      <c r="W7" s="11"/>
      <c r="X7" s="11"/>
      <c r="Y7" s="11"/>
      <c r="Z7" s="11"/>
    </row>
    <row r="8" spans="1:28" s="9" customFormat="1" ht="18.75" x14ac:dyDescent="0.2">
      <c r="A8" s="234"/>
      <c r="B8" s="234"/>
      <c r="C8" s="234"/>
      <c r="D8" s="234"/>
      <c r="E8" s="234"/>
      <c r="F8" s="234"/>
      <c r="G8" s="234"/>
      <c r="H8" s="234"/>
      <c r="I8" s="234"/>
      <c r="J8" s="234"/>
      <c r="K8" s="234"/>
      <c r="L8" s="234"/>
      <c r="M8" s="234"/>
      <c r="N8" s="234"/>
      <c r="O8" s="234"/>
      <c r="P8" s="11"/>
      <c r="Q8" s="11"/>
      <c r="R8" s="11"/>
      <c r="S8" s="11"/>
      <c r="T8" s="11"/>
      <c r="U8" s="11"/>
      <c r="V8" s="11"/>
      <c r="W8" s="11"/>
      <c r="X8" s="11"/>
      <c r="Y8" s="11"/>
      <c r="Z8" s="11"/>
    </row>
    <row r="9" spans="1:28" s="9" customFormat="1" ht="18.75" x14ac:dyDescent="0.2">
      <c r="A9" s="236" t="str">
        <f>'1. паспорт местоположение'!A9:C9</f>
        <v xml:space="preserve"> АО "Россети Тюмень"</v>
      </c>
      <c r="B9" s="236"/>
      <c r="C9" s="236"/>
      <c r="D9" s="236"/>
      <c r="E9" s="236"/>
      <c r="F9" s="236"/>
      <c r="G9" s="236"/>
      <c r="H9" s="236"/>
      <c r="I9" s="236"/>
      <c r="J9" s="236"/>
      <c r="K9" s="236"/>
      <c r="L9" s="236"/>
      <c r="M9" s="236"/>
      <c r="N9" s="236"/>
      <c r="O9" s="236"/>
      <c r="P9" s="11"/>
      <c r="Q9" s="11"/>
      <c r="R9" s="11"/>
      <c r="S9" s="11"/>
      <c r="T9" s="11"/>
      <c r="U9" s="11"/>
      <c r="V9" s="11"/>
      <c r="W9" s="11"/>
      <c r="X9" s="11"/>
      <c r="Y9" s="11"/>
      <c r="Z9" s="11"/>
    </row>
    <row r="10" spans="1:28" s="9" customFormat="1" ht="18.75" x14ac:dyDescent="0.2">
      <c r="A10" s="231" t="s">
        <v>8</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9" customFormat="1" ht="18.75" x14ac:dyDescent="0.2">
      <c r="A11" s="234"/>
      <c r="B11" s="234"/>
      <c r="C11" s="234"/>
      <c r="D11" s="234"/>
      <c r="E11" s="234"/>
      <c r="F11" s="234"/>
      <c r="G11" s="234"/>
      <c r="H11" s="234"/>
      <c r="I11" s="234"/>
      <c r="J11" s="234"/>
      <c r="K11" s="234"/>
      <c r="L11" s="234"/>
      <c r="M11" s="234"/>
      <c r="N11" s="234"/>
      <c r="O11" s="234"/>
      <c r="P11" s="11"/>
      <c r="Q11" s="11"/>
      <c r="R11" s="11"/>
      <c r="S11" s="11"/>
      <c r="T11" s="11"/>
      <c r="U11" s="11"/>
      <c r="V11" s="11"/>
      <c r="W11" s="11"/>
      <c r="X11" s="11"/>
      <c r="Y11" s="11"/>
      <c r="Z11" s="11"/>
    </row>
    <row r="12" spans="1:28" s="9" customFormat="1" ht="18.75" x14ac:dyDescent="0.2">
      <c r="A12" s="236" t="str">
        <f>'1. паспорт местоположение'!A12:C12</f>
        <v>M_NS1100.PR.0007</v>
      </c>
      <c r="B12" s="236"/>
      <c r="C12" s="236"/>
      <c r="D12" s="236"/>
      <c r="E12" s="236"/>
      <c r="F12" s="236"/>
      <c r="G12" s="236"/>
      <c r="H12" s="236"/>
      <c r="I12" s="236"/>
      <c r="J12" s="236"/>
      <c r="K12" s="236"/>
      <c r="L12" s="236"/>
      <c r="M12" s="236"/>
      <c r="N12" s="236"/>
      <c r="O12" s="236"/>
      <c r="P12" s="11"/>
      <c r="Q12" s="11"/>
      <c r="R12" s="11"/>
      <c r="S12" s="11"/>
      <c r="T12" s="11"/>
      <c r="U12" s="11"/>
      <c r="V12" s="11"/>
      <c r="W12" s="11"/>
      <c r="X12" s="11"/>
      <c r="Y12" s="11"/>
      <c r="Z12" s="11"/>
    </row>
    <row r="13" spans="1:28" s="9" customFormat="1" ht="18.75" x14ac:dyDescent="0.2">
      <c r="A13" s="231" t="s">
        <v>7</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9" customFormat="1" ht="15.75" customHeight="1" x14ac:dyDescent="0.2">
      <c r="A14" s="242"/>
      <c r="B14" s="242"/>
      <c r="C14" s="242"/>
      <c r="D14" s="242"/>
      <c r="E14" s="242"/>
      <c r="F14" s="242"/>
      <c r="G14" s="242"/>
      <c r="H14" s="242"/>
      <c r="I14" s="242"/>
      <c r="J14" s="242"/>
      <c r="K14" s="242"/>
      <c r="L14" s="242"/>
      <c r="M14" s="242"/>
      <c r="N14" s="242"/>
      <c r="O14" s="242"/>
      <c r="P14" s="4"/>
      <c r="Q14" s="4"/>
      <c r="R14" s="4"/>
      <c r="S14" s="4"/>
      <c r="T14" s="4"/>
      <c r="U14" s="4"/>
      <c r="V14" s="4"/>
      <c r="W14" s="4"/>
      <c r="X14" s="4"/>
      <c r="Y14" s="4"/>
      <c r="Z14" s="4"/>
    </row>
    <row r="15" spans="1:28" s="3" customFormat="1" ht="12" x14ac:dyDescent="0.2">
      <c r="A15" s="236" t="str">
        <f>'1. паспорт местоположение'!A15:C15</f>
        <v>Электрическая заправочная станция (новое строительство)</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65" t="s">
        <v>379</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38" t="s">
        <v>5</v>
      </c>
      <c r="B19" s="238" t="s">
        <v>88</v>
      </c>
      <c r="C19" s="238" t="s">
        <v>87</v>
      </c>
      <c r="D19" s="238" t="s">
        <v>76</v>
      </c>
      <c r="E19" s="266" t="s">
        <v>86</v>
      </c>
      <c r="F19" s="267"/>
      <c r="G19" s="267"/>
      <c r="H19" s="267"/>
      <c r="I19" s="268"/>
      <c r="J19" s="238" t="s">
        <v>85</v>
      </c>
      <c r="K19" s="238"/>
      <c r="L19" s="238"/>
      <c r="M19" s="238"/>
      <c r="N19" s="238"/>
      <c r="O19" s="238"/>
      <c r="P19" s="4"/>
      <c r="Q19" s="4"/>
      <c r="R19" s="4"/>
      <c r="S19" s="4"/>
      <c r="T19" s="4"/>
      <c r="U19" s="4"/>
      <c r="V19" s="4"/>
      <c r="W19" s="4"/>
    </row>
    <row r="20" spans="1:26" s="3" customFormat="1" ht="51" customHeight="1" x14ac:dyDescent="0.2">
      <c r="A20" s="238"/>
      <c r="B20" s="238"/>
      <c r="C20" s="238"/>
      <c r="D20" s="238"/>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34" sqref="A34:AJ34"/>
    </sheetView>
  </sheetViews>
  <sheetFormatPr defaultRowHeight="15.75" outlineLevelRow="1" x14ac:dyDescent="0.25"/>
  <cols>
    <col min="1" max="1" width="61.7109375" style="182" customWidth="1"/>
    <col min="2" max="3" width="4.140625" style="182" customWidth="1"/>
    <col min="4" max="4" width="4.28515625" style="182" customWidth="1"/>
    <col min="5" max="22" width="4.140625" style="182" hidden="1" customWidth="1"/>
    <col min="23" max="36" width="5" style="182" hidden="1" customWidth="1"/>
    <col min="37" max="37" width="5" style="182" customWidth="1"/>
    <col min="38" max="38" width="11.7109375" style="182" customWidth="1"/>
    <col min="39" max="39" width="16.7109375" style="182" customWidth="1"/>
    <col min="40" max="40" width="22.140625" style="182" customWidth="1"/>
    <col min="41" max="41" width="20.28515625" style="182" customWidth="1"/>
    <col min="42" max="55" width="16.7109375" style="182" customWidth="1"/>
    <col min="56" max="56" width="18.85546875" style="182" customWidth="1"/>
    <col min="57" max="57" width="20.5703125" style="182" customWidth="1"/>
    <col min="58" max="59" width="16.7109375" style="182" customWidth="1"/>
    <col min="60" max="60" width="26.28515625" style="182" customWidth="1"/>
    <col min="61" max="79" width="16.7109375" style="182" customWidth="1"/>
    <col min="80" max="95" width="17.85546875" style="182" customWidth="1"/>
    <col min="96" max="125" width="16.7109375" style="182" customWidth="1"/>
    <col min="126" max="16384" width="9.140625" style="182"/>
  </cols>
  <sheetData>
    <row r="1" spans="1:46" ht="18.75" x14ac:dyDescent="0.25">
      <c r="AT1" s="26" t="s">
        <v>69</v>
      </c>
    </row>
    <row r="2" spans="1:46" ht="18.75" x14ac:dyDescent="0.3">
      <c r="AT2" s="13" t="s">
        <v>10</v>
      </c>
    </row>
    <row r="3" spans="1:46" ht="18.75" x14ac:dyDescent="0.3">
      <c r="A3" s="181"/>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T3" s="13" t="s">
        <v>585</v>
      </c>
    </row>
    <row r="4" spans="1:46" s="9" customFormat="1" ht="18.75" customHeight="1" x14ac:dyDescent="0.2">
      <c r="A4" s="350" t="s">
        <v>600</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c r="AD4" s="350"/>
      <c r="AE4" s="350"/>
      <c r="AF4" s="350"/>
      <c r="AG4" s="350"/>
      <c r="AH4" s="350"/>
      <c r="AI4" s="350"/>
      <c r="AJ4" s="350"/>
      <c r="AK4" s="350"/>
      <c r="AL4" s="350"/>
      <c r="AM4" s="350"/>
      <c r="AN4" s="350"/>
      <c r="AO4" s="350"/>
      <c r="AP4" s="350"/>
      <c r="AQ4" s="350"/>
      <c r="AR4" s="350"/>
      <c r="AS4" s="182"/>
      <c r="AT4" s="26"/>
    </row>
    <row r="5" spans="1:46" s="9" customFormat="1" ht="18.75" x14ac:dyDescent="0.3">
      <c r="A5" s="14"/>
      <c r="K5" s="13"/>
      <c r="AT5" s="13"/>
    </row>
    <row r="6" spans="1:46" s="9" customFormat="1" ht="18.75" x14ac:dyDescent="0.3">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c r="AT6" s="13"/>
    </row>
    <row r="7" spans="1:46" s="9" customFormat="1" ht="18.75" x14ac:dyDescent="0.2">
      <c r="A7" s="179"/>
      <c r="B7" s="179"/>
      <c r="C7" s="179"/>
      <c r="D7" s="179"/>
      <c r="E7" s="179"/>
      <c r="F7" s="179"/>
      <c r="G7" s="179"/>
      <c r="H7" s="179"/>
      <c r="I7" s="179"/>
      <c r="J7" s="179"/>
      <c r="K7" s="179"/>
      <c r="L7" s="11"/>
      <c r="M7" s="11"/>
      <c r="N7" s="11"/>
      <c r="O7" s="11"/>
      <c r="P7" s="11"/>
      <c r="Q7" s="11"/>
      <c r="R7" s="11"/>
      <c r="S7" s="11"/>
      <c r="T7" s="11"/>
      <c r="U7" s="11"/>
      <c r="V7" s="11"/>
      <c r="W7" s="11"/>
      <c r="X7" s="11"/>
      <c r="Y7" s="11"/>
    </row>
    <row r="8" spans="1:46" s="9" customFormat="1" ht="18.75" customHeight="1" x14ac:dyDescent="0.2">
      <c r="A8" s="236" t="s">
        <v>431</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row>
    <row r="9" spans="1:46" s="9" customFormat="1" ht="18.75" customHeight="1" x14ac:dyDescent="0.2">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6" s="9" customFormat="1" ht="18.75" x14ac:dyDescent="0.2">
      <c r="A10" s="179"/>
      <c r="B10" s="179"/>
      <c r="C10" s="179"/>
      <c r="D10" s="179"/>
      <c r="E10" s="179"/>
      <c r="F10" s="179"/>
      <c r="G10" s="179"/>
      <c r="H10" s="179"/>
      <c r="I10" s="179"/>
      <c r="J10" s="179"/>
      <c r="K10" s="179"/>
      <c r="L10" s="11"/>
      <c r="M10" s="11"/>
      <c r="N10" s="11"/>
      <c r="O10" s="11"/>
      <c r="P10" s="11"/>
      <c r="Q10" s="11"/>
      <c r="R10" s="11"/>
      <c r="S10" s="11"/>
      <c r="T10" s="11"/>
      <c r="U10" s="11"/>
      <c r="V10" s="11"/>
      <c r="W10" s="11"/>
      <c r="X10" s="11"/>
      <c r="Y10" s="11"/>
    </row>
    <row r="11" spans="1:46" s="9" customFormat="1" ht="18.75" customHeight="1" x14ac:dyDescent="0.2">
      <c r="A11" s="351" t="s">
        <v>525</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row>
    <row r="12" spans="1:46" s="9" customFormat="1" ht="18.75" customHeight="1" x14ac:dyDescent="0.2">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6" s="9" customFormat="1" ht="15.75" customHeight="1" x14ac:dyDescent="0.2">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row>
    <row r="14" spans="1:46" s="3" customFormat="1" ht="12" x14ac:dyDescent="0.2">
      <c r="A14" s="351" t="s">
        <v>526</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row>
    <row r="15" spans="1:46"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6" s="3" customFormat="1" ht="15" customHeight="1" x14ac:dyDescent="0.2">
      <c r="A16" s="180"/>
      <c r="B16" s="180"/>
      <c r="C16" s="180"/>
      <c r="D16" s="180"/>
      <c r="E16" s="180"/>
      <c r="F16" s="180"/>
      <c r="G16" s="180"/>
      <c r="H16" s="180"/>
      <c r="I16" s="180"/>
      <c r="J16" s="180"/>
      <c r="K16" s="180"/>
      <c r="L16" s="180"/>
      <c r="M16" s="180"/>
      <c r="N16" s="180"/>
      <c r="O16" s="180"/>
      <c r="P16" s="180"/>
      <c r="Q16" s="180"/>
      <c r="R16" s="180"/>
      <c r="S16" s="180"/>
      <c r="T16" s="180"/>
      <c r="U16" s="180"/>
      <c r="V16" s="180"/>
    </row>
    <row r="17" spans="1:61" s="3" customFormat="1" ht="15" customHeight="1" x14ac:dyDescent="0.2">
      <c r="A17" s="233" t="s">
        <v>380</v>
      </c>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row>
    <row r="18" spans="1:61" s="9" customFormat="1" ht="18.75" customHeight="1" x14ac:dyDescent="0.2">
      <c r="A18" s="15"/>
      <c r="K18" s="26"/>
      <c r="AR18" s="26"/>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83"/>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U22" s="184"/>
      <c r="BD22" s="185"/>
      <c r="BE22" s="186"/>
      <c r="BF22" s="186"/>
      <c r="BG22" s="186"/>
      <c r="BH22" s="186"/>
      <c r="BI22" s="186"/>
    </row>
    <row r="23" spans="1:61" ht="27.75" x14ac:dyDescent="0.4">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U23" s="184"/>
      <c r="BD23" s="185"/>
      <c r="BE23" s="186"/>
      <c r="BF23" s="186"/>
      <c r="BG23" s="186"/>
      <c r="BH23" s="186"/>
      <c r="BI23" s="186"/>
    </row>
    <row r="24" spans="1:61" ht="18.75" customHeight="1" thickBot="1" x14ac:dyDescent="0.3">
      <c r="A24" s="187" t="s">
        <v>535</v>
      </c>
      <c r="B24" s="188"/>
      <c r="C24" s="188"/>
      <c r="D24" s="188"/>
      <c r="E24" s="188"/>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c r="AF24" s="188"/>
      <c r="AG24" s="188"/>
      <c r="AH24" s="188"/>
      <c r="AI24" s="188"/>
      <c r="AJ24" s="188"/>
      <c r="AK24" s="188"/>
      <c r="AL24" s="188"/>
      <c r="AN24" s="189"/>
      <c r="AO24" s="190"/>
      <c r="AP24" s="190"/>
      <c r="AQ24" s="190"/>
      <c r="AR24" s="190"/>
    </row>
    <row r="25" spans="1:61" ht="18.75" customHeight="1" x14ac:dyDescent="0.25">
      <c r="A25" s="354" t="s">
        <v>536</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6"/>
      <c r="AK25" s="357">
        <v>21469046.6712819</v>
      </c>
      <c r="AL25" s="358"/>
      <c r="AN25" s="183" t="s">
        <v>539</v>
      </c>
      <c r="AO25" s="191"/>
      <c r="AP25" s="191"/>
    </row>
    <row r="26" spans="1:61" ht="15.75" customHeight="1" x14ac:dyDescent="0.25">
      <c r="A26" s="319" t="s">
        <v>537</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1"/>
      <c r="AK26" s="352"/>
      <c r="AL26" s="353"/>
      <c r="AN26" s="348" t="s">
        <v>541</v>
      </c>
      <c r="AO26" s="349"/>
      <c r="AP26" s="192">
        <v>5.7047393530746193</v>
      </c>
    </row>
    <row r="27" spans="1:61" x14ac:dyDescent="0.25">
      <c r="A27" s="319" t="s">
        <v>538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1"/>
      <c r="AK27" s="346">
        <v>58</v>
      </c>
      <c r="AL27" s="347"/>
      <c r="AN27" s="348" t="s">
        <v>543</v>
      </c>
      <c r="AO27" s="349"/>
      <c r="AP27" s="192">
        <v>11.732178408459452</v>
      </c>
    </row>
    <row r="28" spans="1:61" ht="15" customHeight="1" x14ac:dyDescent="0.25">
      <c r="A28" s="319" t="s">
        <v>540</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46">
        <v>1</v>
      </c>
      <c r="AL28" s="347"/>
      <c r="AN28" s="348" t="s">
        <v>545</v>
      </c>
      <c r="AO28" s="349"/>
      <c r="AP28" s="193">
        <v>-825260.0937805695</v>
      </c>
      <c r="AW28" s="194"/>
      <c r="AX28" s="194"/>
    </row>
    <row r="29" spans="1:61" ht="15" customHeight="1" x14ac:dyDescent="0.25">
      <c r="A29" s="319" t="s">
        <v>542</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46">
        <v>45066.666666666672</v>
      </c>
      <c r="AL29" s="347"/>
      <c r="AN29" s="348" t="s">
        <v>547</v>
      </c>
      <c r="AO29" s="349"/>
      <c r="AP29" s="195" t="s">
        <v>416</v>
      </c>
    </row>
    <row r="30" spans="1:61" ht="15" customHeight="1" x14ac:dyDescent="0.25">
      <c r="A30" s="319" t="s">
        <v>544</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1"/>
      <c r="AK30" s="346">
        <v>1</v>
      </c>
      <c r="AL30" s="347"/>
    </row>
    <row r="31" spans="1:61" x14ac:dyDescent="0.25">
      <c r="A31" s="319" t="s">
        <v>546</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1"/>
      <c r="AK31" s="344">
        <v>1</v>
      </c>
      <c r="AL31" s="345"/>
    </row>
    <row r="32" spans="1:61" x14ac:dyDescent="0.25">
      <c r="A32" s="319" t="s">
        <v>548</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1"/>
      <c r="AK32" s="344">
        <v>0</v>
      </c>
      <c r="AL32" s="345"/>
    </row>
    <row r="33" spans="1:95" x14ac:dyDescent="0.25">
      <c r="A33" s="319" t="s">
        <v>549</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1"/>
      <c r="AK33" s="344">
        <v>1</v>
      </c>
      <c r="AL33" s="345"/>
    </row>
    <row r="34" spans="1:95" x14ac:dyDescent="0.25">
      <c r="A34" s="319" t="s">
        <v>550</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1"/>
      <c r="AK34" s="344">
        <v>1</v>
      </c>
      <c r="AL34" s="345"/>
    </row>
    <row r="35" spans="1:95"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1"/>
      <c r="AK35" s="342"/>
      <c r="AL35" s="343"/>
    </row>
    <row r="36" spans="1:95" x14ac:dyDescent="0.25">
      <c r="A36" s="319" t="s">
        <v>253</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1"/>
      <c r="AK36" s="329">
        <v>0.2</v>
      </c>
      <c r="AL36" s="330"/>
    </row>
    <row r="37" spans="1:95" x14ac:dyDescent="0.25">
      <c r="A37" s="319" t="s">
        <v>417</v>
      </c>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1"/>
      <c r="AK37" s="344">
        <v>0</v>
      </c>
      <c r="AL37" s="345"/>
    </row>
    <row r="38" spans="1:95" x14ac:dyDescent="0.25">
      <c r="A38" s="319" t="s">
        <v>551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1"/>
      <c r="AK38" s="342"/>
      <c r="AL38" s="343"/>
    </row>
    <row r="39" spans="1:95" x14ac:dyDescent="0.25">
      <c r="A39" s="319" t="s">
        <v>552</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1"/>
      <c r="AK39" s="340">
        <v>0</v>
      </c>
      <c r="AL39" s="341"/>
    </row>
    <row r="40" spans="1:95" x14ac:dyDescent="0.25">
      <c r="A40" s="319" t="s">
        <v>601</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1"/>
      <c r="AK40" s="342"/>
      <c r="AL40" s="343"/>
    </row>
    <row r="41" spans="1:95" x14ac:dyDescent="0.25">
      <c r="A41" s="319" t="s">
        <v>553</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1"/>
      <c r="AK41" s="329">
        <v>0</v>
      </c>
      <c r="AL41" s="330"/>
    </row>
    <row r="42" spans="1:95" x14ac:dyDescent="0.25">
      <c r="A42" s="319" t="s">
        <v>554</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1"/>
      <c r="AK42" s="329">
        <v>0</v>
      </c>
      <c r="AL42" s="330"/>
    </row>
    <row r="43" spans="1:95" x14ac:dyDescent="0.25">
      <c r="A43" s="319" t="s">
        <v>555</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1"/>
      <c r="AK43" s="329">
        <v>0</v>
      </c>
      <c r="AL43" s="330"/>
      <c r="BJ43" s="196"/>
    </row>
    <row r="44" spans="1:95" x14ac:dyDescent="0.25">
      <c r="A44" s="319" t="s">
        <v>556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1"/>
      <c r="AK44" s="329">
        <v>0.13969999999999999</v>
      </c>
      <c r="AL44" s="330"/>
      <c r="BE44" s="197"/>
      <c r="BF44" s="197"/>
      <c r="BG44" s="197"/>
      <c r="BH44" s="197"/>
      <c r="BI44" s="197"/>
      <c r="BJ44" s="197"/>
    </row>
    <row r="45" spans="1:95" x14ac:dyDescent="0.25">
      <c r="A45" s="319" t="s">
        <v>557</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1"/>
      <c r="AK45" s="329">
        <v>1</v>
      </c>
      <c r="AL45" s="330"/>
    </row>
    <row r="46" spans="1:95" ht="16.5" thickBot="1" x14ac:dyDescent="0.3">
      <c r="A46" s="331" t="s">
        <v>602</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3"/>
      <c r="AK46" s="334">
        <v>0.13969999999999999</v>
      </c>
      <c r="AL46" s="335"/>
    </row>
    <row r="47" spans="1:95" x14ac:dyDescent="0.25">
      <c r="A47" s="336" t="s">
        <v>258</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292">
        <v>2028</v>
      </c>
      <c r="AL47" s="339"/>
      <c r="AM47" s="198">
        <v>2029</v>
      </c>
      <c r="AN47" s="199">
        <v>2030</v>
      </c>
      <c r="AO47" s="199">
        <v>2031</v>
      </c>
      <c r="AP47" s="199">
        <v>2032</v>
      </c>
      <c r="AQ47" s="199">
        <v>2033</v>
      </c>
      <c r="AR47" s="199">
        <v>2034</v>
      </c>
      <c r="AS47" s="199">
        <v>2035</v>
      </c>
      <c r="AT47" s="199">
        <v>2036</v>
      </c>
      <c r="AU47" s="199">
        <v>2037</v>
      </c>
      <c r="AV47" s="199">
        <v>2038</v>
      </c>
      <c r="AW47" s="199">
        <v>2039</v>
      </c>
      <c r="AX47" s="199">
        <v>2040</v>
      </c>
      <c r="AY47" s="199">
        <v>2041</v>
      </c>
      <c r="AZ47" s="199">
        <v>2042</v>
      </c>
      <c r="BA47" s="199">
        <v>2043</v>
      </c>
      <c r="BB47" s="199">
        <v>2044</v>
      </c>
      <c r="BC47" s="199">
        <v>2045</v>
      </c>
      <c r="BD47" s="199">
        <v>2046</v>
      </c>
      <c r="BE47" s="199">
        <v>2047</v>
      </c>
      <c r="BF47" s="199">
        <v>2048</v>
      </c>
      <c r="BG47" s="199">
        <v>2049</v>
      </c>
      <c r="BH47" s="199">
        <v>2050</v>
      </c>
      <c r="BI47" s="199">
        <v>2051</v>
      </c>
      <c r="BJ47" s="199">
        <v>2052</v>
      </c>
      <c r="BK47" s="199">
        <v>2053</v>
      </c>
      <c r="BL47" s="199">
        <v>2054</v>
      </c>
      <c r="BM47" s="199">
        <v>2055</v>
      </c>
      <c r="BN47" s="199">
        <v>2056</v>
      </c>
      <c r="BO47" s="199">
        <v>2057</v>
      </c>
      <c r="BP47" s="199">
        <v>2058</v>
      </c>
      <c r="BQ47" s="199">
        <v>2059</v>
      </c>
      <c r="BR47" s="199">
        <v>2060</v>
      </c>
      <c r="BS47" s="199">
        <v>2061</v>
      </c>
      <c r="BT47" s="199">
        <v>2062</v>
      </c>
      <c r="BU47" s="199">
        <v>2063</v>
      </c>
      <c r="BV47" s="199">
        <v>2064</v>
      </c>
      <c r="BW47" s="199">
        <v>2065</v>
      </c>
      <c r="BX47" s="199">
        <v>2066</v>
      </c>
      <c r="BY47" s="199">
        <v>2067</v>
      </c>
      <c r="BZ47" s="199">
        <v>2068</v>
      </c>
      <c r="CA47" s="199">
        <v>2069</v>
      </c>
      <c r="CB47" s="199">
        <v>2070</v>
      </c>
      <c r="CC47" s="199">
        <v>2071</v>
      </c>
      <c r="CD47" s="199">
        <v>2072</v>
      </c>
      <c r="CE47" s="199">
        <v>2073</v>
      </c>
      <c r="CF47" s="199">
        <v>2074</v>
      </c>
      <c r="CG47" s="199">
        <v>2075</v>
      </c>
      <c r="CH47" s="199">
        <v>2076</v>
      </c>
      <c r="CI47" s="199">
        <v>2077</v>
      </c>
      <c r="CJ47" s="199">
        <v>2078</v>
      </c>
      <c r="CK47" s="199">
        <v>2079</v>
      </c>
      <c r="CL47" s="199">
        <v>2080</v>
      </c>
      <c r="CM47" s="199">
        <v>2081</v>
      </c>
      <c r="CN47" s="199">
        <v>2082</v>
      </c>
      <c r="CO47" s="199">
        <v>2083</v>
      </c>
      <c r="CP47" s="199">
        <v>2084</v>
      </c>
      <c r="CQ47" s="199">
        <v>2085</v>
      </c>
    </row>
    <row r="48" spans="1:95" outlineLevel="1" x14ac:dyDescent="0.25">
      <c r="A48" s="319" t="s">
        <v>558</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1"/>
      <c r="AK48" s="322">
        <v>0.04</v>
      </c>
      <c r="AL48" s="323"/>
      <c r="AM48" s="200">
        <v>0.04</v>
      </c>
      <c r="AN48" s="200">
        <v>0.04</v>
      </c>
      <c r="AO48" s="200">
        <v>0.04</v>
      </c>
      <c r="AP48" s="200">
        <v>0.04</v>
      </c>
      <c r="AQ48" s="200">
        <v>0.04</v>
      </c>
      <c r="AR48" s="200">
        <v>0.04</v>
      </c>
      <c r="AS48" s="200">
        <v>0.04</v>
      </c>
      <c r="AT48" s="200">
        <v>0.04</v>
      </c>
      <c r="AU48" s="200">
        <v>0.04</v>
      </c>
      <c r="AV48" s="200">
        <v>0.04</v>
      </c>
      <c r="AW48" s="200">
        <v>0.04</v>
      </c>
      <c r="AX48" s="200">
        <v>0.04</v>
      </c>
      <c r="AY48" s="200">
        <v>0.04</v>
      </c>
      <c r="AZ48" s="200">
        <v>0.04</v>
      </c>
      <c r="BA48" s="200">
        <v>0.04</v>
      </c>
      <c r="BB48" s="200">
        <v>0.04</v>
      </c>
      <c r="BC48" s="200">
        <v>0.04</v>
      </c>
      <c r="BD48" s="200">
        <v>0.04</v>
      </c>
      <c r="BE48" s="200">
        <v>0.04</v>
      </c>
      <c r="BF48" s="200">
        <v>0.04</v>
      </c>
      <c r="BG48" s="200">
        <v>0.04</v>
      </c>
      <c r="BH48" s="200">
        <v>0.04</v>
      </c>
      <c r="BI48" s="200">
        <v>0.04</v>
      </c>
      <c r="BJ48" s="200">
        <v>0.04</v>
      </c>
      <c r="BK48" s="200">
        <v>0.04</v>
      </c>
      <c r="BL48" s="200">
        <v>0.04</v>
      </c>
      <c r="BM48" s="200">
        <v>0.04</v>
      </c>
      <c r="BN48" s="200">
        <v>0.04</v>
      </c>
      <c r="BO48" s="200">
        <v>0.04</v>
      </c>
      <c r="BP48" s="200">
        <v>0.04</v>
      </c>
      <c r="BQ48" s="200">
        <v>0.04</v>
      </c>
      <c r="BR48" s="200">
        <v>0.04</v>
      </c>
      <c r="BS48" s="200">
        <v>0.04</v>
      </c>
      <c r="BT48" s="200">
        <v>0.04</v>
      </c>
      <c r="BU48" s="200">
        <v>0.04</v>
      </c>
      <c r="BV48" s="200">
        <v>0.04</v>
      </c>
      <c r="BW48" s="200">
        <v>0.04</v>
      </c>
      <c r="BX48" s="200">
        <v>0.04</v>
      </c>
      <c r="BY48" s="200">
        <v>0.04</v>
      </c>
      <c r="BZ48" s="200">
        <v>0.04</v>
      </c>
      <c r="CA48" s="200">
        <v>0.04</v>
      </c>
      <c r="CB48" s="200">
        <v>0.04</v>
      </c>
      <c r="CC48" s="200">
        <v>0.04</v>
      </c>
      <c r="CD48" s="200">
        <v>0.04</v>
      </c>
      <c r="CE48" s="200">
        <v>0.04</v>
      </c>
      <c r="CF48" s="200">
        <v>0.04</v>
      </c>
      <c r="CG48" s="200">
        <v>0.04</v>
      </c>
      <c r="CH48" s="200">
        <v>0.04</v>
      </c>
      <c r="CI48" s="200">
        <v>0.04</v>
      </c>
      <c r="CJ48" s="200">
        <v>0.04</v>
      </c>
      <c r="CK48" s="200">
        <v>0.04</v>
      </c>
      <c r="CL48" s="200">
        <v>0.04</v>
      </c>
      <c r="CM48" s="200">
        <v>0.04</v>
      </c>
      <c r="CN48" s="200">
        <v>0.04</v>
      </c>
      <c r="CO48" s="200">
        <v>0.04</v>
      </c>
      <c r="CP48" s="200">
        <v>0.04</v>
      </c>
      <c r="CQ48" s="200">
        <v>0.04</v>
      </c>
    </row>
    <row r="49" spans="1:95" outlineLevel="1" x14ac:dyDescent="0.25">
      <c r="A49" s="319" t="s">
        <v>559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1"/>
      <c r="AK49" s="322">
        <v>0.04</v>
      </c>
      <c r="AL49" s="323"/>
      <c r="AM49" s="200">
        <v>8.1600000000000117E-2</v>
      </c>
      <c r="AN49" s="201">
        <v>0.12486400000000009</v>
      </c>
      <c r="AO49" s="201">
        <v>0.16985856000000021</v>
      </c>
      <c r="AP49" s="201">
        <v>0.21665290240000035</v>
      </c>
      <c r="AQ49" s="201">
        <v>0.26531901849600037</v>
      </c>
      <c r="AR49" s="201">
        <v>0.31593177923584048</v>
      </c>
      <c r="AS49" s="201">
        <v>0.3685690504052741</v>
      </c>
      <c r="AT49" s="201">
        <v>0.42331181242148519</v>
      </c>
      <c r="AU49" s="201">
        <v>0.48024428491834459</v>
      </c>
      <c r="AV49" s="201">
        <v>0.53945405631507848</v>
      </c>
      <c r="AW49" s="201">
        <v>0.60103221856768174</v>
      </c>
      <c r="AX49" s="201">
        <v>0.66507350731038906</v>
      </c>
      <c r="AY49" s="201">
        <v>0.73167644760280459</v>
      </c>
      <c r="AZ49" s="201">
        <v>0.80094350550691673</v>
      </c>
      <c r="BA49" s="201">
        <v>0.87298124572719349</v>
      </c>
      <c r="BB49" s="201">
        <v>0.94790049555628131</v>
      </c>
      <c r="BC49" s="201">
        <v>1.0258165153785326</v>
      </c>
      <c r="BD49" s="201">
        <v>1.1068491759936738</v>
      </c>
      <c r="BE49" s="201">
        <v>1.1911231430334208</v>
      </c>
      <c r="BF49" s="201">
        <v>1.2787680687547578</v>
      </c>
      <c r="BG49" s="201">
        <v>1.369918791504948</v>
      </c>
      <c r="BH49" s="201">
        <v>1.4647155431651462</v>
      </c>
      <c r="BI49" s="201">
        <v>1.5633041648917523</v>
      </c>
      <c r="BJ49" s="201">
        <v>1.6658363314874225</v>
      </c>
      <c r="BK49" s="201">
        <v>1.7724697847469195</v>
      </c>
      <c r="BL49" s="201">
        <v>1.8833685761367964</v>
      </c>
      <c r="BM49" s="201">
        <v>1.9987033191822685</v>
      </c>
      <c r="BN49" s="201">
        <v>2.1186514519495594</v>
      </c>
      <c r="BO49" s="201">
        <v>2.2433975100275418</v>
      </c>
      <c r="BP49" s="201">
        <v>2.3731334104286437</v>
      </c>
      <c r="BQ49" s="201">
        <v>2.5080587468457893</v>
      </c>
      <c r="BR49" s="201">
        <v>2.6483810967196209</v>
      </c>
      <c r="BS49" s="201">
        <v>2.7943163405884057</v>
      </c>
      <c r="BT49" s="201">
        <v>2.9460889942119421</v>
      </c>
      <c r="BU49" s="201">
        <v>3.1039325539804201</v>
      </c>
      <c r="BV49" s="201">
        <v>3.2680898561396372</v>
      </c>
      <c r="BW49" s="201">
        <v>3.438813450385223</v>
      </c>
      <c r="BX49" s="201">
        <v>3.6163659884006325</v>
      </c>
      <c r="BY49" s="201">
        <v>3.8010206279366576</v>
      </c>
      <c r="BZ49" s="201">
        <v>3.993061453054124</v>
      </c>
      <c r="CA49" s="201">
        <v>4.1927839111762895</v>
      </c>
      <c r="CB49" s="201">
        <v>4.4004952676233415</v>
      </c>
      <c r="CC49" s="201">
        <v>4.6165150783282751</v>
      </c>
      <c r="CD49" s="201">
        <v>4.8411756814614062</v>
      </c>
      <c r="CE49" s="201">
        <v>5.0748227087198625</v>
      </c>
      <c r="CF49" s="201">
        <v>5.317815617068657</v>
      </c>
      <c r="CG49" s="201">
        <v>5.5705282417514033</v>
      </c>
      <c r="CH49" s="201">
        <v>5.8333493714214599</v>
      </c>
      <c r="CI49" s="201">
        <v>6.1066833462783183</v>
      </c>
      <c r="CJ49" s="201">
        <v>6.3909506801294516</v>
      </c>
      <c r="CK49" s="201">
        <v>6.6865887073346295</v>
      </c>
      <c r="CL49" s="201">
        <v>6.9940522556280147</v>
      </c>
      <c r="CM49" s="201">
        <v>7.3138143458531353</v>
      </c>
      <c r="CN49" s="201">
        <v>7.6463669196872601</v>
      </c>
      <c r="CO49" s="201">
        <v>7.9922215964747512</v>
      </c>
      <c r="CP49" s="201">
        <v>8.3519104603337411</v>
      </c>
      <c r="CQ49" s="201">
        <v>8.7259868787470918</v>
      </c>
    </row>
    <row r="50" spans="1:95" s="183" customFormat="1" ht="16.5" thickBot="1" x14ac:dyDescent="0.3">
      <c r="A50" s="324" t="s">
        <v>560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6"/>
      <c r="AK50" s="327">
        <v>0</v>
      </c>
      <c r="AL50" s="328"/>
      <c r="AM50" s="202">
        <v>4655480.1120827161</v>
      </c>
      <c r="AN50" s="203">
        <v>4841699.316566024</v>
      </c>
      <c r="AO50" s="203">
        <v>5035367.2892286656</v>
      </c>
      <c r="AP50" s="203">
        <v>5236781.9807978123</v>
      </c>
      <c r="AQ50" s="203">
        <v>5446253.2600297257</v>
      </c>
      <c r="AR50" s="203">
        <v>5664103.3904309142</v>
      </c>
      <c r="AS50" s="203">
        <v>5890667.5260481518</v>
      </c>
      <c r="AT50" s="203">
        <v>6126294.2270900784</v>
      </c>
      <c r="AU50" s="203">
        <v>6371345.9961736817</v>
      </c>
      <c r="AV50" s="203">
        <v>6626199.8360206289</v>
      </c>
      <c r="AW50" s="203">
        <v>6891247.8294614535</v>
      </c>
      <c r="AX50" s="203">
        <v>7166897.7426399123</v>
      </c>
      <c r="AY50" s="203">
        <v>7453573.6523455093</v>
      </c>
      <c r="AZ50" s="203">
        <v>7751716.5984393302</v>
      </c>
      <c r="BA50" s="203">
        <v>8061785.2623769045</v>
      </c>
      <c r="BB50" s="203">
        <v>8384256.672871979</v>
      </c>
      <c r="BC50" s="203">
        <v>8719626.9397868589</v>
      </c>
      <c r="BD50" s="203">
        <v>9068412.0173783321</v>
      </c>
      <c r="BE50" s="203">
        <v>9431148.4980734661</v>
      </c>
      <c r="BF50" s="203">
        <v>9808394.4379964042</v>
      </c>
      <c r="BG50" s="203">
        <v>10200730.215516264</v>
      </c>
      <c r="BH50" s="203">
        <v>10608759.424136912</v>
      </c>
      <c r="BI50" s="203">
        <v>11033109.801102391</v>
      </c>
      <c r="BJ50" s="203">
        <v>11474434.193146488</v>
      </c>
      <c r="BK50" s="203">
        <v>11933411.560872346</v>
      </c>
      <c r="BL50" s="203">
        <v>12410748.02330724</v>
      </c>
      <c r="BM50" s="203">
        <v>12907177.944239529</v>
      </c>
      <c r="BN50" s="203">
        <v>13423465.062009111</v>
      </c>
      <c r="BO50" s="203">
        <v>13960403.664489474</v>
      </c>
      <c r="BP50" s="203">
        <v>14518819.811069056</v>
      </c>
      <c r="BQ50" s="203">
        <v>15099572.603511818</v>
      </c>
      <c r="BR50" s="203">
        <v>15703555.50765229</v>
      </c>
      <c r="BS50" s="203">
        <v>16331697.727958383</v>
      </c>
      <c r="BT50" s="203">
        <v>16984965.637076721</v>
      </c>
      <c r="BU50" s="203">
        <v>17664364.262559786</v>
      </c>
      <c r="BV50" s="203">
        <v>18370938.833062179</v>
      </c>
      <c r="BW50" s="203">
        <v>19105776.386384666</v>
      </c>
      <c r="BX50" s="203">
        <v>19870007.441840056</v>
      </c>
      <c r="BY50" s="203">
        <v>20664807.739513662</v>
      </c>
      <c r="BZ50" s="203">
        <v>21491400.049094204</v>
      </c>
      <c r="CA50" s="203">
        <v>22351056.051057972</v>
      </c>
      <c r="CB50" s="203">
        <v>23245098.293100294</v>
      </c>
      <c r="CC50" s="203">
        <v>24174902.224824306</v>
      </c>
      <c r="CD50" s="203">
        <v>25141898.313817281</v>
      </c>
      <c r="CE50" s="203">
        <v>26147574.246369977</v>
      </c>
      <c r="CF50" s="203">
        <v>27193477.216224771</v>
      </c>
      <c r="CG50" s="203">
        <v>28281216.304873768</v>
      </c>
      <c r="CH50" s="203">
        <v>29412464.957068719</v>
      </c>
      <c r="CI50" s="203">
        <v>30588963.55535147</v>
      </c>
      <c r="CJ50" s="203">
        <v>31812522.097565532</v>
      </c>
      <c r="CK50" s="203">
        <v>33085022.98146816</v>
      </c>
      <c r="CL50" s="203">
        <v>34408423.900726885</v>
      </c>
      <c r="CM50" s="203">
        <v>35784760.856755957</v>
      </c>
      <c r="CN50" s="203">
        <v>37216151.291026205</v>
      </c>
      <c r="CO50" s="203">
        <v>38704797.342667244</v>
      </c>
      <c r="CP50" s="203">
        <v>0</v>
      </c>
      <c r="CQ50" s="203">
        <v>0</v>
      </c>
    </row>
    <row r="51" spans="1:95" hidden="1" x14ac:dyDescent="0.25">
      <c r="A51" s="313" t="s">
        <v>561</v>
      </c>
      <c r="B51" s="314"/>
      <c r="C51" s="314"/>
      <c r="D51" s="314"/>
      <c r="E51" s="314"/>
      <c r="F51" s="314"/>
      <c r="G51" s="314"/>
      <c r="H51" s="314"/>
      <c r="I51" s="314"/>
      <c r="J51" s="314"/>
      <c r="K51" s="314"/>
      <c r="L51" s="314"/>
      <c r="M51" s="314"/>
      <c r="N51" s="314"/>
      <c r="O51" s="314"/>
      <c r="P51" s="314"/>
      <c r="Q51" s="314"/>
      <c r="R51" s="314"/>
      <c r="S51" s="314"/>
      <c r="T51" s="314"/>
      <c r="U51" s="314"/>
      <c r="V51" s="314"/>
      <c r="W51" s="314"/>
      <c r="X51" s="314"/>
      <c r="Y51" s="314"/>
      <c r="Z51" s="314"/>
      <c r="AA51" s="314"/>
      <c r="AB51" s="314"/>
      <c r="AC51" s="314"/>
      <c r="AD51" s="314"/>
      <c r="AE51" s="314"/>
      <c r="AF51" s="314"/>
      <c r="AG51" s="314"/>
      <c r="AH51" s="314"/>
      <c r="AI51" s="314"/>
      <c r="AJ51" s="314"/>
      <c r="AK51" s="315">
        <v>0</v>
      </c>
      <c r="AL51" s="315"/>
      <c r="AM51" s="204">
        <v>4655.480112082716</v>
      </c>
      <c r="AN51" s="205">
        <v>4841.6993165660242</v>
      </c>
      <c r="AO51" s="205">
        <v>5035.3672892286659</v>
      </c>
      <c r="AP51" s="205">
        <v>5236.7819807978121</v>
      </c>
      <c r="AQ51" s="205">
        <v>5446.2532600297254</v>
      </c>
      <c r="AR51" s="205">
        <v>5664.1033904309143</v>
      </c>
      <c r="AS51" s="205">
        <v>5890.6675260481516</v>
      </c>
      <c r="AT51" s="205">
        <v>6126.2942270900785</v>
      </c>
      <c r="AU51" s="205">
        <v>6371.3459961736817</v>
      </c>
      <c r="AV51" s="205">
        <v>6626.1998360206289</v>
      </c>
      <c r="AW51" s="205">
        <v>6891.2478294614539</v>
      </c>
      <c r="AX51" s="205">
        <v>7166.8977426399124</v>
      </c>
      <c r="AY51" s="205">
        <v>7453.5736523455089</v>
      </c>
      <c r="AZ51" s="205">
        <v>7751.7165984393305</v>
      </c>
      <c r="BA51" s="205">
        <v>8061.7852623769049</v>
      </c>
      <c r="BB51" s="205">
        <v>8384.2566728719794</v>
      </c>
      <c r="BC51" s="205">
        <v>8719.6269397868582</v>
      </c>
      <c r="BD51" s="205">
        <v>9068.4120173783322</v>
      </c>
      <c r="BE51" s="205">
        <v>9431.1484980734658</v>
      </c>
      <c r="BF51" s="205">
        <v>9808.394437996405</v>
      </c>
      <c r="BG51" s="205">
        <v>10200.730215516263</v>
      </c>
      <c r="BH51" s="205">
        <v>10608.759424136913</v>
      </c>
      <c r="BI51" s="205">
        <v>11033.109801102391</v>
      </c>
      <c r="BJ51" s="205">
        <v>11474.434193146488</v>
      </c>
      <c r="BK51" s="205">
        <v>11933.411560872346</v>
      </c>
      <c r="BL51" s="205">
        <v>12410.74802330724</v>
      </c>
      <c r="BM51" s="205">
        <v>12907.177944239529</v>
      </c>
      <c r="BN51" s="205">
        <v>13423.465062009111</v>
      </c>
      <c r="BO51" s="205">
        <v>13960.403664489475</v>
      </c>
      <c r="BP51" s="205">
        <v>14518.819811069056</v>
      </c>
      <c r="BQ51" s="205">
        <v>15099.572603511817</v>
      </c>
      <c r="BR51" s="205">
        <v>15703.555507652291</v>
      </c>
      <c r="BS51" s="205">
        <v>16331.697727958383</v>
      </c>
      <c r="BT51" s="205">
        <v>16984.965637076719</v>
      </c>
      <c r="BU51" s="205">
        <v>17664.364262559786</v>
      </c>
      <c r="BV51" s="205">
        <v>18370.93883306218</v>
      </c>
      <c r="BW51" s="205">
        <v>19105.776386384667</v>
      </c>
      <c r="BX51" s="205">
        <v>19870.007441840055</v>
      </c>
      <c r="BY51" s="205">
        <v>20664.807739513661</v>
      </c>
      <c r="BZ51" s="205">
        <v>21491.400049094205</v>
      </c>
      <c r="CA51" s="205">
        <v>22351.056051057971</v>
      </c>
      <c r="CB51" s="205">
        <v>23245.098293100295</v>
      </c>
      <c r="CC51" s="205">
        <v>24174.902224824305</v>
      </c>
      <c r="CD51" s="205">
        <v>25141.898313817281</v>
      </c>
      <c r="CE51" s="205">
        <v>26147.574246369975</v>
      </c>
      <c r="CF51" s="205">
        <v>27193.477216224772</v>
      </c>
      <c r="CG51" s="205">
        <v>28281.216304873768</v>
      </c>
      <c r="CH51" s="205">
        <v>29412.464957068718</v>
      </c>
      <c r="CI51" s="205">
        <v>30588.963555351471</v>
      </c>
      <c r="CJ51" s="205">
        <v>31812.522097565532</v>
      </c>
      <c r="CK51" s="205">
        <v>33085.022981468159</v>
      </c>
      <c r="CL51" s="205">
        <v>34408.423900726884</v>
      </c>
      <c r="CM51" s="205">
        <v>35784.760856755958</v>
      </c>
      <c r="CN51" s="205">
        <v>37216.151291026203</v>
      </c>
      <c r="CO51" s="205">
        <v>38704.797342667247</v>
      </c>
      <c r="CP51" s="205">
        <v>0</v>
      </c>
      <c r="CQ51" s="205">
        <v>0</v>
      </c>
    </row>
    <row r="52" spans="1:95" hidden="1" x14ac:dyDescent="0.25">
      <c r="A52" s="316" t="s">
        <v>562</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07"/>
      <c r="AL52" s="307"/>
      <c r="AM52" s="206">
        <v>54.080000000000005</v>
      </c>
      <c r="AN52" s="207">
        <v>56.243200000000002</v>
      </c>
      <c r="AO52" s="207">
        <v>58.492928000000013</v>
      </c>
      <c r="AP52" s="207">
        <v>60.832645120000016</v>
      </c>
      <c r="AQ52" s="207">
        <v>63.265950924800016</v>
      </c>
      <c r="AR52" s="207">
        <v>65.796588961792025</v>
      </c>
      <c r="AS52" s="207">
        <v>68.428452520263704</v>
      </c>
      <c r="AT52" s="207">
        <v>71.165590621074259</v>
      </c>
      <c r="AU52" s="207">
        <v>74.012214245917235</v>
      </c>
      <c r="AV52" s="207">
        <v>76.972702815753919</v>
      </c>
      <c r="AW52" s="207">
        <v>80.051610928384093</v>
      </c>
      <c r="AX52" s="207">
        <v>83.253675365519456</v>
      </c>
      <c r="AY52" s="207">
        <v>86.583822380140234</v>
      </c>
      <c r="AZ52" s="207">
        <v>90.047175275345836</v>
      </c>
      <c r="BA52" s="207">
        <v>93.64906228635968</v>
      </c>
      <c r="BB52" s="207">
        <v>97.395024777814072</v>
      </c>
      <c r="BC52" s="207">
        <v>101.29082576892664</v>
      </c>
      <c r="BD52" s="207">
        <v>105.3424587996837</v>
      </c>
      <c r="BE52" s="207">
        <v>109.55615715167106</v>
      </c>
      <c r="BF52" s="207">
        <v>113.93840343773789</v>
      </c>
      <c r="BG52" s="207">
        <v>118.49593957524741</v>
      </c>
      <c r="BH52" s="207">
        <v>123.23577715825729</v>
      </c>
      <c r="BI52" s="207">
        <v>128.1652082445876</v>
      </c>
      <c r="BJ52" s="207">
        <v>133.29181657437113</v>
      </c>
      <c r="BK52" s="207">
        <v>138.62348923734598</v>
      </c>
      <c r="BL52" s="207">
        <v>144.16842880683981</v>
      </c>
      <c r="BM52" s="207">
        <v>149.93516595911342</v>
      </c>
      <c r="BN52" s="207">
        <v>155.93257259747796</v>
      </c>
      <c r="BO52" s="207">
        <v>162.16987550137708</v>
      </c>
      <c r="BP52" s="207">
        <v>168.65667052143218</v>
      </c>
      <c r="BQ52" s="207">
        <v>175.4029373422895</v>
      </c>
      <c r="BR52" s="207">
        <v>182.41905483598103</v>
      </c>
      <c r="BS52" s="207">
        <v>189.71581702942029</v>
      </c>
      <c r="BT52" s="207">
        <v>197.30444971059714</v>
      </c>
      <c r="BU52" s="207">
        <v>205.19662769902101</v>
      </c>
      <c r="BV52" s="207">
        <v>213.40449280698186</v>
      </c>
      <c r="BW52" s="207">
        <v>221.94067251926114</v>
      </c>
      <c r="BX52" s="207">
        <v>230.81829942003162</v>
      </c>
      <c r="BY52" s="207">
        <v>240.05103139683288</v>
      </c>
      <c r="BZ52" s="207">
        <v>249.65307265270619</v>
      </c>
      <c r="CA52" s="207">
        <v>259.63919555881449</v>
      </c>
      <c r="CB52" s="207">
        <v>270.02476338116708</v>
      </c>
      <c r="CC52" s="207">
        <v>280.82575391641376</v>
      </c>
      <c r="CD52" s="207">
        <v>292.05878407307029</v>
      </c>
      <c r="CE52" s="207">
        <v>303.7411354359931</v>
      </c>
      <c r="CF52" s="207">
        <v>315.89078085343289</v>
      </c>
      <c r="CG52" s="207">
        <v>328.52641208757018</v>
      </c>
      <c r="CH52" s="207">
        <v>341.66746857107302</v>
      </c>
      <c r="CI52" s="207">
        <v>355.334167313916</v>
      </c>
      <c r="CJ52" s="207">
        <v>369.54753400647257</v>
      </c>
      <c r="CK52" s="207">
        <v>384.3294353667315</v>
      </c>
      <c r="CL52" s="207">
        <v>399.70261278140072</v>
      </c>
      <c r="CM52" s="207">
        <v>415.69071729265676</v>
      </c>
      <c r="CN52" s="207">
        <v>432.31834598436302</v>
      </c>
      <c r="CO52" s="207">
        <v>449.61107982373755</v>
      </c>
      <c r="CP52" s="207">
        <v>467.59552301668703</v>
      </c>
      <c r="CQ52" s="207">
        <v>486.29934393735459</v>
      </c>
    </row>
    <row r="53" spans="1:95" hidden="1" x14ac:dyDescent="0.25">
      <c r="A53" s="316" t="s">
        <v>563</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v>0</v>
      </c>
      <c r="AL53" s="318"/>
      <c r="AM53" s="206">
        <v>0</v>
      </c>
      <c r="AN53" s="207">
        <v>0</v>
      </c>
      <c r="AO53" s="207">
        <v>0</v>
      </c>
      <c r="AP53" s="207">
        <v>0</v>
      </c>
      <c r="AQ53" s="207">
        <v>0</v>
      </c>
      <c r="AR53" s="207">
        <v>0</v>
      </c>
      <c r="AS53" s="207">
        <v>0</v>
      </c>
      <c r="AT53" s="207">
        <v>0</v>
      </c>
      <c r="AU53" s="207">
        <v>0</v>
      </c>
      <c r="AV53" s="207">
        <v>0</v>
      </c>
      <c r="AW53" s="207">
        <v>0</v>
      </c>
      <c r="AX53" s="207">
        <v>0</v>
      </c>
      <c r="AY53" s="207">
        <v>0</v>
      </c>
      <c r="AZ53" s="207">
        <v>0</v>
      </c>
      <c r="BA53" s="207">
        <v>0</v>
      </c>
      <c r="BB53" s="207">
        <v>0</v>
      </c>
      <c r="BC53" s="207">
        <v>0</v>
      </c>
      <c r="BD53" s="207">
        <v>0</v>
      </c>
      <c r="BE53" s="207">
        <v>0</v>
      </c>
      <c r="BF53" s="207">
        <v>0</v>
      </c>
      <c r="BG53" s="207">
        <v>0</v>
      </c>
      <c r="BH53" s="207">
        <v>0</v>
      </c>
      <c r="BI53" s="207">
        <v>0</v>
      </c>
      <c r="BJ53" s="207">
        <v>0</v>
      </c>
      <c r="BK53" s="207">
        <v>0</v>
      </c>
      <c r="BL53" s="207">
        <v>0</v>
      </c>
      <c r="BM53" s="207">
        <v>0</v>
      </c>
      <c r="BN53" s="207">
        <v>0</v>
      </c>
      <c r="BO53" s="207">
        <v>0</v>
      </c>
      <c r="BP53" s="207">
        <v>0</v>
      </c>
      <c r="BQ53" s="207">
        <v>0</v>
      </c>
      <c r="BR53" s="207">
        <v>0</v>
      </c>
      <c r="BS53" s="207">
        <v>0</v>
      </c>
      <c r="BT53" s="207">
        <v>0</v>
      </c>
      <c r="BU53" s="207">
        <v>0</v>
      </c>
      <c r="BV53" s="207">
        <v>0</v>
      </c>
      <c r="BW53" s="207">
        <v>0</v>
      </c>
      <c r="BX53" s="207">
        <v>0</v>
      </c>
      <c r="BY53" s="207">
        <v>0</v>
      </c>
      <c r="BZ53" s="207">
        <v>0</v>
      </c>
      <c r="CA53" s="207">
        <v>0</v>
      </c>
      <c r="CB53" s="207">
        <v>0</v>
      </c>
      <c r="CC53" s="207">
        <v>0</v>
      </c>
      <c r="CD53" s="207">
        <v>0</v>
      </c>
      <c r="CE53" s="207">
        <v>0</v>
      </c>
      <c r="CF53" s="207">
        <v>0</v>
      </c>
      <c r="CG53" s="207">
        <v>0</v>
      </c>
      <c r="CH53" s="207">
        <v>0</v>
      </c>
      <c r="CI53" s="207">
        <v>0</v>
      </c>
      <c r="CJ53" s="207">
        <v>0</v>
      </c>
      <c r="CK53" s="207">
        <v>0</v>
      </c>
      <c r="CL53" s="207">
        <v>0</v>
      </c>
      <c r="CM53" s="207">
        <v>0</v>
      </c>
      <c r="CN53" s="207">
        <v>0</v>
      </c>
      <c r="CO53" s="207">
        <v>0</v>
      </c>
      <c r="CP53" s="207">
        <v>0</v>
      </c>
      <c r="CQ53" s="207">
        <v>0</v>
      </c>
    </row>
    <row r="54" spans="1:95" ht="16.5" hidden="1" thickBot="1" x14ac:dyDescent="0.3">
      <c r="A54" s="305" t="s">
        <v>603</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208"/>
      <c r="AN54" s="209"/>
      <c r="AO54" s="209"/>
      <c r="AP54" s="209"/>
      <c r="AQ54" s="209"/>
      <c r="AR54" s="209"/>
      <c r="AS54" s="209"/>
      <c r="AT54" s="209"/>
      <c r="AU54" s="209"/>
      <c r="AV54" s="209"/>
      <c r="AW54" s="209"/>
      <c r="AX54" s="209"/>
      <c r="AY54" s="209"/>
      <c r="AZ54" s="209"/>
      <c r="BA54" s="209"/>
      <c r="BB54" s="209"/>
      <c r="BC54" s="209"/>
      <c r="BD54" s="209"/>
      <c r="BE54" s="209"/>
      <c r="BF54" s="209"/>
      <c r="BG54" s="209"/>
      <c r="BH54" s="209"/>
      <c r="BI54" s="209"/>
      <c r="BJ54" s="209"/>
      <c r="BK54" s="209"/>
      <c r="BL54" s="209"/>
      <c r="BM54" s="209"/>
      <c r="BN54" s="209"/>
      <c r="BO54" s="209"/>
      <c r="BP54" s="209"/>
      <c r="BQ54" s="209"/>
      <c r="BR54" s="209"/>
      <c r="BS54" s="209"/>
      <c r="BT54" s="209"/>
      <c r="BU54" s="209"/>
      <c r="BV54" s="209"/>
      <c r="BW54" s="209"/>
      <c r="BX54" s="209"/>
      <c r="BY54" s="209"/>
      <c r="BZ54" s="209"/>
      <c r="CA54" s="209"/>
      <c r="CB54" s="209"/>
      <c r="CC54" s="209"/>
      <c r="CD54" s="209"/>
      <c r="CE54" s="209"/>
      <c r="CF54" s="209"/>
      <c r="CG54" s="209"/>
      <c r="CH54" s="209"/>
      <c r="CI54" s="209"/>
      <c r="CJ54" s="209"/>
      <c r="CK54" s="209"/>
      <c r="CL54" s="209"/>
      <c r="CM54" s="209"/>
      <c r="CN54" s="209"/>
      <c r="CO54" s="209"/>
      <c r="CP54" s="209"/>
      <c r="CQ54" s="209"/>
    </row>
    <row r="55" spans="1:95" hidden="1" x14ac:dyDescent="0.25"/>
    <row r="56" spans="1:95" hidden="1" x14ac:dyDescent="0.25"/>
    <row r="57" spans="1:95" hidden="1" x14ac:dyDescent="0.25"/>
    <row r="58" spans="1:95" s="211" customFormat="1" ht="24" hidden="1" customHeight="1" x14ac:dyDescent="0.25">
      <c r="A58" s="308" t="s">
        <v>572</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291">
        <v>2028</v>
      </c>
      <c r="AL58" s="292"/>
      <c r="AM58" s="210">
        <v>2029</v>
      </c>
      <c r="AN58" s="210">
        <v>2030</v>
      </c>
      <c r="AO58" s="210">
        <v>2031</v>
      </c>
      <c r="AP58" s="210">
        <v>2032</v>
      </c>
      <c r="AQ58" s="210">
        <v>2033</v>
      </c>
      <c r="AR58" s="210">
        <v>2034</v>
      </c>
      <c r="AS58" s="210">
        <v>2035</v>
      </c>
      <c r="AT58" s="210">
        <v>2036</v>
      </c>
      <c r="AU58" s="210">
        <v>2037</v>
      </c>
      <c r="AV58" s="210">
        <v>2038</v>
      </c>
      <c r="AW58" s="210">
        <v>2039</v>
      </c>
      <c r="AX58" s="210">
        <v>2040</v>
      </c>
      <c r="AY58" s="210">
        <v>2041</v>
      </c>
      <c r="AZ58" s="210">
        <v>2042</v>
      </c>
      <c r="BA58" s="210">
        <v>2043</v>
      </c>
      <c r="BB58" s="210">
        <v>2044</v>
      </c>
      <c r="BC58" s="210">
        <v>2045</v>
      </c>
      <c r="BD58" s="210">
        <v>2046</v>
      </c>
      <c r="BE58" s="210">
        <v>2047</v>
      </c>
      <c r="BF58" s="210">
        <v>2048</v>
      </c>
      <c r="BG58" s="210">
        <v>2049</v>
      </c>
      <c r="BH58" s="210">
        <v>2050</v>
      </c>
      <c r="BI58" s="210">
        <v>2051</v>
      </c>
      <c r="BJ58" s="210">
        <v>2052</v>
      </c>
      <c r="BK58" s="210">
        <v>2053</v>
      </c>
      <c r="BL58" s="210">
        <v>2054</v>
      </c>
      <c r="BM58" s="210">
        <v>2055</v>
      </c>
      <c r="BN58" s="210">
        <v>2056</v>
      </c>
      <c r="BO58" s="210">
        <v>2057</v>
      </c>
      <c r="BP58" s="210">
        <v>2058</v>
      </c>
      <c r="BQ58" s="210">
        <v>2059</v>
      </c>
      <c r="BR58" s="210">
        <v>2060</v>
      </c>
      <c r="BS58" s="210">
        <v>2061</v>
      </c>
      <c r="BT58" s="210">
        <v>2062</v>
      </c>
      <c r="BU58" s="210">
        <v>2063</v>
      </c>
      <c r="BV58" s="210">
        <v>2064</v>
      </c>
      <c r="BW58" s="210">
        <v>2065</v>
      </c>
      <c r="BX58" s="210">
        <v>2066</v>
      </c>
      <c r="BY58" s="210">
        <v>2067</v>
      </c>
      <c r="BZ58" s="210">
        <v>2068</v>
      </c>
      <c r="CA58" s="210">
        <v>2069</v>
      </c>
      <c r="CB58" s="210">
        <v>2070</v>
      </c>
      <c r="CC58" s="210">
        <v>2071</v>
      </c>
      <c r="CD58" s="210">
        <v>2072</v>
      </c>
      <c r="CE58" s="210">
        <v>2073</v>
      </c>
      <c r="CF58" s="210">
        <v>2074</v>
      </c>
      <c r="CG58" s="210">
        <v>2075</v>
      </c>
      <c r="CH58" s="210">
        <v>2076</v>
      </c>
      <c r="CI58" s="210">
        <v>2077</v>
      </c>
      <c r="CJ58" s="210">
        <v>2078</v>
      </c>
      <c r="CK58" s="210">
        <v>2079</v>
      </c>
      <c r="CL58" s="210">
        <v>2080</v>
      </c>
      <c r="CM58" s="210">
        <v>2081</v>
      </c>
      <c r="CN58" s="210">
        <v>2082</v>
      </c>
      <c r="CO58" s="210">
        <v>2083</v>
      </c>
      <c r="CP58" s="210">
        <v>2084</v>
      </c>
      <c r="CQ58" s="210">
        <v>2085</v>
      </c>
    </row>
    <row r="59" spans="1:95" s="211" customFormat="1" ht="11.25" hidden="1" customHeight="1" x14ac:dyDescent="0.25">
      <c r="A59" s="310" t="s">
        <v>573</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c r="BI59" s="212"/>
      <c r="BJ59" s="212"/>
      <c r="BK59" s="212"/>
      <c r="BL59" s="212"/>
      <c r="BM59" s="212"/>
      <c r="BN59" s="212"/>
      <c r="BO59" s="212"/>
      <c r="BP59" s="212"/>
      <c r="BQ59" s="212"/>
      <c r="BR59" s="212"/>
      <c r="BS59" s="212"/>
      <c r="BT59" s="212"/>
      <c r="BU59" s="212"/>
      <c r="BV59" s="212"/>
      <c r="BW59" s="212"/>
      <c r="BX59" s="212"/>
      <c r="BY59" s="212"/>
      <c r="BZ59" s="212"/>
      <c r="CA59" s="212"/>
      <c r="CB59" s="212"/>
      <c r="CC59" s="212"/>
      <c r="CD59" s="212"/>
      <c r="CE59" s="212"/>
      <c r="CF59" s="212"/>
      <c r="CG59" s="212"/>
      <c r="CH59" s="212"/>
      <c r="CI59" s="212"/>
      <c r="CJ59" s="212"/>
      <c r="CK59" s="212"/>
      <c r="CL59" s="212"/>
      <c r="CM59" s="212"/>
      <c r="CN59" s="212"/>
      <c r="CO59" s="212"/>
      <c r="CP59" s="212"/>
      <c r="CQ59" s="212"/>
    </row>
    <row r="60" spans="1:95" s="211" customFormat="1" ht="12" hidden="1" customHeight="1" x14ac:dyDescent="0.25">
      <c r="A60" s="299" t="s">
        <v>574</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c r="BI60" s="213"/>
      <c r="BJ60" s="213"/>
      <c r="BK60" s="213"/>
      <c r="BL60" s="213"/>
      <c r="BM60" s="213"/>
      <c r="BN60" s="213"/>
      <c r="BO60" s="213"/>
      <c r="BP60" s="213"/>
      <c r="BQ60" s="213"/>
      <c r="BR60" s="213"/>
      <c r="BS60" s="213"/>
      <c r="BT60" s="213"/>
      <c r="BU60" s="213"/>
      <c r="BV60" s="213"/>
      <c r="BW60" s="213"/>
      <c r="BX60" s="213"/>
      <c r="BY60" s="213"/>
      <c r="BZ60" s="213"/>
      <c r="CA60" s="213"/>
      <c r="CB60" s="213"/>
      <c r="CC60" s="213"/>
      <c r="CD60" s="213"/>
      <c r="CE60" s="213"/>
      <c r="CF60" s="213"/>
      <c r="CG60" s="213"/>
      <c r="CH60" s="213"/>
      <c r="CI60" s="213"/>
      <c r="CJ60" s="213"/>
      <c r="CK60" s="213"/>
      <c r="CL60" s="213"/>
      <c r="CM60" s="213"/>
      <c r="CN60" s="213"/>
      <c r="CO60" s="213"/>
      <c r="CP60" s="213"/>
      <c r="CQ60" s="213"/>
    </row>
    <row r="61" spans="1:95" s="211" customFormat="1" ht="12" hidden="1" customHeight="1" x14ac:dyDescent="0.25">
      <c r="A61" s="299" t="s">
        <v>575</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c r="BI61" s="213"/>
      <c r="BJ61" s="213"/>
      <c r="BK61" s="213"/>
      <c r="BL61" s="213"/>
      <c r="BM61" s="213"/>
      <c r="BN61" s="213"/>
      <c r="BO61" s="213"/>
      <c r="BP61" s="213"/>
      <c r="BQ61" s="213"/>
      <c r="BR61" s="213"/>
      <c r="BS61" s="213"/>
      <c r="BT61" s="213"/>
      <c r="BU61" s="213"/>
      <c r="BV61" s="213"/>
      <c r="BW61" s="213"/>
      <c r="BX61" s="213"/>
      <c r="BY61" s="213"/>
      <c r="BZ61" s="213"/>
      <c r="CA61" s="213"/>
      <c r="CB61" s="213"/>
      <c r="CC61" s="213"/>
      <c r="CD61" s="213"/>
      <c r="CE61" s="213"/>
      <c r="CF61" s="213"/>
      <c r="CG61" s="213"/>
      <c r="CH61" s="213"/>
      <c r="CI61" s="213"/>
      <c r="CJ61" s="213"/>
      <c r="CK61" s="213"/>
      <c r="CL61" s="213"/>
      <c r="CM61" s="213"/>
      <c r="CN61" s="213"/>
      <c r="CO61" s="213"/>
      <c r="CP61" s="213"/>
      <c r="CQ61" s="213"/>
    </row>
    <row r="62" spans="1:95" s="211" customFormat="1" ht="12" hidden="1" customHeight="1" thickBot="1" x14ac:dyDescent="0.3">
      <c r="A62" s="302" t="s">
        <v>576</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c r="BI62" s="214"/>
      <c r="BJ62" s="214"/>
      <c r="BK62" s="214"/>
      <c r="BL62" s="214"/>
      <c r="BM62" s="214"/>
      <c r="BN62" s="214"/>
      <c r="BO62" s="214"/>
      <c r="BP62" s="214"/>
      <c r="BQ62" s="214"/>
      <c r="BR62" s="214"/>
      <c r="BS62" s="214"/>
      <c r="BT62" s="214"/>
      <c r="BU62" s="214"/>
      <c r="BV62" s="214"/>
      <c r="BW62" s="214"/>
      <c r="BX62" s="214"/>
      <c r="BY62" s="214"/>
      <c r="BZ62" s="214"/>
      <c r="CA62" s="214"/>
      <c r="CB62" s="214"/>
      <c r="CC62" s="214"/>
      <c r="CD62" s="214"/>
      <c r="CE62" s="214"/>
      <c r="CF62" s="214"/>
      <c r="CG62" s="214"/>
      <c r="CH62" s="214"/>
      <c r="CI62" s="214"/>
      <c r="CJ62" s="214"/>
      <c r="CK62" s="214"/>
      <c r="CL62" s="214"/>
      <c r="CM62" s="214"/>
      <c r="CN62" s="214"/>
      <c r="CO62" s="214"/>
      <c r="CP62" s="214"/>
      <c r="CQ62" s="214"/>
    </row>
    <row r="63" spans="1:95" ht="16.5" thickBot="1" x14ac:dyDescent="0.3">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c r="BI63" s="215"/>
      <c r="BJ63" s="215"/>
      <c r="BK63" s="215"/>
      <c r="BL63" s="215"/>
      <c r="BM63" s="215"/>
      <c r="BN63" s="215"/>
      <c r="BO63" s="215"/>
      <c r="BP63" s="215"/>
      <c r="BQ63" s="215"/>
      <c r="BR63" s="215"/>
      <c r="BS63" s="215"/>
      <c r="BT63" s="215"/>
      <c r="BU63" s="215"/>
      <c r="BV63" s="215"/>
      <c r="BW63" s="215"/>
      <c r="BX63" s="215"/>
      <c r="BY63" s="215"/>
      <c r="BZ63" s="215"/>
      <c r="CA63" s="215"/>
      <c r="CB63" s="215"/>
      <c r="CC63" s="215"/>
      <c r="CD63" s="215"/>
      <c r="CE63" s="215"/>
      <c r="CF63" s="215"/>
      <c r="CG63" s="215"/>
      <c r="CH63" s="215"/>
      <c r="CI63" s="215"/>
      <c r="CJ63" s="215"/>
      <c r="CK63" s="215"/>
      <c r="CL63" s="215"/>
      <c r="CM63" s="215"/>
      <c r="CN63" s="215"/>
      <c r="CO63" s="215"/>
      <c r="CP63" s="215"/>
      <c r="CQ63" s="215"/>
    </row>
    <row r="64" spans="1:95" x14ac:dyDescent="0.25">
      <c r="A64" s="289" t="s">
        <v>604</v>
      </c>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v>2028</v>
      </c>
      <c r="AL64" s="292"/>
      <c r="AM64" s="210">
        <v>2029</v>
      </c>
      <c r="AN64" s="210">
        <v>2030</v>
      </c>
      <c r="AO64" s="210">
        <v>2031</v>
      </c>
      <c r="AP64" s="210">
        <v>2032</v>
      </c>
      <c r="AQ64" s="210">
        <v>2033</v>
      </c>
      <c r="AR64" s="210">
        <v>2034</v>
      </c>
      <c r="AS64" s="210">
        <v>2035</v>
      </c>
      <c r="AT64" s="210">
        <v>2036</v>
      </c>
      <c r="AU64" s="210">
        <v>2037</v>
      </c>
      <c r="AV64" s="210">
        <v>2038</v>
      </c>
      <c r="AW64" s="210">
        <v>2039</v>
      </c>
      <c r="AX64" s="210">
        <v>2040</v>
      </c>
      <c r="AY64" s="210">
        <v>2041</v>
      </c>
      <c r="AZ64" s="210">
        <v>2042</v>
      </c>
      <c r="BA64" s="210">
        <v>2043</v>
      </c>
      <c r="BB64" s="210">
        <v>2044</v>
      </c>
      <c r="BC64" s="210">
        <v>2045</v>
      </c>
      <c r="BD64" s="210">
        <v>2046</v>
      </c>
      <c r="BE64" s="210">
        <v>2047</v>
      </c>
      <c r="BF64" s="210">
        <v>2048</v>
      </c>
      <c r="BG64" s="210">
        <v>2049</v>
      </c>
      <c r="BH64" s="210">
        <v>2050</v>
      </c>
      <c r="BI64" s="210">
        <v>2051</v>
      </c>
      <c r="BJ64" s="210">
        <v>2052</v>
      </c>
      <c r="BK64" s="210">
        <v>2053</v>
      </c>
      <c r="BL64" s="210">
        <v>2054</v>
      </c>
      <c r="BM64" s="210">
        <v>2055</v>
      </c>
      <c r="BN64" s="210">
        <v>2056</v>
      </c>
      <c r="BO64" s="210">
        <v>2057</v>
      </c>
      <c r="BP64" s="210">
        <v>2058</v>
      </c>
      <c r="BQ64" s="210">
        <v>2059</v>
      </c>
      <c r="BR64" s="210">
        <v>2060</v>
      </c>
      <c r="BS64" s="210">
        <v>2061</v>
      </c>
      <c r="BT64" s="210">
        <v>2062</v>
      </c>
      <c r="BU64" s="210">
        <v>2063</v>
      </c>
      <c r="BV64" s="210">
        <v>2064</v>
      </c>
      <c r="BW64" s="210">
        <v>2065</v>
      </c>
      <c r="BX64" s="210">
        <v>2066</v>
      </c>
      <c r="BY64" s="210">
        <v>2067</v>
      </c>
      <c r="BZ64" s="210">
        <v>2068</v>
      </c>
      <c r="CA64" s="210">
        <v>2069</v>
      </c>
      <c r="CB64" s="210">
        <v>2070</v>
      </c>
      <c r="CC64" s="210">
        <v>2071</v>
      </c>
      <c r="CD64" s="210">
        <v>2072</v>
      </c>
      <c r="CE64" s="210">
        <v>2073</v>
      </c>
      <c r="CF64" s="210">
        <v>2074</v>
      </c>
      <c r="CG64" s="210">
        <v>2075</v>
      </c>
      <c r="CH64" s="210">
        <v>2076</v>
      </c>
      <c r="CI64" s="210">
        <v>2077</v>
      </c>
      <c r="CJ64" s="210">
        <v>2078</v>
      </c>
      <c r="CK64" s="210">
        <v>2079</v>
      </c>
      <c r="CL64" s="210">
        <v>2080</v>
      </c>
      <c r="CM64" s="210">
        <v>2081</v>
      </c>
      <c r="CN64" s="210">
        <v>2082</v>
      </c>
      <c r="CO64" s="210">
        <v>2083</v>
      </c>
      <c r="CP64" s="210">
        <v>2084</v>
      </c>
      <c r="CQ64" s="210">
        <v>2085</v>
      </c>
    </row>
    <row r="65" spans="1:95" s="183" customFormat="1" ht="15" x14ac:dyDescent="0.25">
      <c r="A65" s="282" t="s">
        <v>257</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78">
        <v>0</v>
      </c>
      <c r="AL65" s="279"/>
      <c r="AM65" s="216">
        <v>4655480.1120827161</v>
      </c>
      <c r="AN65" s="216">
        <v>4841699.316566024</v>
      </c>
      <c r="AO65" s="216">
        <v>5035367.2892286656</v>
      </c>
      <c r="AP65" s="216">
        <v>5236781.9807978123</v>
      </c>
      <c r="AQ65" s="216">
        <v>5446253.2600297257</v>
      </c>
      <c r="AR65" s="216">
        <v>5664103.3904309142</v>
      </c>
      <c r="AS65" s="216">
        <v>5890667.5260481518</v>
      </c>
      <c r="AT65" s="216">
        <v>6126294.2270900784</v>
      </c>
      <c r="AU65" s="216">
        <v>6371345.9961736817</v>
      </c>
      <c r="AV65" s="216">
        <v>6626199.8360206289</v>
      </c>
      <c r="AW65" s="216">
        <v>6891247.8294614535</v>
      </c>
      <c r="AX65" s="216">
        <v>7166897.7426399123</v>
      </c>
      <c r="AY65" s="216">
        <v>7453573.6523455093</v>
      </c>
      <c r="AZ65" s="216">
        <v>7751716.5984393302</v>
      </c>
      <c r="BA65" s="216">
        <v>8061785.2623769045</v>
      </c>
      <c r="BB65" s="216">
        <v>8384256.672871979</v>
      </c>
      <c r="BC65" s="216">
        <v>8719626.9397868589</v>
      </c>
      <c r="BD65" s="216">
        <v>9068412.0173783321</v>
      </c>
      <c r="BE65" s="216">
        <v>9431148.4980734661</v>
      </c>
      <c r="BF65" s="216">
        <v>9808394.4379964042</v>
      </c>
      <c r="BG65" s="216">
        <v>10200730.215516264</v>
      </c>
      <c r="BH65" s="216">
        <v>10608759.424136912</v>
      </c>
      <c r="BI65" s="216">
        <v>11033109.801102391</v>
      </c>
      <c r="BJ65" s="216">
        <v>11474434.193146488</v>
      </c>
      <c r="BK65" s="216">
        <v>11933411.560872346</v>
      </c>
      <c r="BL65" s="216">
        <v>12410748.02330724</v>
      </c>
      <c r="BM65" s="216">
        <v>12907177.944239529</v>
      </c>
      <c r="BN65" s="216">
        <v>13423465.062009111</v>
      </c>
      <c r="BO65" s="216">
        <v>13960403.664489474</v>
      </c>
      <c r="BP65" s="216">
        <v>14518819.811069056</v>
      </c>
      <c r="BQ65" s="216">
        <v>15099572.603511818</v>
      </c>
      <c r="BR65" s="216">
        <v>15703555.50765229</v>
      </c>
      <c r="BS65" s="216">
        <v>16331697.727958383</v>
      </c>
      <c r="BT65" s="216">
        <v>16984965.637076721</v>
      </c>
      <c r="BU65" s="216">
        <v>17664364.262559786</v>
      </c>
      <c r="BV65" s="216">
        <v>18370938.833062179</v>
      </c>
      <c r="BW65" s="216">
        <v>19105776.386384666</v>
      </c>
      <c r="BX65" s="216">
        <v>19870007.441840056</v>
      </c>
      <c r="BY65" s="216">
        <v>20664807.739513662</v>
      </c>
      <c r="BZ65" s="216">
        <v>21491400.049094204</v>
      </c>
      <c r="CA65" s="216">
        <v>22351056.051057972</v>
      </c>
      <c r="CB65" s="216">
        <v>23245098.293100294</v>
      </c>
      <c r="CC65" s="216">
        <v>24174902.224824306</v>
      </c>
      <c r="CD65" s="216">
        <v>25141898.313817281</v>
      </c>
      <c r="CE65" s="216">
        <v>26147574.246369977</v>
      </c>
      <c r="CF65" s="216">
        <v>27193477.216224771</v>
      </c>
      <c r="CG65" s="216">
        <v>28281216.304873768</v>
      </c>
      <c r="CH65" s="216">
        <v>29412464.957068719</v>
      </c>
      <c r="CI65" s="216">
        <v>30588963.55535147</v>
      </c>
      <c r="CJ65" s="216">
        <v>31812522.097565532</v>
      </c>
      <c r="CK65" s="216">
        <v>33085022.98146816</v>
      </c>
      <c r="CL65" s="216">
        <v>34408423.900726885</v>
      </c>
      <c r="CM65" s="216">
        <v>35784760.856755957</v>
      </c>
      <c r="CN65" s="216">
        <v>37216151.291026205</v>
      </c>
      <c r="CO65" s="216">
        <v>38704797.342667244</v>
      </c>
      <c r="CP65" s="216">
        <v>0</v>
      </c>
      <c r="CQ65" s="216">
        <v>0</v>
      </c>
    </row>
    <row r="66" spans="1:95" x14ac:dyDescent="0.25">
      <c r="A66" s="282" t="s">
        <v>256</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3"/>
      <c r="AK66" s="286">
        <v>0</v>
      </c>
      <c r="AL66" s="287"/>
      <c r="AM66" s="217">
        <v>-513313.97768686683</v>
      </c>
      <c r="AN66" s="217">
        <v>-511044.92860553169</v>
      </c>
      <c r="AO66" s="217">
        <v>-508847.98619086336</v>
      </c>
      <c r="AP66" s="217">
        <v>-506726.03470952826</v>
      </c>
      <c r="AQ66" s="217">
        <v>-504682.0737988599</v>
      </c>
      <c r="AR66" s="217">
        <v>-502719.22308168473</v>
      </c>
      <c r="AS66" s="217">
        <v>-500840.72696574271</v>
      </c>
      <c r="AT66" s="217">
        <v>-499049.9596350831</v>
      </c>
      <c r="AU66" s="217">
        <v>-497350.4302411172</v>
      </c>
      <c r="AV66" s="217">
        <v>-495745.78830131271</v>
      </c>
      <c r="AW66" s="217">
        <v>-494239.82931383618</v>
      </c>
      <c r="AX66" s="217">
        <v>-492836.50059678056</v>
      </c>
      <c r="AY66" s="217">
        <v>-491539.90736096282</v>
      </c>
      <c r="AZ66" s="217">
        <v>-490354.3190256324</v>
      </c>
      <c r="BA66" s="217">
        <v>-489284.17578680877</v>
      </c>
      <c r="BB66" s="217">
        <v>-488334.0954483524</v>
      </c>
      <c r="BC66" s="217">
        <v>-487508.88052627776</v>
      </c>
      <c r="BD66" s="217">
        <v>-486813.52563724027</v>
      </c>
      <c r="BE66" s="217">
        <v>-486253.22518256132</v>
      </c>
      <c r="BF66" s="217">
        <v>-485833.38133961527</v>
      </c>
      <c r="BG66" s="217">
        <v>-485559.61237287149</v>
      </c>
      <c r="BH66" s="217">
        <v>-485437.76127737795</v>
      </c>
      <c r="BI66" s="217">
        <v>-485473.90476798482</v>
      </c>
      <c r="BJ66" s="217">
        <v>-485674.362628136</v>
      </c>
      <c r="BK66" s="217">
        <v>-486045.70743261342</v>
      </c>
      <c r="BL66" s="217">
        <v>-486594.77465918974</v>
      </c>
      <c r="BM66" s="217">
        <v>-487328.67320474942</v>
      </c>
      <c r="BN66" s="217">
        <v>-488254.79632205144</v>
      </c>
      <c r="BO66" s="217">
        <v>-489380.83299396565</v>
      </c>
      <c r="BP66" s="217">
        <v>-490714.77976267645</v>
      </c>
      <c r="BQ66" s="217">
        <v>-492264.95303205587</v>
      </c>
      <c r="BR66" s="217">
        <v>-494040.00186213042</v>
      </c>
      <c r="BS66" s="217">
        <v>-496048.92127532803</v>
      </c>
      <c r="BT66" s="217">
        <v>-498301.06609497371</v>
      </c>
      <c r="BU66" s="217">
        <v>-500806.16533732519</v>
      </c>
      <c r="BV66" s="217">
        <v>-503574.33717929083</v>
      </c>
      <c r="BW66" s="217">
        <v>-506616.10452485515</v>
      </c>
      <c r="BX66" s="217">
        <v>-509942.41119416221</v>
      </c>
      <c r="BY66" s="217">
        <v>-513564.63876016147</v>
      </c>
      <c r="BZ66" s="217">
        <v>-517494.62405872089</v>
      </c>
      <c r="CA66" s="217">
        <v>-521744.6773991427</v>
      </c>
      <c r="CB66" s="217">
        <v>-526327.60150310141</v>
      </c>
      <c r="CC66" s="217">
        <v>-531256.71120113856</v>
      </c>
      <c r="CD66" s="217">
        <v>-536545.85391701735</v>
      </c>
      <c r="CE66" s="217">
        <v>-542209.43097145122</v>
      </c>
      <c r="CF66" s="217">
        <v>-548262.4197379828</v>
      </c>
      <c r="CG66" s="217">
        <v>-554720.39668509539</v>
      </c>
      <c r="CH66" s="217">
        <v>-561599.5613400127</v>
      </c>
      <c r="CI66" s="217">
        <v>-568916.76121104683</v>
      </c>
      <c r="CJ66" s="217">
        <v>-576689.51770684216</v>
      </c>
      <c r="CK66" s="217">
        <v>-584936.0530923896</v>
      </c>
      <c r="CL66" s="217">
        <v>-593675.31852327893</v>
      </c>
      <c r="CM66" s="217">
        <v>-602927.02320132381</v>
      </c>
      <c r="CN66" s="217">
        <v>-612711.66469641053</v>
      </c>
      <c r="CO66" s="217">
        <v>-623050.56048122095</v>
      </c>
      <c r="CP66" s="217">
        <v>-633965.88072734384</v>
      </c>
      <c r="CQ66" s="217">
        <v>-645480.68241323181</v>
      </c>
    </row>
    <row r="67" spans="1:95" x14ac:dyDescent="0.25">
      <c r="A67" s="282" t="s">
        <v>577</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6">
        <v>0</v>
      </c>
      <c r="AL67" s="287"/>
      <c r="AM67" s="217">
        <v>-45066.666666666672</v>
      </c>
      <c r="AN67" s="217">
        <v>-46869.333333333336</v>
      </c>
      <c r="AO67" s="217">
        <v>-48744.106666666681</v>
      </c>
      <c r="AP67" s="217">
        <v>-50693.870933333346</v>
      </c>
      <c r="AQ67" s="217">
        <v>-52721.62577066668</v>
      </c>
      <c r="AR67" s="217">
        <v>-54830.490801493354</v>
      </c>
      <c r="AS67" s="217">
        <v>-57023.710433553089</v>
      </c>
      <c r="AT67" s="217">
        <v>-59304.658850895212</v>
      </c>
      <c r="AU67" s="217">
        <v>-61676.845204931029</v>
      </c>
      <c r="AV67" s="217">
        <v>-64143.919013128267</v>
      </c>
      <c r="AW67" s="217">
        <v>-66709.67577365342</v>
      </c>
      <c r="AX67" s="217">
        <v>-69378.062804599555</v>
      </c>
      <c r="AY67" s="217">
        <v>-72153.185316783536</v>
      </c>
      <c r="AZ67" s="217">
        <v>-75039.312729454876</v>
      </c>
      <c r="BA67" s="217">
        <v>-78040.885238633069</v>
      </c>
      <c r="BB67" s="217">
        <v>-81162.520648178397</v>
      </c>
      <c r="BC67" s="217">
        <v>-84409.021474105524</v>
      </c>
      <c r="BD67" s="217">
        <v>-87785.382333069749</v>
      </c>
      <c r="BE67" s="217">
        <v>-91296.797626392552</v>
      </c>
      <c r="BF67" s="217">
        <v>-94948.669531448235</v>
      </c>
      <c r="BG67" s="217">
        <v>-98746.616312706174</v>
      </c>
      <c r="BH67" s="217">
        <v>-102696.48096521442</v>
      </c>
      <c r="BI67" s="217">
        <v>-106804.340203823</v>
      </c>
      <c r="BJ67" s="217">
        <v>-111076.51381197595</v>
      </c>
      <c r="BK67" s="217">
        <v>-115519.57436445499</v>
      </c>
      <c r="BL67" s="217">
        <v>-120140.35733903317</v>
      </c>
      <c r="BM67" s="217">
        <v>-124945.97163259452</v>
      </c>
      <c r="BN67" s="217">
        <v>-129943.8104978983</v>
      </c>
      <c r="BO67" s="217">
        <v>-135141.56291781424</v>
      </c>
      <c r="BP67" s="217">
        <v>-140547.22543452683</v>
      </c>
      <c r="BQ67" s="217">
        <v>-146169.11445190792</v>
      </c>
      <c r="BR67" s="217">
        <v>-152015.87902998418</v>
      </c>
      <c r="BS67" s="217">
        <v>-158096.51419118358</v>
      </c>
      <c r="BT67" s="217">
        <v>-164420.37475883096</v>
      </c>
      <c r="BU67" s="217">
        <v>-170997.18974918418</v>
      </c>
      <c r="BV67" s="217">
        <v>-177837.07733915155</v>
      </c>
      <c r="BW67" s="217">
        <v>-184950.56043271761</v>
      </c>
      <c r="BX67" s="217">
        <v>-192348.58285002637</v>
      </c>
      <c r="BY67" s="217">
        <v>-200042.5261640274</v>
      </c>
      <c r="BZ67" s="217">
        <v>-208044.22721058849</v>
      </c>
      <c r="CA67" s="217">
        <v>-216365.9962990121</v>
      </c>
      <c r="CB67" s="217">
        <v>-225020.63615097257</v>
      </c>
      <c r="CC67" s="217">
        <v>-234021.46159701148</v>
      </c>
      <c r="CD67" s="217">
        <v>-243382.32006089191</v>
      </c>
      <c r="CE67" s="217">
        <v>-253117.61286332758</v>
      </c>
      <c r="CF67" s="217">
        <v>-263242.31737786077</v>
      </c>
      <c r="CG67" s="217">
        <v>-273772.01007297519</v>
      </c>
      <c r="CH67" s="217">
        <v>-284722.89047589421</v>
      </c>
      <c r="CI67" s="217">
        <v>-296111.80609493004</v>
      </c>
      <c r="CJ67" s="217">
        <v>-307956.27833872713</v>
      </c>
      <c r="CK67" s="217">
        <v>-320274.52947227628</v>
      </c>
      <c r="CL67" s="217">
        <v>-333085.51065116731</v>
      </c>
      <c r="CM67" s="217">
        <v>-346408.93107721402</v>
      </c>
      <c r="CN67" s="217">
        <v>-360265.2883203025</v>
      </c>
      <c r="CO67" s="217">
        <v>-374675.89985311462</v>
      </c>
      <c r="CP67" s="217">
        <v>-389662.93584723922</v>
      </c>
      <c r="CQ67" s="217">
        <v>-405249.45328112884</v>
      </c>
    </row>
    <row r="68" spans="1:95" x14ac:dyDescent="0.25">
      <c r="A68" s="282" t="s">
        <v>548</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3"/>
      <c r="AK68" s="286">
        <v>0</v>
      </c>
      <c r="AL68" s="287"/>
      <c r="AM68" s="217">
        <v>0</v>
      </c>
      <c r="AN68" s="217">
        <v>0</v>
      </c>
      <c r="AO68" s="217">
        <v>0</v>
      </c>
      <c r="AP68" s="217">
        <v>0</v>
      </c>
      <c r="AQ68" s="217">
        <v>0</v>
      </c>
      <c r="AR68" s="217">
        <v>0</v>
      </c>
      <c r="AS68" s="217">
        <v>0</v>
      </c>
      <c r="AT68" s="217">
        <v>0</v>
      </c>
      <c r="AU68" s="217">
        <v>0</v>
      </c>
      <c r="AV68" s="217">
        <v>0</v>
      </c>
      <c r="AW68" s="217">
        <v>0</v>
      </c>
      <c r="AX68" s="217">
        <v>0</v>
      </c>
      <c r="AY68" s="217">
        <v>0</v>
      </c>
      <c r="AZ68" s="217">
        <v>0</v>
      </c>
      <c r="BA68" s="217">
        <v>0</v>
      </c>
      <c r="BB68" s="217">
        <v>0</v>
      </c>
      <c r="BC68" s="217">
        <v>0</v>
      </c>
      <c r="BD68" s="217">
        <v>0</v>
      </c>
      <c r="BE68" s="217">
        <v>0</v>
      </c>
      <c r="BF68" s="217">
        <v>0</v>
      </c>
      <c r="BG68" s="217">
        <v>0</v>
      </c>
      <c r="BH68" s="217">
        <v>0</v>
      </c>
      <c r="BI68" s="217">
        <v>0</v>
      </c>
      <c r="BJ68" s="217">
        <v>0</v>
      </c>
      <c r="BK68" s="217">
        <v>0</v>
      </c>
      <c r="BL68" s="217">
        <v>0</v>
      </c>
      <c r="BM68" s="217">
        <v>0</v>
      </c>
      <c r="BN68" s="217">
        <v>0</v>
      </c>
      <c r="BO68" s="217">
        <v>0</v>
      </c>
      <c r="BP68" s="217">
        <v>0</v>
      </c>
      <c r="BQ68" s="217">
        <v>0</v>
      </c>
      <c r="BR68" s="217">
        <v>0</v>
      </c>
      <c r="BS68" s="217">
        <v>0</v>
      </c>
      <c r="BT68" s="217">
        <v>0</v>
      </c>
      <c r="BU68" s="217">
        <v>0</v>
      </c>
      <c r="BV68" s="217">
        <v>0</v>
      </c>
      <c r="BW68" s="217">
        <v>0</v>
      </c>
      <c r="BX68" s="217">
        <v>0</v>
      </c>
      <c r="BY68" s="217">
        <v>0</v>
      </c>
      <c r="BZ68" s="217">
        <v>0</v>
      </c>
      <c r="CA68" s="217">
        <v>0</v>
      </c>
      <c r="CB68" s="217">
        <v>0</v>
      </c>
      <c r="CC68" s="217">
        <v>0</v>
      </c>
      <c r="CD68" s="217">
        <v>0</v>
      </c>
      <c r="CE68" s="217">
        <v>0</v>
      </c>
      <c r="CF68" s="217">
        <v>0</v>
      </c>
      <c r="CG68" s="217">
        <v>0</v>
      </c>
      <c r="CH68" s="217">
        <v>0</v>
      </c>
      <c r="CI68" s="217">
        <v>0</v>
      </c>
      <c r="CJ68" s="217">
        <v>0</v>
      </c>
      <c r="CK68" s="217">
        <v>0</v>
      </c>
      <c r="CL68" s="217">
        <v>0</v>
      </c>
      <c r="CM68" s="217">
        <v>0</v>
      </c>
      <c r="CN68" s="217">
        <v>0</v>
      </c>
      <c r="CO68" s="217">
        <v>0</v>
      </c>
      <c r="CP68" s="217">
        <v>0</v>
      </c>
      <c r="CQ68" s="217">
        <v>0</v>
      </c>
    </row>
    <row r="69" spans="1:95" x14ac:dyDescent="0.25">
      <c r="A69" s="282" t="s">
        <v>417</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6">
        <v>0</v>
      </c>
      <c r="AL69" s="287"/>
      <c r="AM69" s="217">
        <v>0</v>
      </c>
      <c r="AN69" s="217">
        <v>0</v>
      </c>
      <c r="AO69" s="217">
        <v>0</v>
      </c>
      <c r="AP69" s="217">
        <v>0</v>
      </c>
      <c r="AQ69" s="217">
        <v>0</v>
      </c>
      <c r="AR69" s="217">
        <v>0</v>
      </c>
      <c r="AS69" s="217">
        <v>0</v>
      </c>
      <c r="AT69" s="217">
        <v>0</v>
      </c>
      <c r="AU69" s="217">
        <v>0</v>
      </c>
      <c r="AV69" s="217">
        <v>0</v>
      </c>
      <c r="AW69" s="217">
        <v>0</v>
      </c>
      <c r="AX69" s="217">
        <v>0</v>
      </c>
      <c r="AY69" s="217">
        <v>0</v>
      </c>
      <c r="AZ69" s="217">
        <v>0</v>
      </c>
      <c r="BA69" s="217">
        <v>0</v>
      </c>
      <c r="BB69" s="217">
        <v>0</v>
      </c>
      <c r="BC69" s="217">
        <v>0</v>
      </c>
      <c r="BD69" s="217">
        <v>0</v>
      </c>
      <c r="BE69" s="217">
        <v>0</v>
      </c>
      <c r="BF69" s="217">
        <v>0</v>
      </c>
      <c r="BG69" s="217">
        <v>0</v>
      </c>
      <c r="BH69" s="217">
        <v>0</v>
      </c>
      <c r="BI69" s="217">
        <v>0</v>
      </c>
      <c r="BJ69" s="217">
        <v>0</v>
      </c>
      <c r="BK69" s="217">
        <v>0</v>
      </c>
      <c r="BL69" s="217">
        <v>0</v>
      </c>
      <c r="BM69" s="217">
        <v>0</v>
      </c>
      <c r="BN69" s="217">
        <v>0</v>
      </c>
      <c r="BO69" s="217">
        <v>0</v>
      </c>
      <c r="BP69" s="217">
        <v>0</v>
      </c>
      <c r="BQ69" s="217">
        <v>0</v>
      </c>
      <c r="BR69" s="217">
        <v>0</v>
      </c>
      <c r="BS69" s="217">
        <v>0</v>
      </c>
      <c r="BT69" s="217">
        <v>0</v>
      </c>
      <c r="BU69" s="217">
        <v>0</v>
      </c>
      <c r="BV69" s="217">
        <v>0</v>
      </c>
      <c r="BW69" s="217">
        <v>0</v>
      </c>
      <c r="BX69" s="217">
        <v>0</v>
      </c>
      <c r="BY69" s="217">
        <v>0</v>
      </c>
      <c r="BZ69" s="217">
        <v>0</v>
      </c>
      <c r="CA69" s="217">
        <v>0</v>
      </c>
      <c r="CB69" s="217">
        <v>0</v>
      </c>
      <c r="CC69" s="217">
        <v>0</v>
      </c>
      <c r="CD69" s="217">
        <v>0</v>
      </c>
      <c r="CE69" s="217">
        <v>0</v>
      </c>
      <c r="CF69" s="217">
        <v>0</v>
      </c>
      <c r="CG69" s="217">
        <v>0</v>
      </c>
      <c r="CH69" s="217">
        <v>0</v>
      </c>
      <c r="CI69" s="217">
        <v>0</v>
      </c>
      <c r="CJ69" s="217">
        <v>0</v>
      </c>
      <c r="CK69" s="217">
        <v>0</v>
      </c>
      <c r="CL69" s="217">
        <v>0</v>
      </c>
      <c r="CM69" s="217">
        <v>0</v>
      </c>
      <c r="CN69" s="217">
        <v>0</v>
      </c>
      <c r="CO69" s="217">
        <v>0</v>
      </c>
      <c r="CP69" s="217">
        <v>0</v>
      </c>
      <c r="CQ69" s="217">
        <v>0</v>
      </c>
    </row>
    <row r="70" spans="1:95" x14ac:dyDescent="0.25">
      <c r="A70" s="282" t="s">
        <v>417</v>
      </c>
      <c r="B70" s="283"/>
      <c r="C70" s="283"/>
      <c r="D70" s="283"/>
      <c r="E70" s="283"/>
      <c r="F70" s="283"/>
      <c r="G70" s="283"/>
      <c r="H70" s="283"/>
      <c r="I70" s="283"/>
      <c r="J70" s="283"/>
      <c r="K70" s="283"/>
      <c r="L70" s="283"/>
      <c r="M70" s="283"/>
      <c r="N70" s="283"/>
      <c r="O70" s="283"/>
      <c r="P70" s="283"/>
      <c r="Q70" s="283"/>
      <c r="R70" s="283"/>
      <c r="S70" s="283"/>
      <c r="T70" s="283"/>
      <c r="U70" s="283"/>
      <c r="V70" s="283"/>
      <c r="W70" s="283"/>
      <c r="X70" s="283"/>
      <c r="Y70" s="283"/>
      <c r="Z70" s="283"/>
      <c r="AA70" s="283"/>
      <c r="AB70" s="283"/>
      <c r="AC70" s="283"/>
      <c r="AD70" s="283"/>
      <c r="AE70" s="283"/>
      <c r="AF70" s="283"/>
      <c r="AG70" s="283"/>
      <c r="AH70" s="283"/>
      <c r="AI70" s="283"/>
      <c r="AJ70" s="283"/>
      <c r="AK70" s="293"/>
      <c r="AL70" s="294"/>
      <c r="AM70" s="217">
        <v>0</v>
      </c>
      <c r="AN70" s="217">
        <v>0</v>
      </c>
      <c r="AO70" s="217">
        <v>0</v>
      </c>
      <c r="AP70" s="217">
        <v>0</v>
      </c>
      <c r="AQ70" s="217">
        <v>0</v>
      </c>
      <c r="AR70" s="217">
        <v>0</v>
      </c>
      <c r="AS70" s="217">
        <v>0</v>
      </c>
      <c r="AT70" s="217">
        <v>0</v>
      </c>
      <c r="AU70" s="217">
        <v>0</v>
      </c>
      <c r="AV70" s="217">
        <v>0</v>
      </c>
      <c r="AW70" s="217">
        <v>0</v>
      </c>
      <c r="AX70" s="217">
        <v>0</v>
      </c>
      <c r="AY70" s="217">
        <v>0</v>
      </c>
      <c r="AZ70" s="217">
        <v>0</v>
      </c>
      <c r="BA70" s="217">
        <v>0</v>
      </c>
      <c r="BB70" s="217">
        <v>0</v>
      </c>
      <c r="BC70" s="217">
        <v>0</v>
      </c>
      <c r="BD70" s="217">
        <v>0</v>
      </c>
      <c r="BE70" s="217">
        <v>0</v>
      </c>
      <c r="BF70" s="217">
        <v>0</v>
      </c>
      <c r="BG70" s="217">
        <v>0</v>
      </c>
      <c r="BH70" s="217">
        <v>0</v>
      </c>
      <c r="BI70" s="217">
        <v>0</v>
      </c>
      <c r="BJ70" s="217">
        <v>0</v>
      </c>
      <c r="BK70" s="217">
        <v>0</v>
      </c>
      <c r="BL70" s="217">
        <v>0</v>
      </c>
      <c r="BM70" s="217">
        <v>0</v>
      </c>
      <c r="BN70" s="217">
        <v>0</v>
      </c>
      <c r="BO70" s="217">
        <v>0</v>
      </c>
      <c r="BP70" s="217">
        <v>0</v>
      </c>
      <c r="BQ70" s="217">
        <v>0</v>
      </c>
      <c r="BR70" s="217">
        <v>0</v>
      </c>
      <c r="BS70" s="217">
        <v>0</v>
      </c>
      <c r="BT70" s="217">
        <v>0</v>
      </c>
      <c r="BU70" s="217">
        <v>0</v>
      </c>
      <c r="BV70" s="217">
        <v>0</v>
      </c>
      <c r="BW70" s="217">
        <v>0</v>
      </c>
      <c r="BX70" s="217">
        <v>0</v>
      </c>
      <c r="BY70" s="217">
        <v>0</v>
      </c>
      <c r="BZ70" s="217">
        <v>0</v>
      </c>
      <c r="CA70" s="217">
        <v>0</v>
      </c>
      <c r="CB70" s="217">
        <v>0</v>
      </c>
      <c r="CC70" s="217">
        <v>0</v>
      </c>
      <c r="CD70" s="217">
        <v>0</v>
      </c>
      <c r="CE70" s="217">
        <v>0</v>
      </c>
      <c r="CF70" s="217">
        <v>0</v>
      </c>
      <c r="CG70" s="217">
        <v>0</v>
      </c>
      <c r="CH70" s="217">
        <v>0</v>
      </c>
      <c r="CI70" s="217">
        <v>0</v>
      </c>
      <c r="CJ70" s="217">
        <v>0</v>
      </c>
      <c r="CK70" s="217">
        <v>0</v>
      </c>
      <c r="CL70" s="217">
        <v>0</v>
      </c>
      <c r="CM70" s="217">
        <v>0</v>
      </c>
      <c r="CN70" s="217">
        <v>0</v>
      </c>
      <c r="CO70" s="217">
        <v>0</v>
      </c>
      <c r="CP70" s="217">
        <v>0</v>
      </c>
      <c r="CQ70" s="217">
        <v>0</v>
      </c>
    </row>
    <row r="71" spans="1:95" x14ac:dyDescent="0.25">
      <c r="A71" s="282" t="s">
        <v>255</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93"/>
      <c r="AL71" s="294"/>
      <c r="AM71" s="217">
        <v>-468247.31102020014</v>
      </c>
      <c r="AN71" s="217">
        <v>-464175.59527219838</v>
      </c>
      <c r="AO71" s="217">
        <v>-460103.87952419667</v>
      </c>
      <c r="AP71" s="217">
        <v>-456032.16377619491</v>
      </c>
      <c r="AQ71" s="217">
        <v>-451960.4480281932</v>
      </c>
      <c r="AR71" s="217">
        <v>-447888.73228019138</v>
      </c>
      <c r="AS71" s="217">
        <v>-443817.01653218962</v>
      </c>
      <c r="AT71" s="217">
        <v>-439745.30078418792</v>
      </c>
      <c r="AU71" s="217">
        <v>-435673.58503618615</v>
      </c>
      <c r="AV71" s="217">
        <v>-431601.86928818445</v>
      </c>
      <c r="AW71" s="217">
        <v>-427530.15354018274</v>
      </c>
      <c r="AX71" s="217">
        <v>-423458.43779218098</v>
      </c>
      <c r="AY71" s="217">
        <v>-419386.72204417927</v>
      </c>
      <c r="AZ71" s="217">
        <v>-415315.00629617751</v>
      </c>
      <c r="BA71" s="217">
        <v>-411243.29054817569</v>
      </c>
      <c r="BB71" s="217">
        <v>-407171.57480017398</v>
      </c>
      <c r="BC71" s="217">
        <v>-403099.85905217222</v>
      </c>
      <c r="BD71" s="217">
        <v>-399028.14330417052</v>
      </c>
      <c r="BE71" s="217">
        <v>-394956.42755616875</v>
      </c>
      <c r="BF71" s="217">
        <v>-390884.71180816705</v>
      </c>
      <c r="BG71" s="217">
        <v>-386812.99606016529</v>
      </c>
      <c r="BH71" s="217">
        <v>-382741.28031216352</v>
      </c>
      <c r="BI71" s="217">
        <v>-378669.56456416182</v>
      </c>
      <c r="BJ71" s="217">
        <v>-374597.84881616005</v>
      </c>
      <c r="BK71" s="217">
        <v>-370526.13306815841</v>
      </c>
      <c r="BL71" s="217">
        <v>-366454.41732015659</v>
      </c>
      <c r="BM71" s="217">
        <v>-362382.70157215488</v>
      </c>
      <c r="BN71" s="217">
        <v>-358310.98582415312</v>
      </c>
      <c r="BO71" s="217">
        <v>-354239.27007615141</v>
      </c>
      <c r="BP71" s="217">
        <v>-350167.55432814965</v>
      </c>
      <c r="BQ71" s="217">
        <v>-346095.83858014795</v>
      </c>
      <c r="BR71" s="217">
        <v>-342024.12283214624</v>
      </c>
      <c r="BS71" s="217">
        <v>-337952.40708414448</v>
      </c>
      <c r="BT71" s="217">
        <v>-333880.69133614277</v>
      </c>
      <c r="BU71" s="217">
        <v>-329808.97558814101</v>
      </c>
      <c r="BV71" s="217">
        <v>-325737.2598401393</v>
      </c>
      <c r="BW71" s="217">
        <v>-321665.54409213754</v>
      </c>
      <c r="BX71" s="217">
        <v>-317593.82834413584</v>
      </c>
      <c r="BY71" s="217">
        <v>-313522.11259613407</v>
      </c>
      <c r="BZ71" s="217">
        <v>-309450.39684813237</v>
      </c>
      <c r="CA71" s="217">
        <v>-305378.68110013061</v>
      </c>
      <c r="CB71" s="217">
        <v>-301306.9653521289</v>
      </c>
      <c r="CC71" s="217">
        <v>-297235.24960412714</v>
      </c>
      <c r="CD71" s="217">
        <v>-293163.53385612543</v>
      </c>
      <c r="CE71" s="217">
        <v>-289091.81810812367</v>
      </c>
      <c r="CF71" s="217">
        <v>-285020.10236012196</v>
      </c>
      <c r="CG71" s="217">
        <v>-280948.3866121202</v>
      </c>
      <c r="CH71" s="217">
        <v>-276876.6708641185</v>
      </c>
      <c r="CI71" s="217">
        <v>-272804.95511611679</v>
      </c>
      <c r="CJ71" s="217">
        <v>-268733.23936811503</v>
      </c>
      <c r="CK71" s="217">
        <v>-264661.52362011332</v>
      </c>
      <c r="CL71" s="217">
        <v>-260589.80787211156</v>
      </c>
      <c r="CM71" s="217">
        <v>-256518.09212410983</v>
      </c>
      <c r="CN71" s="217">
        <v>-252446.37637610809</v>
      </c>
      <c r="CO71" s="217">
        <v>-248374.66062810636</v>
      </c>
      <c r="CP71" s="217">
        <v>-244302.94488010462</v>
      </c>
      <c r="CQ71" s="217">
        <v>-240231.22913210292</v>
      </c>
    </row>
    <row r="72" spans="1:95" s="183" customFormat="1" ht="15" x14ac:dyDescent="0.25">
      <c r="A72" s="282" t="s">
        <v>605</v>
      </c>
      <c r="B72" s="283"/>
      <c r="C72" s="283"/>
      <c r="D72" s="283"/>
      <c r="E72" s="283"/>
      <c r="F72" s="283"/>
      <c r="G72" s="283"/>
      <c r="H72" s="283"/>
      <c r="I72" s="283"/>
      <c r="J72" s="283"/>
      <c r="K72" s="283"/>
      <c r="L72" s="283"/>
      <c r="M72" s="283"/>
      <c r="N72" s="283"/>
      <c r="O72" s="283"/>
      <c r="P72" s="283"/>
      <c r="Q72" s="283"/>
      <c r="R72" s="283"/>
      <c r="S72" s="283"/>
      <c r="T72" s="283"/>
      <c r="U72" s="283"/>
      <c r="V72" s="283"/>
      <c r="W72" s="283"/>
      <c r="X72" s="283"/>
      <c r="Y72" s="283"/>
      <c r="Z72" s="283"/>
      <c r="AA72" s="283"/>
      <c r="AB72" s="283"/>
      <c r="AC72" s="283"/>
      <c r="AD72" s="283"/>
      <c r="AE72" s="283"/>
      <c r="AF72" s="283"/>
      <c r="AG72" s="283"/>
      <c r="AH72" s="283"/>
      <c r="AI72" s="283"/>
      <c r="AJ72" s="283"/>
      <c r="AK72" s="278">
        <v>0</v>
      </c>
      <c r="AL72" s="279"/>
      <c r="AM72" s="216">
        <v>4142166.1343958494</v>
      </c>
      <c r="AN72" s="216">
        <v>4330654.3879604926</v>
      </c>
      <c r="AO72" s="216">
        <v>4526519.3030378027</v>
      </c>
      <c r="AP72" s="216">
        <v>4730055.9460882843</v>
      </c>
      <c r="AQ72" s="216">
        <v>4941571.1862308662</v>
      </c>
      <c r="AR72" s="216">
        <v>5161384.1673492296</v>
      </c>
      <c r="AS72" s="216">
        <v>5389826.7990824087</v>
      </c>
      <c r="AT72" s="216">
        <v>5627244.2674549948</v>
      </c>
      <c r="AU72" s="216">
        <v>5873995.5659325644</v>
      </c>
      <c r="AV72" s="216">
        <v>6130454.0477193166</v>
      </c>
      <c r="AW72" s="216">
        <v>6397008.0001476174</v>
      </c>
      <c r="AX72" s="216">
        <v>6674061.242043132</v>
      </c>
      <c r="AY72" s="216">
        <v>6962033.7449845467</v>
      </c>
      <c r="AZ72" s="216">
        <v>7261362.2794136982</v>
      </c>
      <c r="BA72" s="216">
        <v>7572501.0865900954</v>
      </c>
      <c r="BB72" s="216">
        <v>7895922.5774236266</v>
      </c>
      <c r="BC72" s="216">
        <v>8232118.0592605807</v>
      </c>
      <c r="BD72" s="216">
        <v>8581598.491741091</v>
      </c>
      <c r="BE72" s="216">
        <v>8944895.2728909049</v>
      </c>
      <c r="BF72" s="216">
        <v>9322561.056656789</v>
      </c>
      <c r="BG72" s="216">
        <v>9715170.6031433921</v>
      </c>
      <c r="BH72" s="216">
        <v>10123321.662859535</v>
      </c>
      <c r="BI72" s="216">
        <v>10547635.896334406</v>
      </c>
      <c r="BJ72" s="216">
        <v>10988759.830518352</v>
      </c>
      <c r="BK72" s="216">
        <v>11447365.853439733</v>
      </c>
      <c r="BL72" s="216">
        <v>11924153.248648049</v>
      </c>
      <c r="BM72" s="216">
        <v>12419849.271034779</v>
      </c>
      <c r="BN72" s="216">
        <v>12935210.26568706</v>
      </c>
      <c r="BO72" s="216">
        <v>13471022.831495509</v>
      </c>
      <c r="BP72" s="216">
        <v>14028105.03130638</v>
      </c>
      <c r="BQ72" s="216">
        <v>14607307.650479762</v>
      </c>
      <c r="BR72" s="216">
        <v>15209515.505790159</v>
      </c>
      <c r="BS72" s="216">
        <v>15835648.806683054</v>
      </c>
      <c r="BT72" s="216">
        <v>16486664.570981747</v>
      </c>
      <c r="BU72" s="216">
        <v>17163558.097222462</v>
      </c>
      <c r="BV72" s="216">
        <v>17867364.495882887</v>
      </c>
      <c r="BW72" s="216">
        <v>18599160.281859811</v>
      </c>
      <c r="BX72" s="216">
        <v>19360065.030645896</v>
      </c>
      <c r="BY72" s="216">
        <v>20151243.100753501</v>
      </c>
      <c r="BZ72" s="216">
        <v>20973905.425035484</v>
      </c>
      <c r="CA72" s="216">
        <v>21829311.373658828</v>
      </c>
      <c r="CB72" s="216">
        <v>22718770.691597193</v>
      </c>
      <c r="CC72" s="216">
        <v>23643645.513623167</v>
      </c>
      <c r="CD72" s="216">
        <v>24605352.459900264</v>
      </c>
      <c r="CE72" s="216">
        <v>25605364.815398525</v>
      </c>
      <c r="CF72" s="216">
        <v>26645214.796486787</v>
      </c>
      <c r="CG72" s="216">
        <v>27726495.908188675</v>
      </c>
      <c r="CH72" s="216">
        <v>28850865.395728707</v>
      </c>
      <c r="CI72" s="216">
        <v>30020046.794140425</v>
      </c>
      <c r="CJ72" s="216">
        <v>31235832.579858691</v>
      </c>
      <c r="CK72" s="216">
        <v>32500086.928375769</v>
      </c>
      <c r="CL72" s="216">
        <v>33814748.582203604</v>
      </c>
      <c r="CM72" s="216">
        <v>35181833.833554633</v>
      </c>
      <c r="CN72" s="216">
        <v>36603439.626329795</v>
      </c>
      <c r="CO72" s="216">
        <v>38081746.782186024</v>
      </c>
      <c r="CP72" s="216">
        <v>-633965.88072734384</v>
      </c>
      <c r="CQ72" s="216">
        <v>-645480.68241323181</v>
      </c>
    </row>
    <row r="73" spans="1:95" x14ac:dyDescent="0.25">
      <c r="A73" s="282" t="s">
        <v>254</v>
      </c>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86">
        <v>0</v>
      </c>
      <c r="AL73" s="287"/>
      <c r="AM73" s="217">
        <v>-370155.97709106724</v>
      </c>
      <c r="AN73" s="217">
        <v>-370155.97709106724</v>
      </c>
      <c r="AO73" s="217">
        <v>-370155.97709106724</v>
      </c>
      <c r="AP73" s="217">
        <v>-370155.97709106724</v>
      </c>
      <c r="AQ73" s="217">
        <v>-370155.97709106724</v>
      </c>
      <c r="AR73" s="217">
        <v>-370155.97709106724</v>
      </c>
      <c r="AS73" s="217">
        <v>-370155.97709106724</v>
      </c>
      <c r="AT73" s="217">
        <v>-370155.97709106724</v>
      </c>
      <c r="AU73" s="217">
        <v>-370155.97709106724</v>
      </c>
      <c r="AV73" s="217">
        <v>-370155.97709106724</v>
      </c>
      <c r="AW73" s="217">
        <v>-370155.97709106724</v>
      </c>
      <c r="AX73" s="217">
        <v>-370155.97709106724</v>
      </c>
      <c r="AY73" s="217">
        <v>-370155.97709106724</v>
      </c>
      <c r="AZ73" s="217">
        <v>-370155.97709106724</v>
      </c>
      <c r="BA73" s="217">
        <v>-370155.97709106724</v>
      </c>
      <c r="BB73" s="217">
        <v>-370155.97709106724</v>
      </c>
      <c r="BC73" s="217">
        <v>-370155.97709106724</v>
      </c>
      <c r="BD73" s="217">
        <v>-370155.97709106724</v>
      </c>
      <c r="BE73" s="217">
        <v>-370155.97709106724</v>
      </c>
      <c r="BF73" s="217">
        <v>-370155.97709106724</v>
      </c>
      <c r="BG73" s="217">
        <v>-370155.97709106724</v>
      </c>
      <c r="BH73" s="217">
        <v>-370155.97709106724</v>
      </c>
      <c r="BI73" s="217">
        <v>-370155.97709106724</v>
      </c>
      <c r="BJ73" s="217">
        <v>-370155.97709106724</v>
      </c>
      <c r="BK73" s="217">
        <v>-370155.97709106724</v>
      </c>
      <c r="BL73" s="217">
        <v>-370155.97709106724</v>
      </c>
      <c r="BM73" s="217">
        <v>-370155.97709106724</v>
      </c>
      <c r="BN73" s="217">
        <v>-370155.97709106724</v>
      </c>
      <c r="BO73" s="217">
        <v>-370155.97709106724</v>
      </c>
      <c r="BP73" s="217">
        <v>-370155.97709106724</v>
      </c>
      <c r="BQ73" s="217">
        <v>-370155.97709106724</v>
      </c>
      <c r="BR73" s="217">
        <v>-370155.97709106724</v>
      </c>
      <c r="BS73" s="217">
        <v>-370155.97709106724</v>
      </c>
      <c r="BT73" s="217">
        <v>-370155.97709106724</v>
      </c>
      <c r="BU73" s="217">
        <v>-370155.97709106724</v>
      </c>
      <c r="BV73" s="217">
        <v>-370155.97709106724</v>
      </c>
      <c r="BW73" s="217">
        <v>-370155.97709106724</v>
      </c>
      <c r="BX73" s="217">
        <v>-370155.97709106724</v>
      </c>
      <c r="BY73" s="217">
        <v>-370155.97709106724</v>
      </c>
      <c r="BZ73" s="217">
        <v>-370155.97709106724</v>
      </c>
      <c r="CA73" s="217">
        <v>-370155.97709106724</v>
      </c>
      <c r="CB73" s="217">
        <v>-370155.97709106724</v>
      </c>
      <c r="CC73" s="217">
        <v>-370155.97709106724</v>
      </c>
      <c r="CD73" s="217">
        <v>-370155.97709106724</v>
      </c>
      <c r="CE73" s="217">
        <v>-370155.97709106724</v>
      </c>
      <c r="CF73" s="217">
        <v>-370155.97709106724</v>
      </c>
      <c r="CG73" s="217">
        <v>-370155.97709106724</v>
      </c>
      <c r="CH73" s="217">
        <v>-370155.97709106724</v>
      </c>
      <c r="CI73" s="217">
        <v>-370155.97709106724</v>
      </c>
      <c r="CJ73" s="217">
        <v>-370155.97709106724</v>
      </c>
      <c r="CK73" s="217">
        <v>-370155.97709106724</v>
      </c>
      <c r="CL73" s="217">
        <v>-370155.97709106724</v>
      </c>
      <c r="CM73" s="217">
        <v>-370155.97709106724</v>
      </c>
      <c r="CN73" s="217">
        <v>-370155.97709106724</v>
      </c>
      <c r="CO73" s="217">
        <v>-370155.97709106724</v>
      </c>
      <c r="CP73" s="217">
        <v>-370155.97709106724</v>
      </c>
      <c r="CQ73" s="217">
        <v>-370155.97709106724</v>
      </c>
    </row>
    <row r="74" spans="1:95" s="183" customFormat="1" ht="15" x14ac:dyDescent="0.25">
      <c r="A74" s="282" t="s">
        <v>606</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78">
        <v>0</v>
      </c>
      <c r="AL74" s="279"/>
      <c r="AM74" s="216">
        <v>3772010.1573047824</v>
      </c>
      <c r="AN74" s="216">
        <v>3960498.4108694252</v>
      </c>
      <c r="AO74" s="216">
        <v>4156363.3259467352</v>
      </c>
      <c r="AP74" s="216">
        <v>4359899.9689972168</v>
      </c>
      <c r="AQ74" s="216">
        <v>4571415.2091397988</v>
      </c>
      <c r="AR74" s="216">
        <v>4791228.1902581621</v>
      </c>
      <c r="AS74" s="216">
        <v>5019670.8219913412</v>
      </c>
      <c r="AT74" s="216">
        <v>5257088.2903639274</v>
      </c>
      <c r="AU74" s="216">
        <v>5503839.588841497</v>
      </c>
      <c r="AV74" s="216">
        <v>5760298.0706282491</v>
      </c>
      <c r="AW74" s="216">
        <v>6026852.02305655</v>
      </c>
      <c r="AX74" s="216">
        <v>6303905.2649520645</v>
      </c>
      <c r="AY74" s="216">
        <v>6591877.7678934792</v>
      </c>
      <c r="AZ74" s="216">
        <v>6891206.3023226308</v>
      </c>
      <c r="BA74" s="216">
        <v>7202345.109499028</v>
      </c>
      <c r="BB74" s="216">
        <v>7525766.6003325591</v>
      </c>
      <c r="BC74" s="216">
        <v>7861962.0821695132</v>
      </c>
      <c r="BD74" s="216">
        <v>8211442.5146500235</v>
      </c>
      <c r="BE74" s="216">
        <v>8574739.2957998384</v>
      </c>
      <c r="BF74" s="216">
        <v>8952405.0795657225</v>
      </c>
      <c r="BG74" s="216">
        <v>9345014.6260523256</v>
      </c>
      <c r="BH74" s="216">
        <v>9753165.6857684683</v>
      </c>
      <c r="BI74" s="216">
        <v>10177479.919243339</v>
      </c>
      <c r="BJ74" s="216">
        <v>10618603.853427285</v>
      </c>
      <c r="BK74" s="216">
        <v>11077209.876348667</v>
      </c>
      <c r="BL74" s="216">
        <v>11553997.271556983</v>
      </c>
      <c r="BM74" s="216">
        <v>12049693.293943712</v>
      </c>
      <c r="BN74" s="216">
        <v>12565054.288595993</v>
      </c>
      <c r="BO74" s="216">
        <v>13100866.854404442</v>
      </c>
      <c r="BP74" s="216">
        <v>13657949.054215314</v>
      </c>
      <c r="BQ74" s="216">
        <v>14237151.673388695</v>
      </c>
      <c r="BR74" s="216">
        <v>14839359.528699093</v>
      </c>
      <c r="BS74" s="216">
        <v>15465492.829591988</v>
      </c>
      <c r="BT74" s="216">
        <v>16116508.59389068</v>
      </c>
      <c r="BU74" s="216">
        <v>16793402.120131396</v>
      </c>
      <c r="BV74" s="216">
        <v>17497208.518791821</v>
      </c>
      <c r="BW74" s="216">
        <v>18229004.304768745</v>
      </c>
      <c r="BX74" s="216">
        <v>18989909.053554829</v>
      </c>
      <c r="BY74" s="216">
        <v>19781087.123662435</v>
      </c>
      <c r="BZ74" s="216">
        <v>20603749.447944418</v>
      </c>
      <c r="CA74" s="216">
        <v>21459155.396567762</v>
      </c>
      <c r="CB74" s="216">
        <v>22348614.714506127</v>
      </c>
      <c r="CC74" s="216">
        <v>23273489.5365321</v>
      </c>
      <c r="CD74" s="216">
        <v>24235196.482809197</v>
      </c>
      <c r="CE74" s="216">
        <v>25235208.838307459</v>
      </c>
      <c r="CF74" s="216">
        <v>26275058.819395721</v>
      </c>
      <c r="CG74" s="216">
        <v>27356339.931097608</v>
      </c>
      <c r="CH74" s="216">
        <v>28480709.418637641</v>
      </c>
      <c r="CI74" s="216">
        <v>29649890.817049358</v>
      </c>
      <c r="CJ74" s="216">
        <v>30865676.602767624</v>
      </c>
      <c r="CK74" s="216">
        <v>32129930.951284703</v>
      </c>
      <c r="CL74" s="216">
        <v>33444592.605112538</v>
      </c>
      <c r="CM74" s="216">
        <v>34811677.856463566</v>
      </c>
      <c r="CN74" s="216">
        <v>36233283.649238728</v>
      </c>
      <c r="CO74" s="216">
        <v>37711590.805094957</v>
      </c>
      <c r="CP74" s="216">
        <v>-1004121.8578184111</v>
      </c>
      <c r="CQ74" s="216">
        <v>-1015636.6595042991</v>
      </c>
    </row>
    <row r="75" spans="1:95" x14ac:dyDescent="0.25">
      <c r="A75" s="282" t="s">
        <v>578</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3"/>
      <c r="AK75" s="286">
        <v>0</v>
      </c>
      <c r="AL75" s="287"/>
      <c r="AM75" s="217">
        <v>0</v>
      </c>
      <c r="AN75" s="217">
        <v>0</v>
      </c>
      <c r="AO75" s="217">
        <v>0</v>
      </c>
      <c r="AP75" s="217">
        <v>0</v>
      </c>
      <c r="AQ75" s="217">
        <v>0</v>
      </c>
      <c r="AR75" s="217">
        <v>0</v>
      </c>
      <c r="AS75" s="217">
        <v>0</v>
      </c>
      <c r="AT75" s="217">
        <v>0</v>
      </c>
      <c r="AU75" s="217">
        <v>0</v>
      </c>
      <c r="AV75" s="217">
        <v>0</v>
      </c>
      <c r="AW75" s="217">
        <v>0</v>
      </c>
      <c r="AX75" s="217">
        <v>0</v>
      </c>
      <c r="AY75" s="217">
        <v>0</v>
      </c>
      <c r="AZ75" s="217">
        <v>0</v>
      </c>
      <c r="BA75" s="217">
        <v>0</v>
      </c>
      <c r="BB75" s="217">
        <v>0</v>
      </c>
      <c r="BC75" s="217">
        <v>0</v>
      </c>
      <c r="BD75" s="217">
        <v>0</v>
      </c>
      <c r="BE75" s="217">
        <v>0</v>
      </c>
      <c r="BF75" s="217">
        <v>0</v>
      </c>
      <c r="BG75" s="217">
        <v>0</v>
      </c>
      <c r="BH75" s="217">
        <v>0</v>
      </c>
      <c r="BI75" s="217">
        <v>0</v>
      </c>
      <c r="BJ75" s="217">
        <v>0</v>
      </c>
      <c r="BK75" s="217">
        <v>0</v>
      </c>
      <c r="BL75" s="217">
        <v>0</v>
      </c>
      <c r="BM75" s="217">
        <v>0</v>
      </c>
      <c r="BN75" s="217">
        <v>0</v>
      </c>
      <c r="BO75" s="217">
        <v>0</v>
      </c>
      <c r="BP75" s="217">
        <v>0</v>
      </c>
      <c r="BQ75" s="217">
        <v>0</v>
      </c>
      <c r="BR75" s="217">
        <v>0</v>
      </c>
      <c r="BS75" s="217">
        <v>0</v>
      </c>
      <c r="BT75" s="217">
        <v>0</v>
      </c>
      <c r="BU75" s="217">
        <v>0</v>
      </c>
      <c r="BV75" s="217">
        <v>0</v>
      </c>
      <c r="BW75" s="217">
        <v>0</v>
      </c>
      <c r="BX75" s="217">
        <v>0</v>
      </c>
      <c r="BY75" s="217">
        <v>0</v>
      </c>
      <c r="BZ75" s="217">
        <v>0</v>
      </c>
      <c r="CA75" s="217">
        <v>0</v>
      </c>
      <c r="CB75" s="217">
        <v>0</v>
      </c>
      <c r="CC75" s="217">
        <v>0</v>
      </c>
      <c r="CD75" s="217">
        <v>0</v>
      </c>
      <c r="CE75" s="217">
        <v>0</v>
      </c>
      <c r="CF75" s="217">
        <v>0</v>
      </c>
      <c r="CG75" s="217">
        <v>0</v>
      </c>
      <c r="CH75" s="217">
        <v>0</v>
      </c>
      <c r="CI75" s="217">
        <v>0</v>
      </c>
      <c r="CJ75" s="217">
        <v>0</v>
      </c>
      <c r="CK75" s="217">
        <v>0</v>
      </c>
      <c r="CL75" s="217">
        <v>0</v>
      </c>
      <c r="CM75" s="217">
        <v>0</v>
      </c>
      <c r="CN75" s="217">
        <v>0</v>
      </c>
      <c r="CO75" s="217">
        <v>0</v>
      </c>
      <c r="CP75" s="217">
        <v>0</v>
      </c>
      <c r="CQ75" s="217">
        <v>0</v>
      </c>
    </row>
    <row r="76" spans="1:95" s="183" customFormat="1" ht="15" x14ac:dyDescent="0.25">
      <c r="A76" s="282" t="s">
        <v>579</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78">
        <v>0</v>
      </c>
      <c r="AL76" s="279"/>
      <c r="AM76" s="216">
        <v>3772010.1573047824</v>
      </c>
      <c r="AN76" s="216">
        <v>3960498.4108694252</v>
      </c>
      <c r="AO76" s="216">
        <v>4156363.3259467352</v>
      </c>
      <c r="AP76" s="216">
        <v>4359899.9689972168</v>
      </c>
      <c r="AQ76" s="216">
        <v>4571415.2091397988</v>
      </c>
      <c r="AR76" s="216">
        <v>4791228.1902581621</v>
      </c>
      <c r="AS76" s="216">
        <v>5019670.8219913412</v>
      </c>
      <c r="AT76" s="216">
        <v>5257088.2903639274</v>
      </c>
      <c r="AU76" s="216">
        <v>5503839.588841497</v>
      </c>
      <c r="AV76" s="216">
        <v>5760298.0706282491</v>
      </c>
      <c r="AW76" s="216">
        <v>6026852.02305655</v>
      </c>
      <c r="AX76" s="216">
        <v>6303905.2649520645</v>
      </c>
      <c r="AY76" s="216">
        <v>6591877.7678934792</v>
      </c>
      <c r="AZ76" s="216">
        <v>6891206.3023226308</v>
      </c>
      <c r="BA76" s="216">
        <v>7202345.109499028</v>
      </c>
      <c r="BB76" s="216">
        <v>7525766.6003325591</v>
      </c>
      <c r="BC76" s="216">
        <v>7861962.0821695132</v>
      </c>
      <c r="BD76" s="216">
        <v>8211442.5146500235</v>
      </c>
      <c r="BE76" s="216">
        <v>8574739.2957998384</v>
      </c>
      <c r="BF76" s="216">
        <v>8952405.0795657225</v>
      </c>
      <c r="BG76" s="216">
        <v>9345014.6260523256</v>
      </c>
      <c r="BH76" s="216">
        <v>9753165.6857684683</v>
      </c>
      <c r="BI76" s="216">
        <v>10177479.919243339</v>
      </c>
      <c r="BJ76" s="216">
        <v>10618603.853427285</v>
      </c>
      <c r="BK76" s="216">
        <v>11077209.876348667</v>
      </c>
      <c r="BL76" s="216">
        <v>11553997.271556983</v>
      </c>
      <c r="BM76" s="216">
        <v>12049693.293943712</v>
      </c>
      <c r="BN76" s="216">
        <v>12565054.288595993</v>
      </c>
      <c r="BO76" s="216">
        <v>13100866.854404442</v>
      </c>
      <c r="BP76" s="216">
        <v>13657949.054215314</v>
      </c>
      <c r="BQ76" s="216">
        <v>14237151.673388695</v>
      </c>
      <c r="BR76" s="216">
        <v>14839359.528699093</v>
      </c>
      <c r="BS76" s="216">
        <v>15465492.829591988</v>
      </c>
      <c r="BT76" s="216">
        <v>16116508.59389068</v>
      </c>
      <c r="BU76" s="216">
        <v>16793402.120131396</v>
      </c>
      <c r="BV76" s="216">
        <v>17497208.518791821</v>
      </c>
      <c r="BW76" s="216">
        <v>18229004.304768745</v>
      </c>
      <c r="BX76" s="216">
        <v>18989909.053554829</v>
      </c>
      <c r="BY76" s="216">
        <v>19781087.123662435</v>
      </c>
      <c r="BZ76" s="216">
        <v>20603749.447944418</v>
      </c>
      <c r="CA76" s="216">
        <v>21459155.396567762</v>
      </c>
      <c r="CB76" s="216">
        <v>22348614.714506127</v>
      </c>
      <c r="CC76" s="216">
        <v>23273489.5365321</v>
      </c>
      <c r="CD76" s="216">
        <v>24235196.482809197</v>
      </c>
      <c r="CE76" s="216">
        <v>25235208.838307459</v>
      </c>
      <c r="CF76" s="216">
        <v>26275058.819395721</v>
      </c>
      <c r="CG76" s="216">
        <v>27356339.931097608</v>
      </c>
      <c r="CH76" s="216">
        <v>28480709.418637641</v>
      </c>
      <c r="CI76" s="216">
        <v>29649890.817049358</v>
      </c>
      <c r="CJ76" s="216">
        <v>30865676.602767624</v>
      </c>
      <c r="CK76" s="216">
        <v>32129930.951284703</v>
      </c>
      <c r="CL76" s="216">
        <v>33444592.605112538</v>
      </c>
      <c r="CM76" s="216">
        <v>34811677.856463566</v>
      </c>
      <c r="CN76" s="216">
        <v>36233283.649238728</v>
      </c>
      <c r="CO76" s="216">
        <v>37711590.805094957</v>
      </c>
      <c r="CP76" s="216">
        <v>-1004121.8578184111</v>
      </c>
      <c r="CQ76" s="216">
        <v>-1015636.6595042991</v>
      </c>
    </row>
    <row r="77" spans="1:95" x14ac:dyDescent="0.25">
      <c r="A77" s="282" t="s">
        <v>253</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93"/>
      <c r="AL77" s="294"/>
      <c r="AM77" s="217">
        <v>-754402.03146095655</v>
      </c>
      <c r="AN77" s="217">
        <v>-792099.68217388506</v>
      </c>
      <c r="AO77" s="217">
        <v>-831272.66518934711</v>
      </c>
      <c r="AP77" s="217">
        <v>-871979.99379944336</v>
      </c>
      <c r="AQ77" s="217">
        <v>-914283.04182795982</v>
      </c>
      <c r="AR77" s="217">
        <v>-958245.63805163244</v>
      </c>
      <c r="AS77" s="217">
        <v>-1003934.1643982683</v>
      </c>
      <c r="AT77" s="217">
        <v>-1051417.6580727855</v>
      </c>
      <c r="AU77" s="217">
        <v>-1100767.9177682993</v>
      </c>
      <c r="AV77" s="217">
        <v>-1152059.6141256499</v>
      </c>
      <c r="AW77" s="217">
        <v>-1205370.40461131</v>
      </c>
      <c r="AX77" s="217">
        <v>-1260781.052990413</v>
      </c>
      <c r="AY77" s="217">
        <v>-1318375.553578696</v>
      </c>
      <c r="AZ77" s="217">
        <v>-1378241.2604645262</v>
      </c>
      <c r="BA77" s="217">
        <v>-1440469.0218998056</v>
      </c>
      <c r="BB77" s="217">
        <v>-1505153.3200665119</v>
      </c>
      <c r="BC77" s="217">
        <v>-1572392.4164339027</v>
      </c>
      <c r="BD77" s="217">
        <v>-1642288.5029300048</v>
      </c>
      <c r="BE77" s="217">
        <v>-1714947.8591599679</v>
      </c>
      <c r="BF77" s="217">
        <v>-1790481.0159131447</v>
      </c>
      <c r="BG77" s="217">
        <v>-1869002.9252104652</v>
      </c>
      <c r="BH77" s="217">
        <v>-1950633.1371536937</v>
      </c>
      <c r="BI77" s="217">
        <v>-2035495.9838486679</v>
      </c>
      <c r="BJ77" s="217">
        <v>-2123720.7706854572</v>
      </c>
      <c r="BK77" s="217">
        <v>-2215441.9752697335</v>
      </c>
      <c r="BL77" s="217">
        <v>-2310799.4543113965</v>
      </c>
      <c r="BM77" s="217">
        <v>-2409938.6587887425</v>
      </c>
      <c r="BN77" s="217">
        <v>-2513010.8577191988</v>
      </c>
      <c r="BO77" s="217">
        <v>-2620173.3708808888</v>
      </c>
      <c r="BP77" s="217">
        <v>-2731589.8108430631</v>
      </c>
      <c r="BQ77" s="217">
        <v>-2847430.3346777391</v>
      </c>
      <c r="BR77" s="217">
        <v>-2967871.9057398187</v>
      </c>
      <c r="BS77" s="217">
        <v>-3093098.5659183976</v>
      </c>
      <c r="BT77" s="217">
        <v>-3223301.7187781362</v>
      </c>
      <c r="BU77" s="217">
        <v>-3358680.4240262792</v>
      </c>
      <c r="BV77" s="217">
        <v>-3499441.7037583645</v>
      </c>
      <c r="BW77" s="217">
        <v>-3645800.8609537492</v>
      </c>
      <c r="BX77" s="217">
        <v>-3797981.8107109661</v>
      </c>
      <c r="BY77" s="217">
        <v>-3956217.4247324872</v>
      </c>
      <c r="BZ77" s="217">
        <v>-4120749.8895888836</v>
      </c>
      <c r="CA77" s="217">
        <v>-4291831.0793135529</v>
      </c>
      <c r="CB77" s="217">
        <v>-4469722.9429012258</v>
      </c>
      <c r="CC77" s="217">
        <v>-4654697.9073064206</v>
      </c>
      <c r="CD77" s="217">
        <v>-4847039.29656184</v>
      </c>
      <c r="CE77" s="217">
        <v>-5047041.7676614923</v>
      </c>
      <c r="CF77" s="217">
        <v>-5255011.7638791446</v>
      </c>
      <c r="CG77" s="217">
        <v>-5471267.9862195216</v>
      </c>
      <c r="CH77" s="217">
        <v>-5696141.8837275282</v>
      </c>
      <c r="CI77" s="217">
        <v>-5929978.163409872</v>
      </c>
      <c r="CJ77" s="217">
        <v>-6173135.3205535254</v>
      </c>
      <c r="CK77" s="217">
        <v>-6425986.1902569411</v>
      </c>
      <c r="CL77" s="217">
        <v>-6688918.5210225079</v>
      </c>
      <c r="CM77" s="217">
        <v>-6962335.5712927133</v>
      </c>
      <c r="CN77" s="217">
        <v>-7246656.729847746</v>
      </c>
      <c r="CO77" s="217">
        <v>-7542318.1610189918</v>
      </c>
      <c r="CP77" s="217">
        <v>200824.37156368222</v>
      </c>
      <c r="CQ77" s="217">
        <v>203127.33190085983</v>
      </c>
    </row>
    <row r="78" spans="1:95" ht="16.5" thickBot="1" x14ac:dyDescent="0.3">
      <c r="A78" s="295" t="s">
        <v>580</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v>0</v>
      </c>
      <c r="AL78" s="298"/>
      <c r="AM78" s="218">
        <v>3017608.1258438258</v>
      </c>
      <c r="AN78" s="218">
        <v>3168398.7286955402</v>
      </c>
      <c r="AO78" s="218">
        <v>3325090.660757388</v>
      </c>
      <c r="AP78" s="218">
        <v>3487919.9751977734</v>
      </c>
      <c r="AQ78" s="218">
        <v>3657132.1673118388</v>
      </c>
      <c r="AR78" s="218">
        <v>3832982.5522065298</v>
      </c>
      <c r="AS78" s="218">
        <v>4015736.6575930729</v>
      </c>
      <c r="AT78" s="218">
        <v>4205670.6322911419</v>
      </c>
      <c r="AU78" s="218">
        <v>4403071.6710731974</v>
      </c>
      <c r="AV78" s="218">
        <v>4608238.4565025996</v>
      </c>
      <c r="AW78" s="218">
        <v>4821481.61844524</v>
      </c>
      <c r="AX78" s="218">
        <v>5043124.2119616512</v>
      </c>
      <c r="AY78" s="218">
        <v>5273502.214314783</v>
      </c>
      <c r="AZ78" s="218">
        <v>5512965.041858105</v>
      </c>
      <c r="BA78" s="218">
        <v>5761876.0875992225</v>
      </c>
      <c r="BB78" s="218">
        <v>6020613.2802660475</v>
      </c>
      <c r="BC78" s="218">
        <v>6289569.6657356108</v>
      </c>
      <c r="BD78" s="218">
        <v>6569154.0117200185</v>
      </c>
      <c r="BE78" s="218">
        <v>6859791.4366398705</v>
      </c>
      <c r="BF78" s="218">
        <v>7161924.0636525778</v>
      </c>
      <c r="BG78" s="218">
        <v>7476011.7008418608</v>
      </c>
      <c r="BH78" s="218">
        <v>7802532.5486147748</v>
      </c>
      <c r="BI78" s="218">
        <v>8141983.9353946717</v>
      </c>
      <c r="BJ78" s="218">
        <v>8494883.0827418286</v>
      </c>
      <c r="BK78" s="218">
        <v>8861767.9010789338</v>
      </c>
      <c r="BL78" s="218">
        <v>9243197.8172455858</v>
      </c>
      <c r="BM78" s="218">
        <v>9639754.63515497</v>
      </c>
      <c r="BN78" s="218">
        <v>10052043.430876795</v>
      </c>
      <c r="BO78" s="218">
        <v>10480693.483523553</v>
      </c>
      <c r="BP78" s="218">
        <v>10926359.24337225</v>
      </c>
      <c r="BQ78" s="218">
        <v>11389721.338710956</v>
      </c>
      <c r="BR78" s="218">
        <v>11871487.622959275</v>
      </c>
      <c r="BS78" s="218">
        <v>12372394.26367359</v>
      </c>
      <c r="BT78" s="218">
        <v>12893206.875112545</v>
      </c>
      <c r="BU78" s="218">
        <v>13434721.696105117</v>
      </c>
      <c r="BV78" s="218">
        <v>13997766.815033456</v>
      </c>
      <c r="BW78" s="218">
        <v>14583203.443814997</v>
      </c>
      <c r="BX78" s="218">
        <v>15191927.242843863</v>
      </c>
      <c r="BY78" s="218">
        <v>15824869.698929947</v>
      </c>
      <c r="BZ78" s="218">
        <v>16482999.558355534</v>
      </c>
      <c r="CA78" s="218">
        <v>17167324.317254208</v>
      </c>
      <c r="CB78" s="218">
        <v>17878891.771604903</v>
      </c>
      <c r="CC78" s="218">
        <v>18618791.629225679</v>
      </c>
      <c r="CD78" s="218">
        <v>19388157.186247356</v>
      </c>
      <c r="CE78" s="218">
        <v>20188167.070645966</v>
      </c>
      <c r="CF78" s="218">
        <v>21020047.055516578</v>
      </c>
      <c r="CG78" s="218">
        <v>21885071.944878086</v>
      </c>
      <c r="CH78" s="218">
        <v>22784567.534910113</v>
      </c>
      <c r="CI78" s="218">
        <v>23719912.653639488</v>
      </c>
      <c r="CJ78" s="218">
        <v>24692541.282214098</v>
      </c>
      <c r="CK78" s="218">
        <v>25703944.761027761</v>
      </c>
      <c r="CL78" s="218">
        <v>26755674.084090032</v>
      </c>
      <c r="CM78" s="218">
        <v>27849342.285170853</v>
      </c>
      <c r="CN78" s="218">
        <v>28986626.919390984</v>
      </c>
      <c r="CO78" s="218">
        <v>30169272.644075967</v>
      </c>
      <c r="CP78" s="218">
        <v>-803297.48625472886</v>
      </c>
      <c r="CQ78" s="218">
        <v>-812509.32760343922</v>
      </c>
    </row>
    <row r="79" spans="1:95" s="219" customFormat="1" ht="16.5" thickBot="1" x14ac:dyDescent="0.3">
      <c r="AK79" s="288">
        <v>0</v>
      </c>
      <c r="AL79" s="288"/>
      <c r="AM79" s="220">
        <v>1</v>
      </c>
      <c r="AN79" s="220">
        <v>2</v>
      </c>
      <c r="AO79" s="220">
        <v>3</v>
      </c>
      <c r="AP79" s="220">
        <v>4</v>
      </c>
      <c r="AQ79" s="220">
        <v>5</v>
      </c>
      <c r="AR79" s="220">
        <v>6</v>
      </c>
      <c r="AS79" s="220">
        <v>7</v>
      </c>
      <c r="AT79" s="220">
        <v>8</v>
      </c>
      <c r="AU79" s="220">
        <v>9</v>
      </c>
      <c r="AV79" s="220">
        <v>10</v>
      </c>
      <c r="AW79" s="220">
        <v>11</v>
      </c>
      <c r="AX79" s="220">
        <v>12</v>
      </c>
      <c r="AY79" s="220">
        <v>13</v>
      </c>
      <c r="AZ79" s="220">
        <v>14</v>
      </c>
      <c r="BA79" s="220">
        <v>15</v>
      </c>
      <c r="BB79" s="220">
        <v>16</v>
      </c>
      <c r="BC79" s="220">
        <v>17</v>
      </c>
      <c r="BD79" s="220">
        <v>18</v>
      </c>
      <c r="BE79" s="220">
        <v>19</v>
      </c>
      <c r="BF79" s="220">
        <v>20</v>
      </c>
      <c r="BG79" s="220">
        <v>21</v>
      </c>
      <c r="BH79" s="220">
        <v>22</v>
      </c>
      <c r="BI79" s="220">
        <v>23</v>
      </c>
      <c r="BJ79" s="220">
        <v>24</v>
      </c>
      <c r="BK79" s="220">
        <v>25</v>
      </c>
      <c r="BL79" s="220">
        <v>26</v>
      </c>
      <c r="BM79" s="220">
        <v>27</v>
      </c>
      <c r="BN79" s="220">
        <v>28</v>
      </c>
      <c r="BO79" s="220">
        <v>29</v>
      </c>
      <c r="BP79" s="220">
        <v>30</v>
      </c>
      <c r="BQ79" s="220">
        <v>31</v>
      </c>
      <c r="BR79" s="220">
        <v>32</v>
      </c>
      <c r="BS79" s="220">
        <v>33</v>
      </c>
      <c r="BT79" s="220">
        <v>34</v>
      </c>
      <c r="BU79" s="220">
        <v>35</v>
      </c>
      <c r="BV79" s="220">
        <v>36</v>
      </c>
      <c r="BW79" s="220">
        <v>37</v>
      </c>
      <c r="BX79" s="220">
        <v>38</v>
      </c>
      <c r="BY79" s="220">
        <v>39</v>
      </c>
      <c r="BZ79" s="220">
        <v>40</v>
      </c>
      <c r="CA79" s="220">
        <v>41</v>
      </c>
      <c r="CB79" s="220">
        <v>42</v>
      </c>
      <c r="CC79" s="220">
        <v>43</v>
      </c>
      <c r="CD79" s="220">
        <v>44</v>
      </c>
      <c r="CE79" s="220">
        <v>45</v>
      </c>
      <c r="CF79" s="220">
        <v>46</v>
      </c>
      <c r="CG79" s="220">
        <v>47</v>
      </c>
      <c r="CH79" s="220">
        <v>48</v>
      </c>
      <c r="CI79" s="220">
        <v>49</v>
      </c>
      <c r="CJ79" s="220">
        <v>50</v>
      </c>
      <c r="CK79" s="220">
        <v>51</v>
      </c>
      <c r="CL79" s="220">
        <v>52</v>
      </c>
      <c r="CM79" s="220">
        <v>53</v>
      </c>
      <c r="CN79" s="220">
        <v>54</v>
      </c>
      <c r="CO79" s="220">
        <v>55</v>
      </c>
      <c r="CP79" s="220">
        <v>56</v>
      </c>
      <c r="CQ79" s="220">
        <v>57</v>
      </c>
    </row>
    <row r="80" spans="1:95" x14ac:dyDescent="0.25">
      <c r="A80" s="289" t="s">
        <v>581</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v>2028</v>
      </c>
      <c r="AL80" s="292"/>
      <c r="AM80" s="210">
        <v>2029</v>
      </c>
      <c r="AN80" s="210">
        <v>2030</v>
      </c>
      <c r="AO80" s="210">
        <v>2031</v>
      </c>
      <c r="AP80" s="210">
        <v>2032</v>
      </c>
      <c r="AQ80" s="210">
        <v>2033</v>
      </c>
      <c r="AR80" s="210">
        <v>2034</v>
      </c>
      <c r="AS80" s="210">
        <v>2035</v>
      </c>
      <c r="AT80" s="210">
        <v>2036</v>
      </c>
      <c r="AU80" s="210">
        <v>2037</v>
      </c>
      <c r="AV80" s="210">
        <v>2038</v>
      </c>
      <c r="AW80" s="210">
        <v>2039</v>
      </c>
      <c r="AX80" s="210">
        <v>2040</v>
      </c>
      <c r="AY80" s="210">
        <v>2041</v>
      </c>
      <c r="AZ80" s="210">
        <v>2042</v>
      </c>
      <c r="BA80" s="210">
        <v>2043</v>
      </c>
      <c r="BB80" s="210">
        <v>2044</v>
      </c>
      <c r="BC80" s="210">
        <v>2045</v>
      </c>
      <c r="BD80" s="210">
        <v>2046</v>
      </c>
      <c r="BE80" s="210">
        <v>2047</v>
      </c>
      <c r="BF80" s="210">
        <v>2048</v>
      </c>
      <c r="BG80" s="210">
        <v>2049</v>
      </c>
      <c r="BH80" s="210">
        <v>2050</v>
      </c>
      <c r="BI80" s="210">
        <v>2051</v>
      </c>
      <c r="BJ80" s="210">
        <v>2052</v>
      </c>
      <c r="BK80" s="210">
        <v>2053</v>
      </c>
      <c r="BL80" s="210">
        <v>2054</v>
      </c>
      <c r="BM80" s="210">
        <v>2055</v>
      </c>
      <c r="BN80" s="210">
        <v>2056</v>
      </c>
      <c r="BO80" s="210">
        <v>2057</v>
      </c>
      <c r="BP80" s="210">
        <v>2058</v>
      </c>
      <c r="BQ80" s="210">
        <v>2059</v>
      </c>
      <c r="BR80" s="210">
        <v>2060</v>
      </c>
      <c r="BS80" s="210">
        <v>2061</v>
      </c>
      <c r="BT80" s="210">
        <v>2062</v>
      </c>
      <c r="BU80" s="210">
        <v>2063</v>
      </c>
      <c r="BV80" s="210">
        <v>2064</v>
      </c>
      <c r="BW80" s="210">
        <v>2065</v>
      </c>
      <c r="BX80" s="210">
        <v>2066</v>
      </c>
      <c r="BY80" s="210">
        <v>2067</v>
      </c>
      <c r="BZ80" s="210">
        <v>2068</v>
      </c>
      <c r="CA80" s="210">
        <v>2069</v>
      </c>
      <c r="CB80" s="210">
        <v>2070</v>
      </c>
      <c r="CC80" s="210">
        <v>2071</v>
      </c>
      <c r="CD80" s="210">
        <v>2072</v>
      </c>
      <c r="CE80" s="210">
        <v>2073</v>
      </c>
      <c r="CF80" s="210">
        <v>2074</v>
      </c>
      <c r="CG80" s="210">
        <v>2075</v>
      </c>
      <c r="CH80" s="210">
        <v>2076</v>
      </c>
      <c r="CI80" s="210">
        <v>2077</v>
      </c>
      <c r="CJ80" s="210">
        <v>2078</v>
      </c>
      <c r="CK80" s="210">
        <v>2079</v>
      </c>
      <c r="CL80" s="210">
        <v>2080</v>
      </c>
      <c r="CM80" s="210">
        <v>2081</v>
      </c>
      <c r="CN80" s="210">
        <v>2082</v>
      </c>
      <c r="CO80" s="210">
        <v>2083</v>
      </c>
      <c r="CP80" s="210">
        <v>2084</v>
      </c>
      <c r="CQ80" s="210">
        <v>2085</v>
      </c>
    </row>
    <row r="81" spans="1:95" s="183" customFormat="1" ht="15" x14ac:dyDescent="0.25">
      <c r="A81" s="282" t="s">
        <v>606</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78">
        <v>0</v>
      </c>
      <c r="AL81" s="279"/>
      <c r="AM81" s="216">
        <v>3772010.1573047824</v>
      </c>
      <c r="AN81" s="216">
        <v>3960498.4108694252</v>
      </c>
      <c r="AO81" s="216">
        <v>4156363.3259467352</v>
      </c>
      <c r="AP81" s="216">
        <v>4359899.9689972168</v>
      </c>
      <c r="AQ81" s="216">
        <v>4571415.2091397988</v>
      </c>
      <c r="AR81" s="216">
        <v>4791228.1902581621</v>
      </c>
      <c r="AS81" s="216">
        <v>5019670.8219913412</v>
      </c>
      <c r="AT81" s="216">
        <v>5257088.2903639274</v>
      </c>
      <c r="AU81" s="216">
        <v>5503839.588841497</v>
      </c>
      <c r="AV81" s="216">
        <v>5760298.0706282491</v>
      </c>
      <c r="AW81" s="216">
        <v>6026852.02305655</v>
      </c>
      <c r="AX81" s="216">
        <v>6303905.2649520645</v>
      </c>
      <c r="AY81" s="216">
        <v>6591877.7678934792</v>
      </c>
      <c r="AZ81" s="216">
        <v>6891206.3023226308</v>
      </c>
      <c r="BA81" s="216">
        <v>7202345.109499028</v>
      </c>
      <c r="BB81" s="216">
        <v>7525766.6003325591</v>
      </c>
      <c r="BC81" s="216">
        <v>7861962.0821695132</v>
      </c>
      <c r="BD81" s="216">
        <v>8211442.5146500235</v>
      </c>
      <c r="BE81" s="216">
        <v>8574739.2957998384</v>
      </c>
      <c r="BF81" s="216">
        <v>8952405.0795657225</v>
      </c>
      <c r="BG81" s="216">
        <v>9345014.6260523256</v>
      </c>
      <c r="BH81" s="216">
        <v>9753165.6857684683</v>
      </c>
      <c r="BI81" s="216">
        <v>10177479.919243339</v>
      </c>
      <c r="BJ81" s="216">
        <v>10618603.853427285</v>
      </c>
      <c r="BK81" s="216">
        <v>11077209.876348667</v>
      </c>
      <c r="BL81" s="216">
        <v>11553997.271556983</v>
      </c>
      <c r="BM81" s="216">
        <v>12049693.293943712</v>
      </c>
      <c r="BN81" s="216">
        <v>12565054.288595993</v>
      </c>
      <c r="BO81" s="216">
        <v>13100866.854404442</v>
      </c>
      <c r="BP81" s="216">
        <v>13657949.054215314</v>
      </c>
      <c r="BQ81" s="216">
        <v>14237151.673388695</v>
      </c>
      <c r="BR81" s="216">
        <v>14839359.528699093</v>
      </c>
      <c r="BS81" s="216">
        <v>15465492.829591988</v>
      </c>
      <c r="BT81" s="216">
        <v>16116508.59389068</v>
      </c>
      <c r="BU81" s="216">
        <v>16793402.120131396</v>
      </c>
      <c r="BV81" s="216">
        <v>17497208.518791821</v>
      </c>
      <c r="BW81" s="216">
        <v>18229004.304768745</v>
      </c>
      <c r="BX81" s="216">
        <v>18989909.053554829</v>
      </c>
      <c r="BY81" s="216">
        <v>19781087.123662435</v>
      </c>
      <c r="BZ81" s="216">
        <v>20603749.447944418</v>
      </c>
      <c r="CA81" s="216">
        <v>21459155.396567762</v>
      </c>
      <c r="CB81" s="216">
        <v>22348614.714506127</v>
      </c>
      <c r="CC81" s="216">
        <v>23273489.5365321</v>
      </c>
      <c r="CD81" s="216">
        <v>24235196.482809197</v>
      </c>
      <c r="CE81" s="216">
        <v>25235208.838307459</v>
      </c>
      <c r="CF81" s="216">
        <v>26275058.819395721</v>
      </c>
      <c r="CG81" s="216">
        <v>27356339.931097608</v>
      </c>
      <c r="CH81" s="216">
        <v>28480709.418637641</v>
      </c>
      <c r="CI81" s="216">
        <v>29649890.817049358</v>
      </c>
      <c r="CJ81" s="216">
        <v>30865676.602767624</v>
      </c>
      <c r="CK81" s="216">
        <v>32129930.951284703</v>
      </c>
      <c r="CL81" s="216">
        <v>33444592.605112538</v>
      </c>
      <c r="CM81" s="216">
        <v>34811677.856463566</v>
      </c>
      <c r="CN81" s="216">
        <v>36233283.649238728</v>
      </c>
      <c r="CO81" s="216">
        <v>37711590.805094957</v>
      </c>
      <c r="CP81" s="216">
        <v>-1004121.8578184111</v>
      </c>
      <c r="CQ81" s="216">
        <v>-1015636.6595042991</v>
      </c>
    </row>
    <row r="82" spans="1:95" x14ac:dyDescent="0.25">
      <c r="A82" s="282" t="s">
        <v>254</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6">
        <v>0</v>
      </c>
      <c r="AL82" s="287"/>
      <c r="AM82" s="217">
        <v>370155.97709106724</v>
      </c>
      <c r="AN82" s="217">
        <v>370155.97709106724</v>
      </c>
      <c r="AO82" s="217">
        <v>370155.97709106724</v>
      </c>
      <c r="AP82" s="217">
        <v>370155.97709106724</v>
      </c>
      <c r="AQ82" s="217">
        <v>370155.97709106724</v>
      </c>
      <c r="AR82" s="217">
        <v>370155.97709106724</v>
      </c>
      <c r="AS82" s="217">
        <v>370155.97709106724</v>
      </c>
      <c r="AT82" s="217">
        <v>370155.97709106724</v>
      </c>
      <c r="AU82" s="217">
        <v>370155.97709106724</v>
      </c>
      <c r="AV82" s="217">
        <v>370155.97709106724</v>
      </c>
      <c r="AW82" s="217">
        <v>370155.97709106724</v>
      </c>
      <c r="AX82" s="217">
        <v>370155.97709106724</v>
      </c>
      <c r="AY82" s="217">
        <v>370155.97709106724</v>
      </c>
      <c r="AZ82" s="217">
        <v>370155.97709106724</v>
      </c>
      <c r="BA82" s="217">
        <v>370155.97709106724</v>
      </c>
      <c r="BB82" s="217">
        <v>370155.97709106724</v>
      </c>
      <c r="BC82" s="217">
        <v>370155.97709106724</v>
      </c>
      <c r="BD82" s="217">
        <v>370155.97709106724</v>
      </c>
      <c r="BE82" s="217">
        <v>370155.97709106724</v>
      </c>
      <c r="BF82" s="217">
        <v>370155.97709106724</v>
      </c>
      <c r="BG82" s="217">
        <v>370155.97709106724</v>
      </c>
      <c r="BH82" s="217">
        <v>370155.97709106724</v>
      </c>
      <c r="BI82" s="217">
        <v>370155.97709106724</v>
      </c>
      <c r="BJ82" s="217">
        <v>370155.97709106724</v>
      </c>
      <c r="BK82" s="217">
        <v>370155.97709106724</v>
      </c>
      <c r="BL82" s="217">
        <v>370155.97709106724</v>
      </c>
      <c r="BM82" s="217">
        <v>370155.97709106724</v>
      </c>
      <c r="BN82" s="217">
        <v>370155.97709106724</v>
      </c>
      <c r="BO82" s="217">
        <v>370155.97709106724</v>
      </c>
      <c r="BP82" s="217">
        <v>370155.97709106724</v>
      </c>
      <c r="BQ82" s="217">
        <v>370155.97709106724</v>
      </c>
      <c r="BR82" s="217">
        <v>370155.97709106724</v>
      </c>
      <c r="BS82" s="217">
        <v>370155.97709106724</v>
      </c>
      <c r="BT82" s="217">
        <v>370155.97709106724</v>
      </c>
      <c r="BU82" s="217">
        <v>370155.97709106724</v>
      </c>
      <c r="BV82" s="217">
        <v>370155.97709106724</v>
      </c>
      <c r="BW82" s="217">
        <v>370155.97709106724</v>
      </c>
      <c r="BX82" s="217">
        <v>370155.97709106724</v>
      </c>
      <c r="BY82" s="217">
        <v>370155.97709106724</v>
      </c>
      <c r="BZ82" s="217">
        <v>370155.97709106724</v>
      </c>
      <c r="CA82" s="217">
        <v>370155.97709106724</v>
      </c>
      <c r="CB82" s="217">
        <v>370155.97709106724</v>
      </c>
      <c r="CC82" s="217">
        <v>370155.97709106724</v>
      </c>
      <c r="CD82" s="217">
        <v>370155.97709106724</v>
      </c>
      <c r="CE82" s="217">
        <v>370155.97709106724</v>
      </c>
      <c r="CF82" s="217">
        <v>370155.97709106724</v>
      </c>
      <c r="CG82" s="217">
        <v>370155.97709106724</v>
      </c>
      <c r="CH82" s="217">
        <v>370155.97709106724</v>
      </c>
      <c r="CI82" s="217">
        <v>370155.97709106724</v>
      </c>
      <c r="CJ82" s="217">
        <v>370155.97709106724</v>
      </c>
      <c r="CK82" s="217">
        <v>370155.97709106724</v>
      </c>
      <c r="CL82" s="217">
        <v>370155.97709106724</v>
      </c>
      <c r="CM82" s="217">
        <v>370155.97709106724</v>
      </c>
      <c r="CN82" s="217">
        <v>370155.97709106724</v>
      </c>
      <c r="CO82" s="217">
        <v>370155.97709106724</v>
      </c>
      <c r="CP82" s="217">
        <v>370155.97709106724</v>
      </c>
      <c r="CQ82" s="217">
        <v>370155.97709106724</v>
      </c>
    </row>
    <row r="83" spans="1:95" x14ac:dyDescent="0.25">
      <c r="A83" s="282" t="s">
        <v>578</v>
      </c>
      <c r="B83" s="283"/>
      <c r="C83" s="283"/>
      <c r="D83" s="283"/>
      <c r="E83" s="283"/>
      <c r="F83" s="283"/>
      <c r="G83" s="283"/>
      <c r="H83" s="283"/>
      <c r="I83" s="283"/>
      <c r="J83" s="283"/>
      <c r="K83" s="283"/>
      <c r="L83" s="283"/>
      <c r="M83" s="283"/>
      <c r="N83" s="283"/>
      <c r="O83" s="283"/>
      <c r="P83" s="283"/>
      <c r="Q83" s="283"/>
      <c r="R83" s="283"/>
      <c r="S83" s="283"/>
      <c r="T83" s="283"/>
      <c r="U83" s="283"/>
      <c r="V83" s="283"/>
      <c r="W83" s="283"/>
      <c r="X83" s="283"/>
      <c r="Y83" s="283"/>
      <c r="Z83" s="283"/>
      <c r="AA83" s="283"/>
      <c r="AB83" s="283"/>
      <c r="AC83" s="283"/>
      <c r="AD83" s="283"/>
      <c r="AE83" s="283"/>
      <c r="AF83" s="283"/>
      <c r="AG83" s="283"/>
      <c r="AH83" s="283"/>
      <c r="AI83" s="283"/>
      <c r="AJ83" s="283"/>
      <c r="AK83" s="286">
        <v>0</v>
      </c>
      <c r="AL83" s="287"/>
      <c r="AM83" s="217">
        <v>0</v>
      </c>
      <c r="AN83" s="217">
        <v>0</v>
      </c>
      <c r="AO83" s="217">
        <v>0</v>
      </c>
      <c r="AP83" s="217">
        <v>0</v>
      </c>
      <c r="AQ83" s="217">
        <v>0</v>
      </c>
      <c r="AR83" s="217">
        <v>0</v>
      </c>
      <c r="AS83" s="217">
        <v>0</v>
      </c>
      <c r="AT83" s="217">
        <v>0</v>
      </c>
      <c r="AU83" s="217">
        <v>0</v>
      </c>
      <c r="AV83" s="217">
        <v>0</v>
      </c>
      <c r="AW83" s="217">
        <v>0</v>
      </c>
      <c r="AX83" s="217">
        <v>0</v>
      </c>
      <c r="AY83" s="217">
        <v>0</v>
      </c>
      <c r="AZ83" s="217">
        <v>0</v>
      </c>
      <c r="BA83" s="217">
        <v>0</v>
      </c>
      <c r="BB83" s="217">
        <v>0</v>
      </c>
      <c r="BC83" s="217">
        <v>0</v>
      </c>
      <c r="BD83" s="217">
        <v>0</v>
      </c>
      <c r="BE83" s="217">
        <v>0</v>
      </c>
      <c r="BF83" s="217">
        <v>0</v>
      </c>
      <c r="BG83" s="217">
        <v>0</v>
      </c>
      <c r="BH83" s="217">
        <v>0</v>
      </c>
      <c r="BI83" s="217">
        <v>0</v>
      </c>
      <c r="BJ83" s="217">
        <v>0</v>
      </c>
      <c r="BK83" s="217">
        <v>0</v>
      </c>
      <c r="BL83" s="217">
        <v>0</v>
      </c>
      <c r="BM83" s="217">
        <v>0</v>
      </c>
      <c r="BN83" s="217">
        <v>0</v>
      </c>
      <c r="BO83" s="217">
        <v>0</v>
      </c>
      <c r="BP83" s="217">
        <v>0</v>
      </c>
      <c r="BQ83" s="217">
        <v>0</v>
      </c>
      <c r="BR83" s="217">
        <v>0</v>
      </c>
      <c r="BS83" s="217">
        <v>0</v>
      </c>
      <c r="BT83" s="217">
        <v>0</v>
      </c>
      <c r="BU83" s="217">
        <v>0</v>
      </c>
      <c r="BV83" s="217">
        <v>0</v>
      </c>
      <c r="BW83" s="217">
        <v>0</v>
      </c>
      <c r="BX83" s="217">
        <v>0</v>
      </c>
      <c r="BY83" s="217">
        <v>0</v>
      </c>
      <c r="BZ83" s="217">
        <v>0</v>
      </c>
      <c r="CA83" s="217">
        <v>0</v>
      </c>
      <c r="CB83" s="217">
        <v>0</v>
      </c>
      <c r="CC83" s="217">
        <v>0</v>
      </c>
      <c r="CD83" s="217">
        <v>0</v>
      </c>
      <c r="CE83" s="217">
        <v>0</v>
      </c>
      <c r="CF83" s="217">
        <v>0</v>
      </c>
      <c r="CG83" s="217">
        <v>0</v>
      </c>
      <c r="CH83" s="217">
        <v>0</v>
      </c>
      <c r="CI83" s="217">
        <v>0</v>
      </c>
      <c r="CJ83" s="217">
        <v>0</v>
      </c>
      <c r="CK83" s="217">
        <v>0</v>
      </c>
      <c r="CL83" s="217">
        <v>0</v>
      </c>
      <c r="CM83" s="217">
        <v>0</v>
      </c>
      <c r="CN83" s="217">
        <v>0</v>
      </c>
      <c r="CO83" s="217">
        <v>0</v>
      </c>
      <c r="CP83" s="217">
        <v>0</v>
      </c>
      <c r="CQ83" s="217">
        <v>0</v>
      </c>
    </row>
    <row r="84" spans="1:95" x14ac:dyDescent="0.25">
      <c r="A84" s="282" t="s">
        <v>253</v>
      </c>
      <c r="B84" s="283"/>
      <c r="C84" s="283"/>
      <c r="D84" s="283"/>
      <c r="E84" s="283"/>
      <c r="F84" s="283"/>
      <c r="G84" s="283"/>
      <c r="H84" s="283"/>
      <c r="I84" s="283"/>
      <c r="J84" s="283"/>
      <c r="K84" s="283"/>
      <c r="L84" s="283"/>
      <c r="M84" s="283"/>
      <c r="N84" s="283"/>
      <c r="O84" s="283"/>
      <c r="P84" s="283"/>
      <c r="Q84" s="283"/>
      <c r="R84" s="283"/>
      <c r="S84" s="283"/>
      <c r="T84" s="283"/>
      <c r="U84" s="283"/>
      <c r="V84" s="283"/>
      <c r="W84" s="283"/>
      <c r="X84" s="283"/>
      <c r="Y84" s="283"/>
      <c r="Z84" s="283"/>
      <c r="AA84" s="283"/>
      <c r="AB84" s="283"/>
      <c r="AC84" s="283"/>
      <c r="AD84" s="283"/>
      <c r="AE84" s="283"/>
      <c r="AF84" s="283"/>
      <c r="AG84" s="283"/>
      <c r="AH84" s="283"/>
      <c r="AI84" s="283"/>
      <c r="AJ84" s="283"/>
      <c r="AK84" s="286">
        <v>0</v>
      </c>
      <c r="AL84" s="287"/>
      <c r="AM84" s="217">
        <v>-754402.03146095655</v>
      </c>
      <c r="AN84" s="217">
        <v>-792099.68217388506</v>
      </c>
      <c r="AO84" s="217">
        <v>-831272.66518934723</v>
      </c>
      <c r="AP84" s="217">
        <v>-871979.99379944336</v>
      </c>
      <c r="AQ84" s="217">
        <v>-914283.04182795994</v>
      </c>
      <c r="AR84" s="217">
        <v>-958245.63805163233</v>
      </c>
      <c r="AS84" s="217">
        <v>-1003934.1643982679</v>
      </c>
      <c r="AT84" s="217">
        <v>-1051417.6580727855</v>
      </c>
      <c r="AU84" s="217">
        <v>-1100767.9177682996</v>
      </c>
      <c r="AV84" s="217">
        <v>-1152059.6141256494</v>
      </c>
      <c r="AW84" s="217">
        <v>-1205370.40461131</v>
      </c>
      <c r="AX84" s="217">
        <v>-1260781.0529904123</v>
      </c>
      <c r="AY84" s="217">
        <v>-1318375.5535786953</v>
      </c>
      <c r="AZ84" s="217">
        <v>-1378241.2604645267</v>
      </c>
      <c r="BA84" s="217">
        <v>-1440469.0218998063</v>
      </c>
      <c r="BB84" s="217">
        <v>-1505153.3200665116</v>
      </c>
      <c r="BC84" s="217">
        <v>-1572392.4164339043</v>
      </c>
      <c r="BD84" s="217">
        <v>-1642288.5029300041</v>
      </c>
      <c r="BE84" s="217">
        <v>-1714947.8591599688</v>
      </c>
      <c r="BF84" s="217">
        <v>-1790481.0159131438</v>
      </c>
      <c r="BG84" s="217">
        <v>-1869002.9252104647</v>
      </c>
      <c r="BH84" s="217">
        <v>-1950633.1371536925</v>
      </c>
      <c r="BI84" s="217">
        <v>-2035495.9838486686</v>
      </c>
      <c r="BJ84" s="217">
        <v>-2123720.7706854567</v>
      </c>
      <c r="BK84" s="217">
        <v>-2215441.9752697349</v>
      </c>
      <c r="BL84" s="217">
        <v>-2310799.4543113932</v>
      </c>
      <c r="BM84" s="217">
        <v>-2409938.6587887406</v>
      </c>
      <c r="BN84" s="217">
        <v>-2513010.8577191979</v>
      </c>
      <c r="BO84" s="217">
        <v>-2620173.3708808869</v>
      </c>
      <c r="BP84" s="217">
        <v>-2731589.8108430654</v>
      </c>
      <c r="BQ84" s="217">
        <v>-2847430.3346777409</v>
      </c>
      <c r="BR84" s="217">
        <v>-2967871.9057398215</v>
      </c>
      <c r="BS84" s="217">
        <v>-3093098.5659184009</v>
      </c>
      <c r="BT84" s="217">
        <v>-3223301.7187781334</v>
      </c>
      <c r="BU84" s="217">
        <v>-3358680.4240262806</v>
      </c>
      <c r="BV84" s="217">
        <v>-3499441.7037583664</v>
      </c>
      <c r="BW84" s="217">
        <v>-3645800.8609537557</v>
      </c>
      <c r="BX84" s="217">
        <v>-3797981.8107109666</v>
      </c>
      <c r="BY84" s="217">
        <v>-3956217.4247324914</v>
      </c>
      <c r="BZ84" s="217">
        <v>-4120749.8895888776</v>
      </c>
      <c r="CA84" s="217">
        <v>-4291831.0793135464</v>
      </c>
      <c r="CB84" s="217">
        <v>-4469722.9429012239</v>
      </c>
      <c r="CC84" s="217">
        <v>-4654697.9073064178</v>
      </c>
      <c r="CD84" s="217">
        <v>-4847039.2965618372</v>
      </c>
      <c r="CE84" s="217">
        <v>-5047041.767661497</v>
      </c>
      <c r="CF84" s="217">
        <v>-5255011.7638791502</v>
      </c>
      <c r="CG84" s="217">
        <v>-5471267.9862195253</v>
      </c>
      <c r="CH84" s="217">
        <v>-5696141.8837275356</v>
      </c>
      <c r="CI84" s="217">
        <v>-5929978.1634098738</v>
      </c>
      <c r="CJ84" s="217">
        <v>-6173135.3205535263</v>
      </c>
      <c r="CK84" s="217">
        <v>-6425986.1902569532</v>
      </c>
      <c r="CL84" s="217">
        <v>-6688918.5210224986</v>
      </c>
      <c r="CM84" s="217">
        <v>-6962335.5712926984</v>
      </c>
      <c r="CN84" s="217">
        <v>-7246656.729847759</v>
      </c>
      <c r="CO84" s="217">
        <v>-7542318.1610189974</v>
      </c>
      <c r="CP84" s="217">
        <v>200824.37156367302</v>
      </c>
      <c r="CQ84" s="217">
        <v>203127.33190086484</v>
      </c>
    </row>
    <row r="85" spans="1:95" x14ac:dyDescent="0.25">
      <c r="A85" s="282" t="s">
        <v>582</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6">
        <v>-4293809.3342563799</v>
      </c>
      <c r="AL85" s="287"/>
      <c r="AM85" s="217">
        <v>922082.68908320926</v>
      </c>
      <c r="AN85" s="217">
        <v>958965.99664653838</v>
      </c>
      <c r="AO85" s="217">
        <v>997324.63651239988</v>
      </c>
      <c r="AP85" s="217">
        <v>1037217.6219728959</v>
      </c>
      <c r="AQ85" s="217">
        <v>378218.39004133642</v>
      </c>
      <c r="AR85" s="217">
        <v>0</v>
      </c>
      <c r="AS85" s="217">
        <v>0</v>
      </c>
      <c r="AT85" s="217">
        <v>0</v>
      </c>
      <c r="AU85" s="217">
        <v>0</v>
      </c>
      <c r="AV85" s="217">
        <v>0</v>
      </c>
      <c r="AW85" s="217">
        <v>0</v>
      </c>
      <c r="AX85" s="217">
        <v>0</v>
      </c>
      <c r="AY85" s="217">
        <v>0</v>
      </c>
      <c r="AZ85" s="217">
        <v>0</v>
      </c>
      <c r="BA85" s="217">
        <v>0</v>
      </c>
      <c r="BB85" s="217">
        <v>0</v>
      </c>
      <c r="BC85" s="217">
        <v>0</v>
      </c>
      <c r="BD85" s="217">
        <v>0</v>
      </c>
      <c r="BE85" s="217">
        <v>0</v>
      </c>
      <c r="BF85" s="217">
        <v>0</v>
      </c>
      <c r="BG85" s="217">
        <v>0</v>
      </c>
      <c r="BH85" s="217">
        <v>0</v>
      </c>
      <c r="BI85" s="217">
        <v>0</v>
      </c>
      <c r="BJ85" s="217">
        <v>0</v>
      </c>
      <c r="BK85" s="217">
        <v>0</v>
      </c>
      <c r="BL85" s="217">
        <v>0</v>
      </c>
      <c r="BM85" s="217">
        <v>0</v>
      </c>
      <c r="BN85" s="217">
        <v>0</v>
      </c>
      <c r="BO85" s="217">
        <v>0</v>
      </c>
      <c r="BP85" s="217">
        <v>0</v>
      </c>
      <c r="BQ85" s="217">
        <v>0</v>
      </c>
      <c r="BR85" s="217">
        <v>0</v>
      </c>
      <c r="BS85" s="217">
        <v>0</v>
      </c>
      <c r="BT85" s="217">
        <v>0</v>
      </c>
      <c r="BU85" s="217">
        <v>0</v>
      </c>
      <c r="BV85" s="217">
        <v>0</v>
      </c>
      <c r="BW85" s="217">
        <v>0</v>
      </c>
      <c r="BX85" s="217">
        <v>0</v>
      </c>
      <c r="BY85" s="217">
        <v>0</v>
      </c>
      <c r="BZ85" s="217">
        <v>0</v>
      </c>
      <c r="CA85" s="217">
        <v>0</v>
      </c>
      <c r="CB85" s="217">
        <v>0</v>
      </c>
      <c r="CC85" s="217">
        <v>0</v>
      </c>
      <c r="CD85" s="217">
        <v>0</v>
      </c>
      <c r="CE85" s="217">
        <v>0</v>
      </c>
      <c r="CF85" s="217">
        <v>0</v>
      </c>
      <c r="CG85" s="217">
        <v>0</v>
      </c>
      <c r="CH85" s="217">
        <v>0</v>
      </c>
      <c r="CI85" s="217">
        <v>0</v>
      </c>
      <c r="CJ85" s="217">
        <v>0</v>
      </c>
      <c r="CK85" s="217">
        <v>0</v>
      </c>
      <c r="CL85" s="217">
        <v>0</v>
      </c>
      <c r="CM85" s="217">
        <v>0</v>
      </c>
      <c r="CN85" s="217">
        <v>0</v>
      </c>
      <c r="CO85" s="217">
        <v>0</v>
      </c>
      <c r="CP85" s="217">
        <v>0</v>
      </c>
      <c r="CQ85" s="217">
        <v>0</v>
      </c>
    </row>
    <row r="86" spans="1:95" x14ac:dyDescent="0.25">
      <c r="A86" s="282" t="s">
        <v>583</v>
      </c>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c r="AC86" s="283"/>
      <c r="AD86" s="283"/>
      <c r="AE86" s="283"/>
      <c r="AF86" s="283"/>
      <c r="AG86" s="283"/>
      <c r="AH86" s="283"/>
      <c r="AI86" s="283"/>
      <c r="AJ86" s="283"/>
      <c r="AK86" s="286">
        <v>0</v>
      </c>
      <c r="AL86" s="287"/>
      <c r="AM86" s="217">
        <v>0</v>
      </c>
      <c r="AN86" s="217">
        <v>0</v>
      </c>
      <c r="AO86" s="217">
        <v>0</v>
      </c>
      <c r="AP86" s="217">
        <v>0</v>
      </c>
      <c r="AQ86" s="217">
        <v>0</v>
      </c>
      <c r="AR86" s="217">
        <v>0</v>
      </c>
      <c r="AS86" s="217">
        <v>0</v>
      </c>
      <c r="AT86" s="217">
        <v>0</v>
      </c>
      <c r="AU86" s="217">
        <v>0</v>
      </c>
      <c r="AV86" s="217">
        <v>0</v>
      </c>
      <c r="AW86" s="217">
        <v>0</v>
      </c>
      <c r="AX86" s="217">
        <v>0</v>
      </c>
      <c r="AY86" s="217">
        <v>0</v>
      </c>
      <c r="AZ86" s="217">
        <v>0</v>
      </c>
      <c r="BA86" s="217">
        <v>0</v>
      </c>
      <c r="BB86" s="217">
        <v>0</v>
      </c>
      <c r="BC86" s="217">
        <v>0</v>
      </c>
      <c r="BD86" s="217">
        <v>0</v>
      </c>
      <c r="BE86" s="217">
        <v>0</v>
      </c>
      <c r="BF86" s="217">
        <v>0</v>
      </c>
      <c r="BG86" s="217">
        <v>0</v>
      </c>
      <c r="BH86" s="217">
        <v>0</v>
      </c>
      <c r="BI86" s="217">
        <v>0</v>
      </c>
      <c r="BJ86" s="217">
        <v>0</v>
      </c>
      <c r="BK86" s="217">
        <v>0</v>
      </c>
      <c r="BL86" s="217">
        <v>0</v>
      </c>
      <c r="BM86" s="217">
        <v>0</v>
      </c>
      <c r="BN86" s="217">
        <v>0</v>
      </c>
      <c r="BO86" s="217">
        <v>0</v>
      </c>
      <c r="BP86" s="217">
        <v>0</v>
      </c>
      <c r="BQ86" s="217">
        <v>0</v>
      </c>
      <c r="BR86" s="217">
        <v>0</v>
      </c>
      <c r="BS86" s="217">
        <v>0</v>
      </c>
      <c r="BT86" s="217">
        <v>0</v>
      </c>
      <c r="BU86" s="217">
        <v>0</v>
      </c>
      <c r="BV86" s="217">
        <v>0</v>
      </c>
      <c r="BW86" s="217">
        <v>0</v>
      </c>
      <c r="BX86" s="217">
        <v>0</v>
      </c>
      <c r="BY86" s="217">
        <v>0</v>
      </c>
      <c r="BZ86" s="217">
        <v>0</v>
      </c>
      <c r="CA86" s="217">
        <v>0</v>
      </c>
      <c r="CB86" s="217">
        <v>0</v>
      </c>
      <c r="CC86" s="217">
        <v>0</v>
      </c>
      <c r="CD86" s="217">
        <v>0</v>
      </c>
      <c r="CE86" s="217">
        <v>0</v>
      </c>
      <c r="CF86" s="217">
        <v>0</v>
      </c>
      <c r="CG86" s="217">
        <v>0</v>
      </c>
      <c r="CH86" s="217">
        <v>0</v>
      </c>
      <c r="CI86" s="217">
        <v>0</v>
      </c>
      <c r="CJ86" s="217">
        <v>0</v>
      </c>
      <c r="CK86" s="217">
        <v>0</v>
      </c>
      <c r="CL86" s="217">
        <v>0</v>
      </c>
      <c r="CM86" s="217">
        <v>0</v>
      </c>
      <c r="CN86" s="217">
        <v>0</v>
      </c>
      <c r="CO86" s="217">
        <v>0</v>
      </c>
      <c r="CP86" s="217">
        <v>0</v>
      </c>
      <c r="CQ86" s="217">
        <v>0</v>
      </c>
    </row>
    <row r="87" spans="1:95" x14ac:dyDescent="0.25">
      <c r="A87" s="282" t="s">
        <v>252</v>
      </c>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3"/>
      <c r="AK87" s="286">
        <v>-21469046.6712819</v>
      </c>
      <c r="AL87" s="287"/>
      <c r="AM87" s="217">
        <v>0</v>
      </c>
      <c r="AN87" s="217">
        <v>0</v>
      </c>
      <c r="AO87" s="217">
        <v>0</v>
      </c>
      <c r="AP87" s="217">
        <v>0</v>
      </c>
      <c r="AQ87" s="217">
        <v>0</v>
      </c>
      <c r="AR87" s="217">
        <v>0</v>
      </c>
      <c r="AS87" s="217">
        <v>0</v>
      </c>
      <c r="AT87" s="217">
        <v>0</v>
      </c>
      <c r="AU87" s="217">
        <v>0</v>
      </c>
      <c r="AV87" s="217">
        <v>0</v>
      </c>
      <c r="AW87" s="217">
        <v>0</v>
      </c>
      <c r="AX87" s="217">
        <v>0</v>
      </c>
      <c r="AY87" s="217">
        <v>0</v>
      </c>
      <c r="AZ87" s="217">
        <v>0</v>
      </c>
      <c r="BA87" s="217">
        <v>0</v>
      </c>
      <c r="BB87" s="217">
        <v>0</v>
      </c>
      <c r="BC87" s="217">
        <v>0</v>
      </c>
      <c r="BD87" s="217">
        <v>0</v>
      </c>
      <c r="BE87" s="217">
        <v>0</v>
      </c>
      <c r="BF87" s="217">
        <v>0</v>
      </c>
      <c r="BG87" s="217">
        <v>1</v>
      </c>
      <c r="BH87" s="217">
        <v>2</v>
      </c>
      <c r="BI87" s="217">
        <v>3</v>
      </c>
      <c r="BJ87" s="217">
        <v>4</v>
      </c>
      <c r="BK87" s="217">
        <v>5</v>
      </c>
      <c r="BL87" s="217">
        <v>6</v>
      </c>
      <c r="BM87" s="217">
        <v>7</v>
      </c>
      <c r="BN87" s="217">
        <v>8</v>
      </c>
      <c r="BO87" s="217">
        <v>9</v>
      </c>
      <c r="BP87" s="217">
        <v>10</v>
      </c>
      <c r="BQ87" s="217">
        <v>11</v>
      </c>
      <c r="BR87" s="217">
        <v>12</v>
      </c>
      <c r="BS87" s="217">
        <v>13</v>
      </c>
      <c r="BT87" s="217">
        <v>14</v>
      </c>
      <c r="BU87" s="217">
        <v>15</v>
      </c>
      <c r="BV87" s="217">
        <v>16</v>
      </c>
      <c r="BW87" s="217">
        <v>17</v>
      </c>
      <c r="BX87" s="217">
        <v>18</v>
      </c>
      <c r="BY87" s="217">
        <v>19</v>
      </c>
      <c r="BZ87" s="217">
        <v>20</v>
      </c>
      <c r="CA87" s="217">
        <v>21</v>
      </c>
      <c r="CB87" s="217">
        <v>22</v>
      </c>
      <c r="CC87" s="217">
        <v>23</v>
      </c>
      <c r="CD87" s="217">
        <v>24</v>
      </c>
      <c r="CE87" s="217">
        <v>25</v>
      </c>
      <c r="CF87" s="217">
        <v>26</v>
      </c>
      <c r="CG87" s="217">
        <v>27</v>
      </c>
      <c r="CH87" s="217">
        <v>28</v>
      </c>
      <c r="CI87" s="217">
        <v>29</v>
      </c>
      <c r="CJ87" s="217">
        <v>30</v>
      </c>
      <c r="CK87" s="217">
        <v>31</v>
      </c>
      <c r="CL87" s="217">
        <v>32</v>
      </c>
      <c r="CM87" s="217">
        <v>33</v>
      </c>
      <c r="CN87" s="217">
        <v>34</v>
      </c>
      <c r="CO87" s="217">
        <v>35</v>
      </c>
      <c r="CP87" s="217">
        <v>36</v>
      </c>
      <c r="CQ87" s="217">
        <v>37</v>
      </c>
    </row>
    <row r="88" spans="1:95" x14ac:dyDescent="0.25">
      <c r="A88" s="282" t="s">
        <v>584</v>
      </c>
      <c r="B88" s="283"/>
      <c r="C88" s="283"/>
      <c r="D88" s="283"/>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286">
        <v>0</v>
      </c>
      <c r="AL88" s="287"/>
      <c r="AM88" s="217">
        <v>0</v>
      </c>
      <c r="AN88" s="217">
        <v>0</v>
      </c>
      <c r="AO88" s="217">
        <v>0</v>
      </c>
      <c r="AP88" s="217">
        <v>0</v>
      </c>
      <c r="AQ88" s="217">
        <v>0</v>
      </c>
      <c r="AR88" s="217">
        <v>0</v>
      </c>
      <c r="AS88" s="217">
        <v>0</v>
      </c>
      <c r="AT88" s="217">
        <v>0</v>
      </c>
      <c r="AU88" s="217">
        <v>0</v>
      </c>
      <c r="AV88" s="217">
        <v>0</v>
      </c>
      <c r="AW88" s="217">
        <v>0</v>
      </c>
      <c r="AX88" s="217">
        <v>0</v>
      </c>
      <c r="AY88" s="217">
        <v>0</v>
      </c>
      <c r="AZ88" s="217">
        <v>0</v>
      </c>
      <c r="BA88" s="217">
        <v>0</v>
      </c>
      <c r="BB88" s="217">
        <v>0</v>
      </c>
      <c r="BC88" s="217">
        <v>0</v>
      </c>
      <c r="BD88" s="217">
        <v>0</v>
      </c>
      <c r="BE88" s="217">
        <v>0</v>
      </c>
      <c r="BF88" s="217">
        <v>0</v>
      </c>
      <c r="BG88" s="217">
        <v>0</v>
      </c>
      <c r="BH88" s="217">
        <v>0</v>
      </c>
      <c r="BI88" s="217">
        <v>0</v>
      </c>
      <c r="BJ88" s="217">
        <v>0</v>
      </c>
      <c r="BK88" s="217">
        <v>0</v>
      </c>
      <c r="BL88" s="217">
        <v>0</v>
      </c>
      <c r="BM88" s="217">
        <v>0</v>
      </c>
      <c r="BN88" s="217">
        <v>0</v>
      </c>
      <c r="BO88" s="217">
        <v>0</v>
      </c>
      <c r="BP88" s="217">
        <v>0</v>
      </c>
      <c r="BQ88" s="217">
        <v>0</v>
      </c>
      <c r="BR88" s="217">
        <v>0</v>
      </c>
      <c r="BS88" s="217">
        <v>0</v>
      </c>
      <c r="BT88" s="217">
        <v>0</v>
      </c>
      <c r="BU88" s="217">
        <v>0</v>
      </c>
      <c r="BV88" s="217">
        <v>0</v>
      </c>
      <c r="BW88" s="217">
        <v>0</v>
      </c>
      <c r="BX88" s="217">
        <v>0</v>
      </c>
      <c r="BY88" s="217">
        <v>0</v>
      </c>
      <c r="BZ88" s="217">
        <v>0</v>
      </c>
      <c r="CA88" s="217">
        <v>0</v>
      </c>
      <c r="CB88" s="217">
        <v>0</v>
      </c>
      <c r="CC88" s="217">
        <v>0</v>
      </c>
      <c r="CD88" s="217">
        <v>0</v>
      </c>
      <c r="CE88" s="217">
        <v>0</v>
      </c>
      <c r="CF88" s="217">
        <v>0</v>
      </c>
      <c r="CG88" s="217">
        <v>0</v>
      </c>
      <c r="CH88" s="217">
        <v>0</v>
      </c>
      <c r="CI88" s="217">
        <v>0</v>
      </c>
      <c r="CJ88" s="217">
        <v>0</v>
      </c>
      <c r="CK88" s="217">
        <v>0</v>
      </c>
      <c r="CL88" s="217">
        <v>0</v>
      </c>
      <c r="CM88" s="217">
        <v>0</v>
      </c>
      <c r="CN88" s="217">
        <v>0</v>
      </c>
      <c r="CO88" s="217">
        <v>0</v>
      </c>
      <c r="CP88" s="217">
        <v>0</v>
      </c>
      <c r="CQ88" s="217">
        <v>0</v>
      </c>
    </row>
    <row r="89" spans="1:95" s="183" customFormat="1" ht="15" x14ac:dyDescent="0.25">
      <c r="A89" s="282" t="s">
        <v>251</v>
      </c>
      <c r="B89" s="283"/>
      <c r="C89" s="283"/>
      <c r="D89" s="283"/>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3"/>
      <c r="AH89" s="283"/>
      <c r="AI89" s="283"/>
      <c r="AJ89" s="283"/>
      <c r="AK89" s="278">
        <v>-25762856.005538281</v>
      </c>
      <c r="AL89" s="279"/>
      <c r="AM89" s="216">
        <v>4309846.7920181025</v>
      </c>
      <c r="AN89" s="216">
        <v>4497520.7024331465</v>
      </c>
      <c r="AO89" s="216">
        <v>4692571.2743608551</v>
      </c>
      <c r="AP89" s="216">
        <v>4895293.5742617371</v>
      </c>
      <c r="AQ89" s="216">
        <v>4405506.5344442427</v>
      </c>
      <c r="AR89" s="216">
        <v>4203138.5292975977</v>
      </c>
      <c r="AS89" s="216">
        <v>4385892.6346841408</v>
      </c>
      <c r="AT89" s="216">
        <v>4575826.6093822094</v>
      </c>
      <c r="AU89" s="216">
        <v>4773227.6481642649</v>
      </c>
      <c r="AV89" s="216">
        <v>4978394.4335936671</v>
      </c>
      <c r="AW89" s="216">
        <v>5191637.5955363074</v>
      </c>
      <c r="AX89" s="216">
        <v>5413280.1890527196</v>
      </c>
      <c r="AY89" s="216">
        <v>5643658.1914058514</v>
      </c>
      <c r="AZ89" s="216">
        <v>5883121.0189491715</v>
      </c>
      <c r="BA89" s="216">
        <v>6132032.0646902891</v>
      </c>
      <c r="BB89" s="216">
        <v>6390769.2573571149</v>
      </c>
      <c r="BC89" s="216">
        <v>6659725.6428266764</v>
      </c>
      <c r="BD89" s="216">
        <v>6939309.9888110869</v>
      </c>
      <c r="BE89" s="216">
        <v>7229947.4137309361</v>
      </c>
      <c r="BF89" s="216">
        <v>7532080.0407436453</v>
      </c>
      <c r="BG89" s="216">
        <v>7846168.6779329274</v>
      </c>
      <c r="BH89" s="216">
        <v>8172690.5257058423</v>
      </c>
      <c r="BI89" s="216">
        <v>8512142.9124857374</v>
      </c>
      <c r="BJ89" s="216">
        <v>8865043.0598328952</v>
      </c>
      <c r="BK89" s="216">
        <v>9231928.8781699985</v>
      </c>
      <c r="BL89" s="216">
        <v>9613359.7943366561</v>
      </c>
      <c r="BM89" s="216">
        <v>10009917.612246038</v>
      </c>
      <c r="BN89" s="216">
        <v>10422207.407967862</v>
      </c>
      <c r="BO89" s="216">
        <v>10850858.460614622</v>
      </c>
      <c r="BP89" s="216">
        <v>11296525.220463315</v>
      </c>
      <c r="BQ89" s="216">
        <v>11759888.315802021</v>
      </c>
      <c r="BR89" s="216">
        <v>12241655.600050338</v>
      </c>
      <c r="BS89" s="216">
        <v>12742563.240764653</v>
      </c>
      <c r="BT89" s="216">
        <v>13263376.852203613</v>
      </c>
      <c r="BU89" s="216">
        <v>13804892.673196182</v>
      </c>
      <c r="BV89" s="216">
        <v>14367938.792124521</v>
      </c>
      <c r="BW89" s="216">
        <v>14953376.420906056</v>
      </c>
      <c r="BX89" s="216">
        <v>15562101.219934929</v>
      </c>
      <c r="BY89" s="216">
        <v>16195044.67602101</v>
      </c>
      <c r="BZ89" s="216">
        <v>16853175.535446607</v>
      </c>
      <c r="CA89" s="216">
        <v>17537501.294345282</v>
      </c>
      <c r="CB89" s="216">
        <v>18249069.74869597</v>
      </c>
      <c r="CC89" s="216">
        <v>18988970.606316749</v>
      </c>
      <c r="CD89" s="216">
        <v>19758337.163338427</v>
      </c>
      <c r="CE89" s="216">
        <v>20558348.047737028</v>
      </c>
      <c r="CF89" s="216">
        <v>21390229.032607637</v>
      </c>
      <c r="CG89" s="216">
        <v>22255254.921969149</v>
      </c>
      <c r="CH89" s="216">
        <v>23154751.512001172</v>
      </c>
      <c r="CI89" s="216">
        <v>24090097.630730551</v>
      </c>
      <c r="CJ89" s="216">
        <v>25062727.259305164</v>
      </c>
      <c r="CK89" s="216">
        <v>26074131.738118816</v>
      </c>
      <c r="CL89" s="216">
        <v>27125862.061181106</v>
      </c>
      <c r="CM89" s="216">
        <v>28219531.262261935</v>
      </c>
      <c r="CN89" s="216">
        <v>29356816.896482036</v>
      </c>
      <c r="CO89" s="216">
        <v>30539463.621167026</v>
      </c>
      <c r="CP89" s="216">
        <v>-433105.50916367082</v>
      </c>
      <c r="CQ89" s="216">
        <v>-442316.35051236697</v>
      </c>
    </row>
    <row r="90" spans="1:95" s="183" customFormat="1" ht="15" x14ac:dyDescent="0.25">
      <c r="A90" s="282" t="s">
        <v>607</v>
      </c>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c r="AC90" s="283"/>
      <c r="AD90" s="283"/>
      <c r="AE90" s="283"/>
      <c r="AF90" s="283"/>
      <c r="AG90" s="283"/>
      <c r="AH90" s="283"/>
      <c r="AI90" s="283"/>
      <c r="AJ90" s="283"/>
      <c r="AK90" s="278">
        <v>-25762856.005538281</v>
      </c>
      <c r="AL90" s="279"/>
      <c r="AM90" s="216">
        <v>-21453009.213520177</v>
      </c>
      <c r="AN90" s="216">
        <v>-16955488.51108703</v>
      </c>
      <c r="AO90" s="216">
        <v>-12262917.236726176</v>
      </c>
      <c r="AP90" s="216">
        <v>-7367623.6624644389</v>
      </c>
      <c r="AQ90" s="216">
        <v>-2962117.1280201962</v>
      </c>
      <c r="AR90" s="216">
        <v>1241021.4012774015</v>
      </c>
      <c r="AS90" s="216">
        <v>5626914.0359615423</v>
      </c>
      <c r="AT90" s="216">
        <v>10202740.645343751</v>
      </c>
      <c r="AU90" s="216">
        <v>14975968.293508016</v>
      </c>
      <c r="AV90" s="216">
        <v>19954362.727101684</v>
      </c>
      <c r="AW90" s="216">
        <v>25146000.32263799</v>
      </c>
      <c r="AX90" s="216">
        <v>30559280.51169071</v>
      </c>
      <c r="AY90" s="216">
        <v>36202938.703096561</v>
      </c>
      <c r="AZ90" s="216">
        <v>42086059.722045735</v>
      </c>
      <c r="BA90" s="216">
        <v>48218091.786736026</v>
      </c>
      <c r="BB90" s="216">
        <v>54608861.044093139</v>
      </c>
      <c r="BC90" s="216">
        <v>61268586.686919816</v>
      </c>
      <c r="BD90" s="216">
        <v>68207896.675730899</v>
      </c>
      <c r="BE90" s="216">
        <v>75437844.089461833</v>
      </c>
      <c r="BF90" s="216">
        <v>82969924.130205482</v>
      </c>
      <c r="BG90" s="216">
        <v>90816092.808138415</v>
      </c>
      <c r="BH90" s="216">
        <v>98988783.333844259</v>
      </c>
      <c r="BI90" s="216">
        <v>107500926.24632999</v>
      </c>
      <c r="BJ90" s="216">
        <v>116365969.30616289</v>
      </c>
      <c r="BK90" s="216">
        <v>125597898.18433289</v>
      </c>
      <c r="BL90" s="216">
        <v>135211257.97866955</v>
      </c>
      <c r="BM90" s="216">
        <v>145221175.59091559</v>
      </c>
      <c r="BN90" s="216">
        <v>155643382.99888346</v>
      </c>
      <c r="BO90" s="216">
        <v>166494241.45949808</v>
      </c>
      <c r="BP90" s="216">
        <v>177790766.67996138</v>
      </c>
      <c r="BQ90" s="216">
        <v>189550654.99576339</v>
      </c>
      <c r="BR90" s="216">
        <v>201792310.59581372</v>
      </c>
      <c r="BS90" s="216">
        <v>214534873.83657837</v>
      </c>
      <c r="BT90" s="216">
        <v>227798250.68878198</v>
      </c>
      <c r="BU90" s="216">
        <v>241603143.36197817</v>
      </c>
      <c r="BV90" s="216">
        <v>255971082.15410268</v>
      </c>
      <c r="BW90" s="216">
        <v>270924458.57500875</v>
      </c>
      <c r="BX90" s="216">
        <v>286486559.79494369</v>
      </c>
      <c r="BY90" s="216">
        <v>302681604.47096467</v>
      </c>
      <c r="BZ90" s="216">
        <v>319534780.00641125</v>
      </c>
      <c r="CA90" s="216">
        <v>337072281.30075651</v>
      </c>
      <c r="CB90" s="216">
        <v>355321351.04945248</v>
      </c>
      <c r="CC90" s="216">
        <v>374310321.65576923</v>
      </c>
      <c r="CD90" s="216">
        <v>394068658.81910765</v>
      </c>
      <c r="CE90" s="216">
        <v>414627006.86684465</v>
      </c>
      <c r="CF90" s="216">
        <v>436017235.89945227</v>
      </c>
      <c r="CG90" s="216">
        <v>458272490.82142144</v>
      </c>
      <c r="CH90" s="216">
        <v>481427242.3334226</v>
      </c>
      <c r="CI90" s="216">
        <v>505517339.96415317</v>
      </c>
      <c r="CJ90" s="216">
        <v>530580067.22345835</v>
      </c>
      <c r="CK90" s="216">
        <v>556654198.96157718</v>
      </c>
      <c r="CL90" s="216">
        <v>583780061.02275825</v>
      </c>
      <c r="CM90" s="216">
        <v>611999592.28502023</v>
      </c>
      <c r="CN90" s="216">
        <v>641356409.18150222</v>
      </c>
      <c r="CO90" s="216">
        <v>671895872.80266929</v>
      </c>
      <c r="CP90" s="216">
        <v>671462767.29350567</v>
      </c>
      <c r="CQ90" s="216">
        <v>671020450.94299328</v>
      </c>
    </row>
    <row r="91" spans="1:95" x14ac:dyDescent="0.25">
      <c r="A91" s="282" t="s">
        <v>250</v>
      </c>
      <c r="B91" s="283"/>
      <c r="C91" s="283"/>
      <c r="D91" s="283"/>
      <c r="E91" s="283"/>
      <c r="F91" s="283"/>
      <c r="G91" s="283"/>
      <c r="H91" s="283"/>
      <c r="I91" s="283"/>
      <c r="J91" s="283"/>
      <c r="K91" s="283"/>
      <c r="L91" s="283"/>
      <c r="M91" s="283"/>
      <c r="N91" s="283"/>
      <c r="O91" s="283"/>
      <c r="P91" s="283"/>
      <c r="Q91" s="283"/>
      <c r="R91" s="283"/>
      <c r="S91" s="283"/>
      <c r="T91" s="283"/>
      <c r="U91" s="283"/>
      <c r="V91" s="283"/>
      <c r="W91" s="283"/>
      <c r="X91" s="283"/>
      <c r="Y91" s="283"/>
      <c r="Z91" s="283"/>
      <c r="AA91" s="283"/>
      <c r="AB91" s="283"/>
      <c r="AC91" s="283"/>
      <c r="AD91" s="283"/>
      <c r="AE91" s="283"/>
      <c r="AF91" s="283"/>
      <c r="AG91" s="283"/>
      <c r="AH91" s="283"/>
      <c r="AI91" s="283"/>
      <c r="AJ91" s="283"/>
      <c r="AK91" s="284">
        <v>1</v>
      </c>
      <c r="AL91" s="285"/>
      <c r="AM91" s="221">
        <v>0.87742388347810829</v>
      </c>
      <c r="AN91" s="221">
        <v>0.76987267129780501</v>
      </c>
      <c r="AO91" s="221">
        <v>0.67550466903378525</v>
      </c>
      <c r="AP91" s="221">
        <v>0.59270393001121813</v>
      </c>
      <c r="AQ91" s="221">
        <v>0.52005258402317989</v>
      </c>
      <c r="AR91" s="221">
        <v>0.45630655788644375</v>
      </c>
      <c r="AS91" s="221">
        <v>0.40037427207725179</v>
      </c>
      <c r="AT91" s="221">
        <v>0.35129794865074299</v>
      </c>
      <c r="AU91" s="221">
        <v>0.30823721036302798</v>
      </c>
      <c r="AV91" s="221">
        <v>0.27045469014918666</v>
      </c>
      <c r="AW91" s="221">
        <v>0.23730340453556784</v>
      </c>
      <c r="AX91" s="221">
        <v>0.20821567477017444</v>
      </c>
      <c r="AY91" s="221">
        <v>0.18269340595786127</v>
      </c>
      <c r="AZ91" s="221">
        <v>0.16029955774138921</v>
      </c>
      <c r="BA91" s="221">
        <v>0.14065066047327299</v>
      </c>
      <c r="BB91" s="221">
        <v>0.12341024872622003</v>
      </c>
      <c r="BC91" s="221">
        <v>0.10828309969835925</v>
      </c>
      <c r="BD91" s="221">
        <v>9.5010177852381555E-2</v>
      </c>
      <c r="BE91" s="221">
        <v>8.3364199221182392E-2</v>
      </c>
      <c r="BF91" s="221">
        <v>7.3145739423692541E-2</v>
      </c>
      <c r="BG91" s="221">
        <v>6.4179818745014078E-2</v>
      </c>
      <c r="BH91" s="221">
        <v>5.6312905804171344E-2</v>
      </c>
      <c r="BI91" s="221">
        <v>4.9410288500632928E-2</v>
      </c>
      <c r="BJ91" s="221">
        <v>4.3353767219999062E-2</v>
      </c>
      <c r="BK91" s="221">
        <v>3.8039630797577488E-2</v>
      </c>
      <c r="BL91" s="221">
        <v>3.3376880580483895E-2</v>
      </c>
      <c r="BM91" s="221">
        <v>2.9285672177313236E-2</v>
      </c>
      <c r="BN91" s="221">
        <v>2.5695948212084964E-2</v>
      </c>
      <c r="BO91" s="221">
        <v>2.2546238669899948E-2</v>
      </c>
      <c r="BP91" s="221">
        <v>1.9782608291567912E-2</v>
      </c>
      <c r="BQ91" s="221">
        <v>1.7357732992513746E-2</v>
      </c>
      <c r="BR91" s="221">
        <v>1.5230089490667495E-2</v>
      </c>
      <c r="BS91" s="221">
        <v>1.3363244266620597E-2</v>
      </c>
      <c r="BT91" s="221">
        <v>1.172522968028481E-2</v>
      </c>
      <c r="BU91" s="221">
        <v>1.0287996560748278E-2</v>
      </c>
      <c r="BV91" s="221">
        <v>9.0269338955411751E-3</v>
      </c>
      <c r="BW91" s="221">
        <v>7.9204473945259056E-3</v>
      </c>
      <c r="BX91" s="221">
        <v>6.9495897117889853E-3</v>
      </c>
      <c r="BY91" s="221">
        <v>6.0977359934973998E-3</v>
      </c>
      <c r="BZ91" s="221">
        <v>5.35029919583873E-3</v>
      </c>
      <c r="CA91" s="221">
        <v>4.6944802981826184E-3</v>
      </c>
      <c r="CB91" s="221">
        <v>4.1190491341428614E-3</v>
      </c>
      <c r="CC91" s="221">
        <v>3.6141520875167688E-3</v>
      </c>
      <c r="CD91" s="221">
        <v>3.1711433601094752E-3</v>
      </c>
      <c r="CE91" s="221">
        <v>2.782436922093073E-3</v>
      </c>
      <c r="CF91" s="221">
        <v>2.4413766097157786E-3</v>
      </c>
      <c r="CG91" s="221">
        <v>2.1421221459294367E-3</v>
      </c>
      <c r="CH91" s="221">
        <v>1.8795491321658652E-3</v>
      </c>
      <c r="CI91" s="221">
        <v>1.6491612987328819E-3</v>
      </c>
      <c r="CJ91" s="221">
        <v>1.447013511216006E-3</v>
      </c>
      <c r="CK91" s="221">
        <v>1.2696442144564414E-3</v>
      </c>
      <c r="CL91" s="221">
        <v>1.1140161572838828E-3</v>
      </c>
      <c r="CM91" s="221">
        <v>9.7746438298138352E-4</v>
      </c>
      <c r="CN91" s="221">
        <v>8.5765059487705859E-4</v>
      </c>
      <c r="CO91" s="221">
        <v>7.525231156243385E-4</v>
      </c>
      <c r="CP91" s="221">
        <v>6.6028175451815258E-4</v>
      </c>
      <c r="CQ91" s="221">
        <v>5.7934698123905649E-4</v>
      </c>
    </row>
    <row r="92" spans="1:95" s="183" customFormat="1" ht="14.25" x14ac:dyDescent="0.25">
      <c r="A92" s="269" t="s">
        <v>608</v>
      </c>
      <c r="B92" s="270"/>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8">
        <v>-25762856.005538281</v>
      </c>
      <c r="AL92" s="279"/>
      <c r="AM92" s="216">
        <v>3781562.5094481902</v>
      </c>
      <c r="AN92" s="216">
        <v>3462518.2773993867</v>
      </c>
      <c r="AO92" s="216">
        <v>3169853.8056045775</v>
      </c>
      <c r="AP92" s="216">
        <v>2901459.7400235943</v>
      </c>
      <c r="AQ92" s="216">
        <v>2291095.0571687324</v>
      </c>
      <c r="AR92" s="216">
        <v>1917919.6746236763</v>
      </c>
      <c r="AS92" s="216">
        <v>1755998.571020643</v>
      </c>
      <c r="AT92" s="216">
        <v>1607478.5012574547</v>
      </c>
      <c r="AU92" s="216">
        <v>1471286.3746978298</v>
      </c>
      <c r="AV92" s="216">
        <v>1346430.1239780108</v>
      </c>
      <c r="AW92" s="216">
        <v>1231993.2765356151</v>
      </c>
      <c r="AX92" s="216">
        <v>1127129.7872836294</v>
      </c>
      <c r="AY92" s="216">
        <v>1031059.1370499183</v>
      </c>
      <c r="AZ92" s="216">
        <v>943061.69747662323</v>
      </c>
      <c r="BA92" s="216">
        <v>862474.35994197696</v>
      </c>
      <c r="BB92" s="216">
        <v>788686.423602322</v>
      </c>
      <c r="BC92" s="216">
        <v>721135.73574592068</v>
      </c>
      <c r="BD92" s="216">
        <v>659305.07620974921</v>
      </c>
      <c r="BE92" s="216">
        <v>602718.77655693819</v>
      </c>
      <c r="BF92" s="216">
        <v>550939.56397863012</v>
      </c>
      <c r="BG92" s="216">
        <v>503565.68359254202</v>
      </c>
      <c r="BH92" s="216">
        <v>460227.9517407167</v>
      </c>
      <c r="BI92" s="216">
        <v>420587.43706453813</v>
      </c>
      <c r="BJ92" s="216">
        <v>384333.01321126358</v>
      </c>
      <c r="BK92" s="216">
        <v>351179.16607508046</v>
      </c>
      <c r="BL92" s="216">
        <v>320863.96183279977</v>
      </c>
      <c r="BM92" s="216">
        <v>293147.16571415152</v>
      </c>
      <c r="BN92" s="216">
        <v>267808.50181075046</v>
      </c>
      <c r="BO92" s="216">
        <v>244646.04462632039</v>
      </c>
      <c r="BP92" s="216">
        <v>223474.73349224363</v>
      </c>
      <c r="BQ92" s="216">
        <v>204125.00140747364</v>
      </c>
      <c r="BR92" s="216">
        <v>186441.51030269754</v>
      </c>
      <c r="BS92" s="216">
        <v>170281.98516919863</v>
      </c>
      <c r="BT92" s="216">
        <v>155516.13992826032</v>
      </c>
      <c r="BU92" s="216">
        <v>142024.68834334143</v>
      </c>
      <c r="BV92" s="216">
        <v>129698.43369168977</v>
      </c>
      <c r="BW92" s="216">
        <v>118437.43131233047</v>
      </c>
      <c r="BX92" s="216">
        <v>108150.21853187861</v>
      </c>
      <c r="BY92" s="216">
        <v>98753.106837271742</v>
      </c>
      <c r="BZ92" s="216">
        <v>90169.531514628936</v>
      </c>
      <c r="CA92" s="216">
        <v>82329.454305656094</v>
      </c>
      <c r="CB92" s="216">
        <v>75168.814947278821</v>
      </c>
      <c r="CC92" s="216">
        <v>68629.027756614247</v>
      </c>
      <c r="CD92" s="216">
        <v>62656.519702324935</v>
      </c>
      <c r="CE92" s="216">
        <v>57202.306665263553</v>
      </c>
      <c r="CF92" s="216">
        <v>52221.60483667165</v>
      </c>
      <c r="CG92" s="216">
        <v>47673.47443165521</v>
      </c>
      <c r="CH92" s="216">
        <v>43520.49310989806</v>
      </c>
      <c r="CI92" s="216">
        <v>39728.456695297515</v>
      </c>
      <c r="CJ92" s="216">
        <v>36266.104972136272</v>
      </c>
      <c r="CK92" s="216">
        <v>33104.870508277629</v>
      </c>
      <c r="CL92" s="216">
        <v>30218.648616409639</v>
      </c>
      <c r="CM92" s="216">
        <v>27583.586713290726</v>
      </c>
      <c r="CN92" s="216">
        <v>25177.891474964701</v>
      </c>
      <c r="CO92" s="216">
        <v>22981.652313696755</v>
      </c>
      <c r="CP92" s="216">
        <v>-285.97166548206638</v>
      </c>
      <c r="CQ92" s="216">
        <v>-256.25464242201622</v>
      </c>
    </row>
    <row r="93" spans="1:95" s="183" customFormat="1" ht="14.25" x14ac:dyDescent="0.25">
      <c r="A93" s="269" t="s">
        <v>609</v>
      </c>
      <c r="B93" s="270"/>
      <c r="C93" s="270"/>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8">
        <v>-25762856.005538281</v>
      </c>
      <c r="AL93" s="279"/>
      <c r="AM93" s="216">
        <v>-21981293.496090092</v>
      </c>
      <c r="AN93" s="216">
        <v>-18518775.218690705</v>
      </c>
      <c r="AO93" s="216">
        <v>-15348921.413086127</v>
      </c>
      <c r="AP93" s="216">
        <v>-12447461.673062533</v>
      </c>
      <c r="AQ93" s="216">
        <v>-10156366.6158938</v>
      </c>
      <c r="AR93" s="216">
        <v>-8238446.9412701232</v>
      </c>
      <c r="AS93" s="216">
        <v>-6482448.37024948</v>
      </c>
      <c r="AT93" s="216">
        <v>-4874969.868992025</v>
      </c>
      <c r="AU93" s="216">
        <v>-3403683.4942941954</v>
      </c>
      <c r="AV93" s="216">
        <v>-2057253.3703161846</v>
      </c>
      <c r="AW93" s="216">
        <v>-825260.0937805695</v>
      </c>
      <c r="AX93" s="216">
        <v>301869.69350305991</v>
      </c>
      <c r="AY93" s="216">
        <v>1332928.8305529782</v>
      </c>
      <c r="AZ93" s="216">
        <v>2275990.5280296016</v>
      </c>
      <c r="BA93" s="216">
        <v>3138464.8879715786</v>
      </c>
      <c r="BB93" s="216">
        <v>3927151.3115739007</v>
      </c>
      <c r="BC93" s="216">
        <v>4648287.0473198211</v>
      </c>
      <c r="BD93" s="216">
        <v>5307592.1235295702</v>
      </c>
      <c r="BE93" s="216">
        <v>5910310.9000865081</v>
      </c>
      <c r="BF93" s="216">
        <v>6461250.4640651383</v>
      </c>
      <c r="BG93" s="216">
        <v>6964816.1476576803</v>
      </c>
      <c r="BH93" s="216">
        <v>7425044.0993983969</v>
      </c>
      <c r="BI93" s="216">
        <v>7845631.5364629347</v>
      </c>
      <c r="BJ93" s="216">
        <v>8229964.549674198</v>
      </c>
      <c r="BK93" s="216">
        <v>8581143.7157492787</v>
      </c>
      <c r="BL93" s="216">
        <v>8902007.6775820777</v>
      </c>
      <c r="BM93" s="216">
        <v>9195154.8432962298</v>
      </c>
      <c r="BN93" s="216">
        <v>9462963.3451069798</v>
      </c>
      <c r="BO93" s="216">
        <v>9707609.3897332996</v>
      </c>
      <c r="BP93" s="216">
        <v>9931084.1232255436</v>
      </c>
      <c r="BQ93" s="216">
        <v>10135209.124633018</v>
      </c>
      <c r="BR93" s="216">
        <v>10321650.634935716</v>
      </c>
      <c r="BS93" s="216">
        <v>10491932.620104915</v>
      </c>
      <c r="BT93" s="216">
        <v>10647448.760033175</v>
      </c>
      <c r="BU93" s="216">
        <v>10789473.448376516</v>
      </c>
      <c r="BV93" s="216">
        <v>10919171.882068206</v>
      </c>
      <c r="BW93" s="216">
        <v>11037609.313380536</v>
      </c>
      <c r="BX93" s="216">
        <v>11145759.531912414</v>
      </c>
      <c r="BY93" s="216">
        <v>11244512.638749687</v>
      </c>
      <c r="BZ93" s="216">
        <v>11334682.170264317</v>
      </c>
      <c r="CA93" s="216">
        <v>11417011.624569973</v>
      </c>
      <c r="CB93" s="216">
        <v>11492180.439517252</v>
      </c>
      <c r="CC93" s="216">
        <v>11560809.467273867</v>
      </c>
      <c r="CD93" s="216">
        <v>11623465.986976191</v>
      </c>
      <c r="CE93" s="216">
        <v>11680668.293641455</v>
      </c>
      <c r="CF93" s="216">
        <v>11732889.898478128</v>
      </c>
      <c r="CG93" s="216">
        <v>11780563.372909782</v>
      </c>
      <c r="CH93" s="216">
        <v>11824083.866019681</v>
      </c>
      <c r="CI93" s="216">
        <v>11863812.322714979</v>
      </c>
      <c r="CJ93" s="216">
        <v>11900078.427687116</v>
      </c>
      <c r="CK93" s="216">
        <v>11933183.298195394</v>
      </c>
      <c r="CL93" s="216">
        <v>11963401.946811803</v>
      </c>
      <c r="CM93" s="216">
        <v>11990985.533525093</v>
      </c>
      <c r="CN93" s="216">
        <v>12016163.425000057</v>
      </c>
      <c r="CO93" s="216">
        <v>12039145.077313753</v>
      </c>
      <c r="CP93" s="216">
        <v>12038859.10564827</v>
      </c>
      <c r="CQ93" s="216">
        <v>12038602.851005848</v>
      </c>
    </row>
    <row r="94" spans="1:95" s="183" customFormat="1" ht="14.25" x14ac:dyDescent="0.25">
      <c r="A94" s="269" t="s">
        <v>610</v>
      </c>
      <c r="B94" s="270"/>
      <c r="C94" s="270"/>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80">
        <v>0</v>
      </c>
      <c r="AL94" s="281"/>
      <c r="AM94" s="222">
        <v>0</v>
      </c>
      <c r="AN94" s="222">
        <v>0</v>
      </c>
      <c r="AO94" s="222">
        <v>0</v>
      </c>
      <c r="AP94" s="222">
        <v>0</v>
      </c>
      <c r="AQ94" s="222">
        <v>0</v>
      </c>
      <c r="AR94" s="222">
        <v>1.3651336551044446E-2</v>
      </c>
      <c r="AS94" s="222">
        <v>5.222586595245482E-2</v>
      </c>
      <c r="AT94" s="222">
        <v>8.0872079541231434E-2</v>
      </c>
      <c r="AU94" s="222">
        <v>0.10251242611020217</v>
      </c>
      <c r="AV94" s="222">
        <v>0.11912897039792059</v>
      </c>
      <c r="AW94" s="222">
        <v>0.13207666654846828</v>
      </c>
      <c r="AX94" s="222">
        <v>0.14229713987488557</v>
      </c>
      <c r="AY94" s="222">
        <v>0.15045699598035012</v>
      </c>
      <c r="AZ94" s="222">
        <v>0.15703682019672294</v>
      </c>
      <c r="BA94" s="222">
        <v>0.16238905636258449</v>
      </c>
      <c r="BB94" s="222">
        <v>0.16677626144918145</v>
      </c>
      <c r="BC94" s="222">
        <v>0.17039684423338963</v>
      </c>
      <c r="BD94" s="222">
        <v>0.17340269354481319</v>
      </c>
      <c r="BE94" s="222">
        <v>0.17591145918397055</v>
      </c>
      <c r="BF94" s="222">
        <v>0.17801524571655847</v>
      </c>
      <c r="BG94" s="222">
        <v>0.17978685965697494</v>
      </c>
      <c r="BH94" s="222">
        <v>0.18128436028570016</v>
      </c>
      <c r="BI94" s="222">
        <v>0.18255441874814871</v>
      </c>
      <c r="BJ94" s="222">
        <v>0.18363482629767747</v>
      </c>
      <c r="BK94" s="222">
        <v>0.18455638811351505</v>
      </c>
      <c r="BL94" s="222">
        <v>0.18534436786407138</v>
      </c>
      <c r="BM94" s="222">
        <v>0.18601960007792018</v>
      </c>
      <c r="BN94" s="222">
        <v>0.18659935429657803</v>
      </c>
      <c r="BO94" s="222">
        <v>0.18709801193267328</v>
      </c>
      <c r="BP94" s="222">
        <v>0.18752760050470818</v>
      </c>
      <c r="BQ94" s="222">
        <v>0.18789821833002951</v>
      </c>
      <c r="BR94" s="222">
        <v>0.18821837440464484</v>
      </c>
      <c r="BS94" s="222">
        <v>0.18849526211757905</v>
      </c>
      <c r="BT94" s="222">
        <v>0.1887349809786163</v>
      </c>
      <c r="BU94" s="222">
        <v>0.18894271722474421</v>
      </c>
      <c r="BV94" s="222">
        <v>0.1891228916929959</v>
      </c>
      <c r="BW94" s="222">
        <v>0.18927928148000928</v>
      </c>
      <c r="BX94" s="222">
        <v>0.18941512049058362</v>
      </c>
      <c r="BY94" s="222">
        <v>0.18953318289296872</v>
      </c>
      <c r="BZ94" s="222">
        <v>0.18963585266349692</v>
      </c>
      <c r="CA94" s="222">
        <v>0.18972518175601105</v>
      </c>
      <c r="CB94" s="222">
        <v>0.18980293892687961</v>
      </c>
      <c r="CC94" s="222">
        <v>0.18987065085062249</v>
      </c>
      <c r="CD94" s="222">
        <v>0.18992963684901598</v>
      </c>
      <c r="CE94" s="222">
        <v>0.18998103830904123</v>
      </c>
      <c r="CF94" s="222">
        <v>0.19002584366778597</v>
      </c>
      <c r="CG94" s="222">
        <v>0.1900649096844278</v>
      </c>
      <c r="CH94" s="222">
        <v>0.19009897959230759</v>
      </c>
      <c r="CI94" s="222">
        <v>0.19012869862134507</v>
      </c>
      <c r="CJ94" s="222">
        <v>0.19015462729761157</v>
      </c>
      <c r="CK94" s="222">
        <v>0.19017725285887432</v>
      </c>
      <c r="CL94" s="222">
        <v>0.19019699906922027</v>
      </c>
      <c r="CM94" s="222">
        <v>0.19021423467013232</v>
      </c>
      <c r="CN94" s="222">
        <v>0.19022928066761713</v>
      </c>
      <c r="CO94" s="222">
        <v>0.19024241662374108</v>
      </c>
      <c r="CP94" s="222">
        <v>0.19024226018850676</v>
      </c>
      <c r="CQ94" s="222">
        <v>0.19024212596033707</v>
      </c>
    </row>
    <row r="95" spans="1:95" s="183" customFormat="1" ht="14.25" x14ac:dyDescent="0.25">
      <c r="A95" s="269" t="s">
        <v>611</v>
      </c>
      <c r="B95" s="270"/>
      <c r="C95" s="270"/>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1">
        <v>0</v>
      </c>
      <c r="AL95" s="272"/>
      <c r="AM95" s="223">
        <v>0</v>
      </c>
      <c r="AN95" s="223">
        <v>0</v>
      </c>
      <c r="AO95" s="223">
        <v>0</v>
      </c>
      <c r="AP95" s="223">
        <v>0</v>
      </c>
      <c r="AQ95" s="223">
        <v>0</v>
      </c>
      <c r="AR95" s="223">
        <v>5.7047393530746193</v>
      </c>
      <c r="AS95" s="223">
        <v>0</v>
      </c>
      <c r="AT95" s="223">
        <v>0</v>
      </c>
      <c r="AU95" s="223">
        <v>0</v>
      </c>
      <c r="AV95" s="223">
        <v>0</v>
      </c>
      <c r="AW95" s="223">
        <v>0</v>
      </c>
      <c r="AX95" s="223">
        <v>0</v>
      </c>
      <c r="AY95" s="223">
        <v>0</v>
      </c>
      <c r="AZ95" s="223">
        <v>0</v>
      </c>
      <c r="BA95" s="223">
        <v>0</v>
      </c>
      <c r="BB95" s="223">
        <v>0</v>
      </c>
      <c r="BC95" s="223">
        <v>0</v>
      </c>
      <c r="BD95" s="223">
        <v>0</v>
      </c>
      <c r="BE95" s="223">
        <v>0</v>
      </c>
      <c r="BF95" s="223">
        <v>0</v>
      </c>
      <c r="BG95" s="223">
        <v>0</v>
      </c>
      <c r="BH95" s="223">
        <v>0</v>
      </c>
      <c r="BI95" s="223">
        <v>0</v>
      </c>
      <c r="BJ95" s="223">
        <v>0</v>
      </c>
      <c r="BK95" s="223">
        <v>0</v>
      </c>
      <c r="BL95" s="223">
        <v>0</v>
      </c>
      <c r="BM95" s="223">
        <v>0</v>
      </c>
      <c r="BN95" s="223">
        <v>0</v>
      </c>
      <c r="BO95" s="223">
        <v>0</v>
      </c>
      <c r="BP95" s="223">
        <v>0</v>
      </c>
      <c r="BQ95" s="223">
        <v>0</v>
      </c>
      <c r="BR95" s="223">
        <v>0</v>
      </c>
      <c r="BS95" s="223">
        <v>0</v>
      </c>
      <c r="BT95" s="223">
        <v>0</v>
      </c>
      <c r="BU95" s="223">
        <v>0</v>
      </c>
      <c r="BV95" s="223">
        <v>0</v>
      </c>
      <c r="BW95" s="223">
        <v>0</v>
      </c>
      <c r="BX95" s="223">
        <v>0</v>
      </c>
      <c r="BY95" s="223">
        <v>0</v>
      </c>
      <c r="BZ95" s="223">
        <v>0</v>
      </c>
      <c r="CA95" s="223">
        <v>0</v>
      </c>
      <c r="CB95" s="223">
        <v>0</v>
      </c>
      <c r="CC95" s="223">
        <v>0</v>
      </c>
      <c r="CD95" s="223">
        <v>0</v>
      </c>
      <c r="CE95" s="223">
        <v>0</v>
      </c>
      <c r="CF95" s="223">
        <v>0</v>
      </c>
      <c r="CG95" s="223">
        <v>0</v>
      </c>
      <c r="CH95" s="223">
        <v>0</v>
      </c>
      <c r="CI95" s="223">
        <v>0</v>
      </c>
      <c r="CJ95" s="223">
        <v>0</v>
      </c>
      <c r="CK95" s="223">
        <v>0</v>
      </c>
      <c r="CL95" s="223">
        <v>0</v>
      </c>
      <c r="CM95" s="223">
        <v>0</v>
      </c>
      <c r="CN95" s="223">
        <v>0</v>
      </c>
      <c r="CO95" s="223">
        <v>0</v>
      </c>
      <c r="CP95" s="223">
        <v>0</v>
      </c>
      <c r="CQ95" s="223">
        <v>0</v>
      </c>
    </row>
    <row r="96" spans="1:95" s="183" customFormat="1" ht="15" thickBot="1" x14ac:dyDescent="0.3">
      <c r="A96" s="273" t="s">
        <v>612</v>
      </c>
      <c r="B96" s="274"/>
      <c r="C96" s="274"/>
      <c r="D96" s="274"/>
      <c r="E96" s="274"/>
      <c r="F96" s="274"/>
      <c r="G96" s="274"/>
      <c r="H96" s="274"/>
      <c r="I96" s="274"/>
      <c r="J96" s="274"/>
      <c r="K96" s="274"/>
      <c r="L96" s="274"/>
      <c r="M96" s="274"/>
      <c r="N96" s="274"/>
      <c r="O96" s="274"/>
      <c r="P96" s="274"/>
      <c r="Q96" s="274"/>
      <c r="R96" s="274"/>
      <c r="S96" s="274"/>
      <c r="T96" s="274"/>
      <c r="U96" s="274"/>
      <c r="V96" s="274"/>
      <c r="W96" s="274"/>
      <c r="X96" s="274"/>
      <c r="Y96" s="274"/>
      <c r="Z96" s="274"/>
      <c r="AA96" s="274"/>
      <c r="AB96" s="274"/>
      <c r="AC96" s="274"/>
      <c r="AD96" s="274"/>
      <c r="AE96" s="274"/>
      <c r="AF96" s="274"/>
      <c r="AG96" s="274"/>
      <c r="AH96" s="274"/>
      <c r="AI96" s="274"/>
      <c r="AJ96" s="274"/>
      <c r="AK96" s="275">
        <v>0</v>
      </c>
      <c r="AL96" s="276"/>
      <c r="AM96" s="224">
        <v>0</v>
      </c>
      <c r="AN96" s="224">
        <v>0</v>
      </c>
      <c r="AO96" s="224">
        <v>0</v>
      </c>
      <c r="AP96" s="224">
        <v>0</v>
      </c>
      <c r="AQ96" s="224">
        <v>0</v>
      </c>
      <c r="AR96" s="224">
        <v>0</v>
      </c>
      <c r="AS96" s="224">
        <v>0</v>
      </c>
      <c r="AT96" s="224">
        <v>0</v>
      </c>
      <c r="AU96" s="224">
        <v>0</v>
      </c>
      <c r="AV96" s="224">
        <v>0</v>
      </c>
      <c r="AW96" s="224">
        <v>0</v>
      </c>
      <c r="AX96" s="224">
        <v>11.732178408459452</v>
      </c>
      <c r="AY96" s="224">
        <v>0</v>
      </c>
      <c r="AZ96" s="224">
        <v>0</v>
      </c>
      <c r="BA96" s="224">
        <v>0</v>
      </c>
      <c r="BB96" s="224">
        <v>0</v>
      </c>
      <c r="BC96" s="224">
        <v>0</v>
      </c>
      <c r="BD96" s="224">
        <v>0</v>
      </c>
      <c r="BE96" s="224">
        <v>0</v>
      </c>
      <c r="BF96" s="224">
        <v>0</v>
      </c>
      <c r="BG96" s="224">
        <v>0</v>
      </c>
      <c r="BH96" s="224">
        <v>0</v>
      </c>
      <c r="BI96" s="224">
        <v>0</v>
      </c>
      <c r="BJ96" s="224">
        <v>0</v>
      </c>
      <c r="BK96" s="224">
        <v>0</v>
      </c>
      <c r="BL96" s="224">
        <v>0</v>
      </c>
      <c r="BM96" s="224">
        <v>0</v>
      </c>
      <c r="BN96" s="224">
        <v>0</v>
      </c>
      <c r="BO96" s="224">
        <v>0</v>
      </c>
      <c r="BP96" s="224">
        <v>0</v>
      </c>
      <c r="BQ96" s="224">
        <v>0</v>
      </c>
      <c r="BR96" s="224">
        <v>0</v>
      </c>
      <c r="BS96" s="224">
        <v>0</v>
      </c>
      <c r="BT96" s="224">
        <v>0</v>
      </c>
      <c r="BU96" s="224">
        <v>0</v>
      </c>
      <c r="BV96" s="224">
        <v>0</v>
      </c>
      <c r="BW96" s="224">
        <v>0</v>
      </c>
      <c r="BX96" s="224">
        <v>0</v>
      </c>
      <c r="BY96" s="224">
        <v>0</v>
      </c>
      <c r="BZ96" s="224">
        <v>0</v>
      </c>
      <c r="CA96" s="224">
        <v>0</v>
      </c>
      <c r="CB96" s="224">
        <v>0</v>
      </c>
      <c r="CC96" s="224">
        <v>0</v>
      </c>
      <c r="CD96" s="224">
        <v>0</v>
      </c>
      <c r="CE96" s="224">
        <v>0</v>
      </c>
      <c r="CF96" s="224">
        <v>0</v>
      </c>
      <c r="CG96" s="224">
        <v>0</v>
      </c>
      <c r="CH96" s="224">
        <v>0</v>
      </c>
      <c r="CI96" s="224">
        <v>0</v>
      </c>
      <c r="CJ96" s="224">
        <v>0</v>
      </c>
      <c r="CK96" s="224">
        <v>0</v>
      </c>
      <c r="CL96" s="224">
        <v>0</v>
      </c>
      <c r="CM96" s="224">
        <v>0</v>
      </c>
      <c r="CN96" s="224">
        <v>0</v>
      </c>
      <c r="CO96" s="224">
        <v>0</v>
      </c>
      <c r="CP96" s="224">
        <v>0</v>
      </c>
      <c r="CQ96" s="224">
        <v>0</v>
      </c>
    </row>
    <row r="97" spans="1:95" x14ac:dyDescent="0.25">
      <c r="AM97" s="225"/>
      <c r="AN97" s="225"/>
      <c r="AO97" s="225"/>
      <c r="AP97" s="225"/>
      <c r="AQ97" s="225"/>
      <c r="AR97" s="225"/>
      <c r="AS97" s="225"/>
      <c r="AT97" s="225"/>
    </row>
    <row r="98" spans="1:95" x14ac:dyDescent="0.25">
      <c r="A98" s="277"/>
      <c r="B98" s="277"/>
      <c r="C98" s="277"/>
      <c r="D98" s="277"/>
      <c r="E98" s="277"/>
      <c r="F98" s="277"/>
      <c r="G98" s="277"/>
      <c r="H98" s="277"/>
      <c r="I98" s="277"/>
      <c r="J98" s="277"/>
      <c r="K98" s="277"/>
      <c r="L98" s="277"/>
      <c r="M98" s="277"/>
      <c r="N98" s="277"/>
      <c r="O98" s="277"/>
      <c r="P98" s="277"/>
      <c r="Q98" s="277"/>
      <c r="R98" s="277"/>
      <c r="S98" s="277"/>
      <c r="T98" s="277"/>
      <c r="U98" s="277"/>
      <c r="V98" s="277"/>
      <c r="W98" s="277"/>
      <c r="X98" s="277"/>
      <c r="Y98" s="277"/>
      <c r="Z98" s="277"/>
      <c r="AA98" s="277"/>
      <c r="AB98" s="277"/>
      <c r="AC98" s="277"/>
      <c r="AD98" s="277"/>
      <c r="AE98" s="277"/>
      <c r="AF98" s="277"/>
      <c r="AG98" s="277"/>
      <c r="AH98" s="277"/>
      <c r="AI98" s="277"/>
      <c r="AJ98" s="277"/>
      <c r="AK98" s="277"/>
      <c r="AL98" s="277"/>
      <c r="AM98" s="277"/>
      <c r="AN98" s="277"/>
      <c r="AO98" s="277"/>
      <c r="AP98" s="277"/>
      <c r="AQ98" s="277"/>
      <c r="AR98" s="277"/>
      <c r="AS98" s="277"/>
      <c r="AT98" s="277"/>
      <c r="AU98" s="277"/>
    </row>
    <row r="100" spans="1:95" x14ac:dyDescent="0.25">
      <c r="AM100" s="225"/>
    </row>
    <row r="102" spans="1:95" x14ac:dyDescent="0.25">
      <c r="AM102" s="182" t="s">
        <v>417</v>
      </c>
      <c r="CJ102" s="226"/>
      <c r="CK102" s="226"/>
      <c r="CL102" s="226"/>
      <c r="CM102" s="226"/>
      <c r="CN102" s="226"/>
      <c r="CO102" s="226"/>
      <c r="CP102" s="226"/>
      <c r="CQ102" s="226"/>
    </row>
    <row r="103" spans="1:95" ht="27.75" x14ac:dyDescent="0.25">
      <c r="AL103" s="186"/>
    </row>
    <row r="104" spans="1:95" ht="27.75" x14ac:dyDescent="0.25">
      <c r="AL104" s="186"/>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85" zoomScaleSheetLayoutView="85" workbookViewId="0">
      <selection activeCell="G39" sqref="G3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30" t="str">
        <f>'1. паспорт местоположение'!A5:C5</f>
        <v>Год раскрытия информации: 2025 год</v>
      </c>
      <c r="B5" s="230"/>
      <c r="C5" s="230"/>
      <c r="D5" s="230"/>
      <c r="E5" s="230"/>
      <c r="F5" s="230"/>
      <c r="G5" s="230"/>
      <c r="H5" s="230"/>
      <c r="I5" s="230"/>
      <c r="J5" s="230"/>
      <c r="K5" s="230"/>
      <c r="L5" s="230"/>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3"/>
    </row>
    <row r="7" spans="1:44" ht="18.75" x14ac:dyDescent="0.25">
      <c r="A7" s="234" t="s">
        <v>9</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6" t="str">
        <f>'1. паспорт местоположение'!A9:C9</f>
        <v xml:space="preserve"> АО "Россети Тюмень"</v>
      </c>
      <c r="B9" s="236"/>
      <c r="C9" s="236"/>
      <c r="D9" s="236"/>
      <c r="E9" s="236"/>
      <c r="F9" s="236"/>
      <c r="G9" s="236"/>
      <c r="H9" s="236"/>
      <c r="I9" s="236"/>
      <c r="J9" s="236"/>
      <c r="K9" s="236"/>
      <c r="L9" s="236"/>
    </row>
    <row r="10" spans="1:44" x14ac:dyDescent="0.25">
      <c r="A10" s="231" t="s">
        <v>8</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6" t="str">
        <f>'1. паспорт местоположение'!A12:C12</f>
        <v>M_NS1100.PR.0007</v>
      </c>
      <c r="B12" s="236"/>
      <c r="C12" s="236"/>
      <c r="D12" s="236"/>
      <c r="E12" s="236"/>
      <c r="F12" s="236"/>
      <c r="G12" s="236"/>
      <c r="H12" s="236"/>
      <c r="I12" s="236"/>
      <c r="J12" s="236"/>
      <c r="K12" s="236"/>
      <c r="L12" s="236"/>
    </row>
    <row r="13" spans="1:44" x14ac:dyDescent="0.25">
      <c r="A13" s="231" t="s">
        <v>7</v>
      </c>
      <c r="B13" s="231"/>
      <c r="C13" s="231"/>
      <c r="D13" s="231"/>
      <c r="E13" s="231"/>
      <c r="F13" s="231"/>
      <c r="G13" s="231"/>
      <c r="H13" s="231"/>
      <c r="I13" s="231"/>
      <c r="J13" s="231"/>
      <c r="K13" s="231"/>
      <c r="L13" s="231"/>
    </row>
    <row r="14" spans="1:44" ht="18.75" x14ac:dyDescent="0.25">
      <c r="A14" s="242"/>
      <c r="B14" s="242"/>
      <c r="C14" s="242"/>
      <c r="D14" s="242"/>
      <c r="E14" s="242"/>
      <c r="F14" s="242"/>
      <c r="G14" s="242"/>
      <c r="H14" s="242"/>
      <c r="I14" s="242"/>
      <c r="J14" s="242"/>
      <c r="K14" s="242"/>
      <c r="L14" s="242"/>
    </row>
    <row r="15" spans="1:44" x14ac:dyDescent="0.25">
      <c r="A15" s="236" t="str">
        <f>'1. паспорт местоположение'!A15:C15</f>
        <v>Электрическая заправочная станция (новое строительство)</v>
      </c>
      <c r="B15" s="236"/>
      <c r="C15" s="236"/>
      <c r="D15" s="236"/>
      <c r="E15" s="236"/>
      <c r="F15" s="236"/>
      <c r="G15" s="236"/>
      <c r="H15" s="236"/>
      <c r="I15" s="236"/>
      <c r="J15" s="236"/>
      <c r="K15" s="236"/>
      <c r="L15" s="236"/>
    </row>
    <row r="16" spans="1:44" x14ac:dyDescent="0.25">
      <c r="A16" s="231" t="s">
        <v>6</v>
      </c>
      <c r="B16" s="231"/>
      <c r="C16" s="231"/>
      <c r="D16" s="231"/>
      <c r="E16" s="231"/>
      <c r="F16" s="231"/>
      <c r="G16" s="231"/>
      <c r="H16" s="231"/>
      <c r="I16" s="231"/>
      <c r="J16" s="231"/>
      <c r="K16" s="231"/>
      <c r="L16" s="231"/>
    </row>
    <row r="17" spans="1:12" ht="15.75" customHeight="1" x14ac:dyDescent="0.25">
      <c r="L17" s="55"/>
    </row>
    <row r="18" spans="1:12" x14ac:dyDescent="0.25">
      <c r="K18" s="54"/>
    </row>
    <row r="19" spans="1:12" ht="15.75" customHeight="1" x14ac:dyDescent="0.25">
      <c r="A19" s="367" t="s">
        <v>381</v>
      </c>
      <c r="B19" s="367"/>
      <c r="C19" s="367"/>
      <c r="D19" s="367"/>
      <c r="E19" s="367"/>
      <c r="F19" s="367"/>
      <c r="G19" s="367"/>
      <c r="H19" s="367"/>
      <c r="I19" s="367"/>
      <c r="J19" s="367"/>
      <c r="K19" s="367"/>
      <c r="L19" s="367"/>
    </row>
    <row r="20" spans="1:12" x14ac:dyDescent="0.25">
      <c r="A20" s="44"/>
      <c r="B20" s="44"/>
    </row>
    <row r="21" spans="1:12" ht="28.5" customHeight="1" x14ac:dyDescent="0.25">
      <c r="A21" s="359" t="s">
        <v>183</v>
      </c>
      <c r="B21" s="359" t="s">
        <v>182</v>
      </c>
      <c r="C21" s="364" t="s">
        <v>316</v>
      </c>
      <c r="D21" s="364"/>
      <c r="E21" s="364"/>
      <c r="F21" s="364"/>
      <c r="G21" s="364"/>
      <c r="H21" s="364"/>
      <c r="I21" s="359" t="s">
        <v>181</v>
      </c>
      <c r="J21" s="361" t="s">
        <v>318</v>
      </c>
      <c r="K21" s="359" t="s">
        <v>180</v>
      </c>
      <c r="L21" s="360" t="s">
        <v>317</v>
      </c>
    </row>
    <row r="22" spans="1:12" ht="58.5" customHeight="1" x14ac:dyDescent="0.25">
      <c r="A22" s="359"/>
      <c r="B22" s="359"/>
      <c r="C22" s="363" t="s">
        <v>2</v>
      </c>
      <c r="D22" s="363"/>
      <c r="E22" s="74"/>
      <c r="F22" s="75"/>
      <c r="G22" s="365" t="s">
        <v>1</v>
      </c>
      <c r="H22" s="366"/>
      <c r="I22" s="359"/>
      <c r="J22" s="362"/>
      <c r="K22" s="359"/>
      <c r="L22" s="360"/>
    </row>
    <row r="23" spans="1:12" ht="47.25" x14ac:dyDescent="0.25">
      <c r="A23" s="359"/>
      <c r="B23" s="359"/>
      <c r="C23" s="49" t="s">
        <v>179</v>
      </c>
      <c r="D23" s="49" t="s">
        <v>178</v>
      </c>
      <c r="E23" s="49" t="s">
        <v>179</v>
      </c>
      <c r="F23" s="49" t="s">
        <v>178</v>
      </c>
      <c r="G23" s="49" t="s">
        <v>179</v>
      </c>
      <c r="H23" s="49" t="s">
        <v>178</v>
      </c>
      <c r="I23" s="359"/>
      <c r="J23" s="363"/>
      <c r="K23" s="359"/>
      <c r="L23" s="360"/>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1" customFormat="1" x14ac:dyDescent="0.25">
      <c r="A26" s="49" t="s">
        <v>176</v>
      </c>
      <c r="B26" s="53" t="s">
        <v>323</v>
      </c>
      <c r="C26" s="45" t="s">
        <v>415</v>
      </c>
      <c r="D26" s="45" t="s">
        <v>415</v>
      </c>
      <c r="E26" s="99"/>
      <c r="F26" s="99"/>
      <c r="G26" s="45" t="s">
        <v>415</v>
      </c>
      <c r="H26" s="45" t="s">
        <v>415</v>
      </c>
      <c r="I26" s="103"/>
      <c r="J26" s="103"/>
      <c r="K26" s="100"/>
      <c r="L26" s="100"/>
    </row>
    <row r="27" spans="1:12" s="101" customFormat="1" x14ac:dyDescent="0.25">
      <c r="A27" s="49" t="s">
        <v>175</v>
      </c>
      <c r="B27" s="53" t="s">
        <v>325</v>
      </c>
      <c r="C27" s="45" t="s">
        <v>415</v>
      </c>
      <c r="D27" s="45" t="s">
        <v>415</v>
      </c>
      <c r="E27" s="99"/>
      <c r="F27" s="99"/>
      <c r="G27" s="45" t="s">
        <v>415</v>
      </c>
      <c r="H27" s="45" t="s">
        <v>415</v>
      </c>
      <c r="I27" s="103"/>
      <c r="J27" s="103"/>
      <c r="K27" s="100"/>
      <c r="L27" s="100"/>
    </row>
    <row r="28" spans="1:12" ht="31.5" x14ac:dyDescent="0.25">
      <c r="A28" s="49" t="s">
        <v>324</v>
      </c>
      <c r="B28" s="53" t="s">
        <v>329</v>
      </c>
      <c r="C28" s="45" t="s">
        <v>415</v>
      </c>
      <c r="D28" s="45" t="s">
        <v>415</v>
      </c>
      <c r="E28" s="99"/>
      <c r="F28" s="99"/>
      <c r="G28" s="45" t="s">
        <v>415</v>
      </c>
      <c r="H28" s="45" t="s">
        <v>415</v>
      </c>
      <c r="I28" s="45"/>
      <c r="J28" s="45"/>
      <c r="K28" s="47"/>
      <c r="L28" s="47"/>
    </row>
    <row r="29" spans="1:12" x14ac:dyDescent="0.25">
      <c r="A29" s="49" t="s">
        <v>174</v>
      </c>
      <c r="B29" s="53" t="s">
        <v>328</v>
      </c>
      <c r="C29" s="45" t="s">
        <v>415</v>
      </c>
      <c r="D29" s="45" t="s">
        <v>415</v>
      </c>
      <c r="E29" s="99"/>
      <c r="F29" s="99"/>
      <c r="G29" s="45" t="s">
        <v>415</v>
      </c>
      <c r="H29" s="45" t="s">
        <v>415</v>
      </c>
      <c r="I29" s="45"/>
      <c r="J29" s="45"/>
      <c r="K29" s="47"/>
      <c r="L29" s="47"/>
    </row>
    <row r="30" spans="1:12" ht="31.5" x14ac:dyDescent="0.25">
      <c r="A30" s="49" t="s">
        <v>173</v>
      </c>
      <c r="B30" s="53" t="s">
        <v>330</v>
      </c>
      <c r="C30" s="93">
        <v>46388</v>
      </c>
      <c r="D30" s="93">
        <v>46568</v>
      </c>
      <c r="E30" s="99"/>
      <c r="F30" s="99"/>
      <c r="G30" s="93" t="s">
        <v>591</v>
      </c>
      <c r="H30" s="93">
        <v>46568</v>
      </c>
      <c r="I30" s="45"/>
      <c r="J30" s="45"/>
      <c r="K30" s="47"/>
      <c r="L30" s="47"/>
    </row>
    <row r="31" spans="1:12" x14ac:dyDescent="0.25">
      <c r="A31" s="49" t="s">
        <v>172</v>
      </c>
      <c r="B31" s="48" t="s">
        <v>326</v>
      </c>
      <c r="C31" s="92">
        <v>46388</v>
      </c>
      <c r="D31" s="93" t="s">
        <v>591</v>
      </c>
      <c r="E31" s="99"/>
      <c r="F31" s="99"/>
      <c r="G31" s="92">
        <v>46388</v>
      </c>
      <c r="H31" s="93" t="s">
        <v>591</v>
      </c>
      <c r="I31" s="103"/>
      <c r="J31" s="103"/>
      <c r="K31" s="47"/>
      <c r="L31" s="47"/>
    </row>
    <row r="32" spans="1:12" x14ac:dyDescent="0.25">
      <c r="A32" s="49" t="s">
        <v>170</v>
      </c>
      <c r="B32" s="48" t="s">
        <v>331</v>
      </c>
      <c r="C32" s="93">
        <v>46478</v>
      </c>
      <c r="D32" s="93">
        <v>46537</v>
      </c>
      <c r="E32" s="99"/>
      <c r="F32" s="99"/>
      <c r="G32" s="93">
        <v>46478</v>
      </c>
      <c r="H32" s="93">
        <v>46537</v>
      </c>
      <c r="I32" s="103"/>
      <c r="J32" s="103"/>
      <c r="K32" s="35"/>
      <c r="L32" s="35"/>
    </row>
    <row r="33" spans="1:12" ht="31.5" x14ac:dyDescent="0.25">
      <c r="A33" s="49" t="s">
        <v>341</v>
      </c>
      <c r="B33" s="48" t="s">
        <v>282</v>
      </c>
      <c r="C33" s="93">
        <v>46539</v>
      </c>
      <c r="D33" s="108">
        <v>46553</v>
      </c>
      <c r="E33" s="99"/>
      <c r="F33" s="99"/>
      <c r="G33" s="93">
        <v>46539</v>
      </c>
      <c r="H33" s="108">
        <v>46553</v>
      </c>
      <c r="I33" s="84"/>
      <c r="J33" s="84"/>
      <c r="K33" s="51"/>
      <c r="L33" s="47"/>
    </row>
    <row r="34" spans="1:12" ht="31.5" x14ac:dyDescent="0.25">
      <c r="A34" s="49" t="s">
        <v>342</v>
      </c>
      <c r="B34" s="48" t="s">
        <v>335</v>
      </c>
      <c r="C34" s="45" t="s">
        <v>415</v>
      </c>
      <c r="D34" s="45" t="s">
        <v>415</v>
      </c>
      <c r="E34" s="99"/>
      <c r="F34" s="99"/>
      <c r="G34" s="45" t="s">
        <v>415</v>
      </c>
      <c r="H34" s="45" t="s">
        <v>415</v>
      </c>
      <c r="I34" s="45"/>
      <c r="J34" s="45"/>
      <c r="K34" s="51"/>
      <c r="L34" s="35"/>
    </row>
    <row r="35" spans="1:12" ht="16.5" customHeight="1" x14ac:dyDescent="0.25">
      <c r="A35" s="49" t="s">
        <v>343</v>
      </c>
      <c r="B35" s="48" t="s">
        <v>171</v>
      </c>
      <c r="C35" s="93">
        <v>46553</v>
      </c>
      <c r="D35" s="108">
        <v>46568</v>
      </c>
      <c r="E35" s="99"/>
      <c r="F35" s="99"/>
      <c r="G35" s="93">
        <v>46553</v>
      </c>
      <c r="H35" s="108">
        <v>46568</v>
      </c>
      <c r="I35" s="84"/>
      <c r="J35" s="84"/>
      <c r="K35" s="35"/>
      <c r="L35" s="35"/>
    </row>
    <row r="36" spans="1:12" ht="20.25" customHeight="1" x14ac:dyDescent="0.25">
      <c r="A36" s="49" t="s">
        <v>344</v>
      </c>
      <c r="B36" s="48" t="s">
        <v>327</v>
      </c>
      <c r="C36" s="93" t="s">
        <v>415</v>
      </c>
      <c r="D36" s="108"/>
      <c r="E36" s="104"/>
      <c r="F36" s="99"/>
      <c r="G36" s="94">
        <v>46844</v>
      </c>
      <c r="H36" s="94">
        <v>46903</v>
      </c>
      <c r="I36" s="84"/>
      <c r="J36" s="84"/>
      <c r="K36" s="95"/>
      <c r="L36" s="96"/>
    </row>
    <row r="37" spans="1:12" x14ac:dyDescent="0.25">
      <c r="A37" s="49" t="s">
        <v>345</v>
      </c>
      <c r="B37" s="48" t="s">
        <v>169</v>
      </c>
      <c r="C37" s="108">
        <v>46478</v>
      </c>
      <c r="D37" s="93">
        <v>46537</v>
      </c>
      <c r="E37" s="104"/>
      <c r="F37" s="99"/>
      <c r="G37" s="108">
        <v>46478</v>
      </c>
      <c r="H37" s="93">
        <v>46537</v>
      </c>
      <c r="I37" s="84"/>
      <c r="J37" s="84"/>
      <c r="K37" s="95"/>
      <c r="L37" s="95"/>
    </row>
    <row r="38" spans="1:12" x14ac:dyDescent="0.25">
      <c r="A38" s="49" t="s">
        <v>522</v>
      </c>
      <c r="B38" s="50" t="s">
        <v>168</v>
      </c>
      <c r="C38" s="45"/>
      <c r="D38" s="45"/>
      <c r="E38" s="45"/>
      <c r="F38" s="45"/>
      <c r="G38" s="45"/>
      <c r="H38" s="45"/>
      <c r="I38" s="45"/>
      <c r="J38" s="45"/>
      <c r="K38" s="97"/>
      <c r="L38" s="98"/>
    </row>
    <row r="39" spans="1:12" ht="31.5" x14ac:dyDescent="0.25">
      <c r="A39" s="49">
        <v>2</v>
      </c>
      <c r="B39" s="48" t="s">
        <v>332</v>
      </c>
      <c r="C39" s="94">
        <v>46919</v>
      </c>
      <c r="D39" s="94">
        <v>46934</v>
      </c>
      <c r="E39" s="45"/>
      <c r="F39" s="45"/>
      <c r="G39" s="94">
        <v>46919</v>
      </c>
      <c r="H39" s="94">
        <v>46934</v>
      </c>
      <c r="I39" s="84"/>
      <c r="J39" s="84"/>
      <c r="K39" s="95"/>
      <c r="L39" s="95"/>
    </row>
    <row r="40" spans="1:12" x14ac:dyDescent="0.25">
      <c r="A40" s="49" t="s">
        <v>167</v>
      </c>
      <c r="B40" s="48" t="s">
        <v>334</v>
      </c>
      <c r="C40" s="93">
        <v>46934</v>
      </c>
      <c r="D40" s="93">
        <v>46964</v>
      </c>
      <c r="E40" s="45"/>
      <c r="F40" s="45"/>
      <c r="G40" s="93">
        <v>46934</v>
      </c>
      <c r="H40" s="93">
        <v>46964</v>
      </c>
      <c r="I40" s="45"/>
      <c r="J40" s="45"/>
      <c r="K40" s="95"/>
      <c r="L40" s="95"/>
    </row>
    <row r="41" spans="1:12" ht="31.5" x14ac:dyDescent="0.25">
      <c r="A41" s="49" t="s">
        <v>166</v>
      </c>
      <c r="B41" s="50" t="s">
        <v>412</v>
      </c>
      <c r="C41" s="45"/>
      <c r="D41" s="45"/>
      <c r="E41" s="45"/>
      <c r="F41" s="45"/>
      <c r="G41" s="45"/>
      <c r="H41" s="45"/>
      <c r="I41" s="45"/>
      <c r="J41" s="45"/>
      <c r="K41" s="47"/>
      <c r="L41" s="47"/>
    </row>
    <row r="42" spans="1:12" x14ac:dyDescent="0.25">
      <c r="A42" s="49">
        <v>3</v>
      </c>
      <c r="B42" s="48" t="s">
        <v>333</v>
      </c>
      <c r="C42" s="94">
        <v>46935</v>
      </c>
      <c r="D42" s="94">
        <v>46949</v>
      </c>
      <c r="E42" s="45"/>
      <c r="F42" s="45"/>
      <c r="G42" s="94">
        <v>46935</v>
      </c>
      <c r="H42" s="94">
        <v>46949</v>
      </c>
      <c r="I42" s="84"/>
      <c r="J42" s="84"/>
      <c r="K42" s="47"/>
      <c r="L42" s="47"/>
    </row>
    <row r="43" spans="1:12" x14ac:dyDescent="0.25">
      <c r="A43" s="49" t="s">
        <v>165</v>
      </c>
      <c r="B43" s="48" t="s">
        <v>163</v>
      </c>
      <c r="C43" s="93">
        <v>46966</v>
      </c>
      <c r="D43" s="94">
        <v>46980</v>
      </c>
      <c r="E43" s="45"/>
      <c r="F43" s="45"/>
      <c r="G43" s="93">
        <v>46966</v>
      </c>
      <c r="H43" s="94">
        <v>46980</v>
      </c>
      <c r="I43" s="45"/>
      <c r="J43" s="45"/>
      <c r="K43" s="47"/>
      <c r="L43" s="47"/>
    </row>
    <row r="44" spans="1:12" x14ac:dyDescent="0.25">
      <c r="A44" s="49" t="s">
        <v>164</v>
      </c>
      <c r="B44" s="48" t="s">
        <v>161</v>
      </c>
      <c r="C44" s="93">
        <v>46980</v>
      </c>
      <c r="D44" s="94">
        <v>47056</v>
      </c>
      <c r="E44" s="45"/>
      <c r="F44" s="45"/>
      <c r="G44" s="93">
        <v>46980</v>
      </c>
      <c r="H44" s="94">
        <v>47056</v>
      </c>
      <c r="I44" s="45"/>
      <c r="J44" s="45"/>
      <c r="K44" s="47"/>
      <c r="L44" s="47"/>
    </row>
    <row r="45" spans="1:12" ht="47.25" x14ac:dyDescent="0.25">
      <c r="A45" s="49" t="s">
        <v>162</v>
      </c>
      <c r="B45" s="48" t="s">
        <v>337</v>
      </c>
      <c r="C45" s="93">
        <v>47058</v>
      </c>
      <c r="D45" s="92">
        <v>47087</v>
      </c>
      <c r="E45" s="45"/>
      <c r="F45" s="45"/>
      <c r="G45" s="93">
        <v>47058</v>
      </c>
      <c r="H45" s="92">
        <v>47087</v>
      </c>
      <c r="I45" s="45"/>
      <c r="J45" s="45"/>
      <c r="K45" s="47"/>
      <c r="L45" s="47"/>
    </row>
    <row r="46" spans="1:12" ht="65.25" customHeight="1" x14ac:dyDescent="0.25">
      <c r="A46" s="49" t="s">
        <v>160</v>
      </c>
      <c r="B46" s="48" t="s">
        <v>336</v>
      </c>
      <c r="C46" s="45" t="s">
        <v>415</v>
      </c>
      <c r="D46" s="45" t="s">
        <v>415</v>
      </c>
      <c r="E46" s="45"/>
      <c r="F46" s="45"/>
      <c r="G46" s="45" t="s">
        <v>415</v>
      </c>
      <c r="H46" s="45" t="s">
        <v>415</v>
      </c>
      <c r="I46" s="45"/>
      <c r="J46" s="45"/>
      <c r="K46" s="47"/>
      <c r="L46" s="47"/>
    </row>
    <row r="47" spans="1:12" x14ac:dyDescent="0.25">
      <c r="A47" s="49" t="s">
        <v>158</v>
      </c>
      <c r="B47" s="48" t="s">
        <v>159</v>
      </c>
      <c r="C47" s="93">
        <v>47058</v>
      </c>
      <c r="D47" s="92">
        <v>47087</v>
      </c>
      <c r="E47" s="45"/>
      <c r="F47" s="45"/>
      <c r="G47" s="93">
        <v>47058</v>
      </c>
      <c r="H47" s="92">
        <v>47087</v>
      </c>
      <c r="I47" s="45"/>
      <c r="J47" s="45"/>
      <c r="K47" s="47"/>
      <c r="L47" s="47"/>
    </row>
    <row r="48" spans="1:12" x14ac:dyDescent="0.25">
      <c r="A48" s="49" t="s">
        <v>523</v>
      </c>
      <c r="B48" s="50" t="s">
        <v>157</v>
      </c>
      <c r="C48" s="45"/>
      <c r="D48" s="45"/>
      <c r="E48" s="45"/>
      <c r="F48" s="45"/>
      <c r="G48" s="45"/>
      <c r="H48" s="45"/>
      <c r="I48" s="45"/>
      <c r="J48" s="45"/>
      <c r="K48" s="47"/>
      <c r="L48" s="47"/>
    </row>
    <row r="49" spans="1:12" x14ac:dyDescent="0.25">
      <c r="A49" s="49">
        <v>4</v>
      </c>
      <c r="B49" s="48" t="s">
        <v>155</v>
      </c>
      <c r="C49" s="94">
        <v>47088</v>
      </c>
      <c r="D49" s="93">
        <v>47102</v>
      </c>
      <c r="E49" s="45"/>
      <c r="F49" s="45"/>
      <c r="G49" s="94">
        <v>47088</v>
      </c>
      <c r="H49" s="93">
        <v>47102</v>
      </c>
      <c r="I49" s="84"/>
      <c r="J49" s="84"/>
      <c r="K49" s="121"/>
      <c r="L49" s="47"/>
    </row>
    <row r="50" spans="1:12" ht="47.25" x14ac:dyDescent="0.25">
      <c r="A50" s="49" t="s">
        <v>156</v>
      </c>
      <c r="B50" s="48" t="s">
        <v>524</v>
      </c>
      <c r="C50" s="93">
        <v>47102</v>
      </c>
      <c r="D50" s="93">
        <v>47107</v>
      </c>
      <c r="E50" s="45"/>
      <c r="F50" s="45"/>
      <c r="G50" s="93">
        <v>47102</v>
      </c>
      <c r="H50" s="93">
        <v>47107</v>
      </c>
      <c r="I50" s="84"/>
      <c r="J50" s="84"/>
      <c r="K50" s="121"/>
      <c r="L50" s="47"/>
    </row>
    <row r="51" spans="1:12" ht="31.5" x14ac:dyDescent="0.25">
      <c r="A51" s="49" t="s">
        <v>154</v>
      </c>
      <c r="B51" s="48" t="s">
        <v>338</v>
      </c>
      <c r="C51" s="93">
        <v>47102</v>
      </c>
      <c r="D51" s="93">
        <v>47112</v>
      </c>
      <c r="E51" s="45"/>
      <c r="F51" s="45"/>
      <c r="G51" s="93">
        <v>47102</v>
      </c>
      <c r="H51" s="93">
        <v>47112</v>
      </c>
      <c r="I51" s="84"/>
      <c r="J51" s="84"/>
      <c r="K51" s="121"/>
      <c r="L51" s="47"/>
    </row>
    <row r="52" spans="1:12" ht="31.5" x14ac:dyDescent="0.25">
      <c r="A52" s="49" t="s">
        <v>152</v>
      </c>
      <c r="B52" s="48" t="s">
        <v>153</v>
      </c>
      <c r="C52" s="93" t="s">
        <v>415</v>
      </c>
      <c r="D52" s="109"/>
      <c r="E52" s="99"/>
      <c r="F52" s="99"/>
      <c r="G52" s="93" t="s">
        <v>415</v>
      </c>
      <c r="H52" s="109"/>
      <c r="I52" s="45"/>
      <c r="J52" s="45"/>
      <c r="K52" s="47"/>
      <c r="L52" s="47"/>
    </row>
    <row r="53" spans="1:12" ht="33" customHeight="1" x14ac:dyDescent="0.25">
      <c r="A53" s="49" t="s">
        <v>150</v>
      </c>
      <c r="B53" s="78" t="s">
        <v>339</v>
      </c>
      <c r="C53" s="93">
        <v>47107</v>
      </c>
      <c r="D53" s="109">
        <v>47117</v>
      </c>
      <c r="E53" s="45"/>
      <c r="F53" s="45"/>
      <c r="G53" s="93">
        <v>47107</v>
      </c>
      <c r="H53" s="109">
        <v>47117</v>
      </c>
      <c r="I53" s="84"/>
      <c r="J53" s="84"/>
      <c r="K53" s="121"/>
      <c r="L53" s="47"/>
    </row>
    <row r="54" spans="1:12" x14ac:dyDescent="0.25">
      <c r="A54" s="49" t="s">
        <v>340</v>
      </c>
      <c r="B54" s="48" t="s">
        <v>151</v>
      </c>
      <c r="C54" s="94" t="s">
        <v>415</v>
      </c>
      <c r="D54" s="45" t="s">
        <v>415</v>
      </c>
      <c r="E54" s="45"/>
      <c r="F54" s="45"/>
      <c r="G54" s="94" t="s">
        <v>415</v>
      </c>
      <c r="H54" s="45" t="s">
        <v>415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30" t="str">
        <f>'6.1. Паспорт сетевой график'!A5:L5</f>
        <v>Год раскрытия информации: 2025 год</v>
      </c>
      <c r="B4" s="230"/>
      <c r="C4" s="230"/>
      <c r="D4" s="230"/>
      <c r="E4" s="230"/>
      <c r="F4" s="230"/>
      <c r="G4" s="230"/>
      <c r="H4" s="230"/>
      <c r="I4" s="230"/>
      <c r="J4" s="230"/>
      <c r="K4" s="230"/>
      <c r="L4" s="230"/>
      <c r="M4" s="230"/>
      <c r="N4" s="230"/>
      <c r="O4" s="230"/>
      <c r="P4" s="230"/>
      <c r="Q4" s="230"/>
    </row>
    <row r="5" spans="1:17" ht="20.25" x14ac:dyDescent="0.3">
      <c r="E5" s="145"/>
      <c r="Q5" s="13"/>
    </row>
    <row r="6" spans="1:17" ht="18.75" x14ac:dyDescent="0.25">
      <c r="A6" s="234" t="s">
        <v>9</v>
      </c>
      <c r="B6" s="234"/>
      <c r="C6" s="234"/>
      <c r="D6" s="234"/>
      <c r="E6" s="234"/>
      <c r="F6" s="234"/>
      <c r="G6" s="234"/>
      <c r="H6" s="234"/>
      <c r="I6" s="234"/>
      <c r="J6" s="234"/>
      <c r="K6" s="234"/>
      <c r="L6" s="234"/>
      <c r="M6" s="234"/>
      <c r="N6" s="234"/>
      <c r="O6" s="234"/>
      <c r="P6" s="234"/>
      <c r="Q6" s="234"/>
    </row>
    <row r="7" spans="1:17" ht="18.75" x14ac:dyDescent="0.25">
      <c r="A7" s="11"/>
      <c r="B7" s="11"/>
      <c r="C7" s="11"/>
      <c r="D7" s="11"/>
      <c r="E7" s="11"/>
      <c r="F7" s="11"/>
      <c r="G7" s="11"/>
      <c r="H7" s="144"/>
      <c r="I7" s="144"/>
      <c r="J7" s="144"/>
      <c r="K7" s="144"/>
      <c r="L7" s="144"/>
      <c r="M7" s="144"/>
      <c r="N7" s="144"/>
      <c r="O7" s="144"/>
      <c r="P7" s="144"/>
      <c r="Q7" s="144"/>
    </row>
    <row r="8" spans="1:17" x14ac:dyDescent="0.25">
      <c r="A8" s="372" t="s">
        <v>431</v>
      </c>
      <c r="B8" s="372"/>
      <c r="C8" s="372"/>
      <c r="D8" s="372"/>
      <c r="E8" s="372"/>
      <c r="F8" s="372"/>
      <c r="G8" s="372"/>
      <c r="H8" s="372"/>
      <c r="I8" s="372"/>
      <c r="J8" s="372"/>
      <c r="K8" s="372"/>
      <c r="L8" s="372"/>
      <c r="M8" s="372"/>
      <c r="N8" s="372"/>
      <c r="O8" s="372"/>
      <c r="P8" s="372"/>
      <c r="Q8" s="372"/>
    </row>
    <row r="9" spans="1:17" ht="18.75" customHeight="1" x14ac:dyDescent="0.25">
      <c r="A9" s="231" t="s">
        <v>8</v>
      </c>
      <c r="B9" s="231"/>
      <c r="C9" s="231"/>
      <c r="D9" s="231"/>
      <c r="E9" s="231"/>
      <c r="F9" s="231"/>
      <c r="G9" s="231"/>
      <c r="H9" s="231"/>
      <c r="I9" s="231"/>
      <c r="J9" s="231"/>
      <c r="K9" s="231"/>
      <c r="L9" s="231"/>
      <c r="M9" s="231"/>
      <c r="N9" s="231"/>
      <c r="O9" s="231"/>
      <c r="P9" s="231"/>
      <c r="Q9" s="231"/>
    </row>
    <row r="10" spans="1:17" ht="18.75" x14ac:dyDescent="0.25">
      <c r="A10" s="11"/>
      <c r="B10" s="11"/>
      <c r="C10" s="11"/>
      <c r="D10" s="11"/>
      <c r="E10" s="11"/>
      <c r="F10" s="11"/>
      <c r="G10" s="11"/>
      <c r="H10" s="144"/>
      <c r="I10" s="144"/>
      <c r="J10" s="144"/>
      <c r="K10" s="144"/>
      <c r="L10" s="144"/>
      <c r="M10" s="144"/>
      <c r="N10" s="144"/>
      <c r="O10" s="144"/>
      <c r="P10" s="144"/>
      <c r="Q10" s="144"/>
    </row>
    <row r="11" spans="1:17" x14ac:dyDescent="0.25">
      <c r="A11" s="372" t="str">
        <f>'6.1. Паспорт сетевой график'!A12:L12</f>
        <v>M_NS1100.PR.0007</v>
      </c>
      <c r="B11" s="372"/>
      <c r="C11" s="372"/>
      <c r="D11" s="372"/>
      <c r="E11" s="372"/>
      <c r="F11" s="372"/>
      <c r="G11" s="372"/>
      <c r="H11" s="372"/>
      <c r="I11" s="372"/>
      <c r="J11" s="372"/>
      <c r="K11" s="372"/>
      <c r="L11" s="372"/>
      <c r="M11" s="372"/>
      <c r="N11" s="372"/>
      <c r="O11" s="372"/>
      <c r="P11" s="372"/>
      <c r="Q11" s="372"/>
    </row>
    <row r="12" spans="1:17" x14ac:dyDescent="0.25">
      <c r="A12" s="231" t="s">
        <v>7</v>
      </c>
      <c r="B12" s="231"/>
      <c r="C12" s="231"/>
      <c r="D12" s="231"/>
      <c r="E12" s="231"/>
      <c r="F12" s="231"/>
      <c r="G12" s="231"/>
      <c r="H12" s="231"/>
      <c r="I12" s="231"/>
      <c r="J12" s="231"/>
      <c r="K12" s="231"/>
      <c r="L12" s="231"/>
      <c r="M12" s="231"/>
      <c r="N12" s="231"/>
      <c r="O12" s="231"/>
      <c r="P12" s="231"/>
      <c r="Q12" s="231"/>
    </row>
    <row r="13" spans="1:17" ht="16.5" customHeight="1" x14ac:dyDescent="0.3">
      <c r="A13" s="10"/>
      <c r="B13" s="10"/>
      <c r="C13" s="10"/>
      <c r="D13" s="10"/>
      <c r="E13" s="10"/>
      <c r="F13" s="10"/>
      <c r="G13" s="10"/>
      <c r="H13" s="143"/>
      <c r="I13" s="143"/>
      <c r="J13" s="143"/>
      <c r="K13" s="143"/>
      <c r="L13" s="143"/>
      <c r="M13" s="143"/>
      <c r="N13" s="143"/>
      <c r="O13" s="143"/>
      <c r="P13" s="143"/>
      <c r="Q13" s="143"/>
    </row>
    <row r="14" spans="1:17" x14ac:dyDescent="0.25">
      <c r="A14" s="372" t="str">
        <f>'6.1. Паспорт сетевой график'!A15:L15</f>
        <v>Электрическая заправочная станция (новое строительство)</v>
      </c>
      <c r="B14" s="372"/>
      <c r="C14" s="372"/>
      <c r="D14" s="372"/>
      <c r="E14" s="372"/>
      <c r="F14" s="372"/>
      <c r="G14" s="372"/>
      <c r="H14" s="372"/>
      <c r="I14" s="372"/>
      <c r="J14" s="372"/>
      <c r="K14" s="372"/>
      <c r="L14" s="372"/>
      <c r="M14" s="372"/>
      <c r="N14" s="372"/>
      <c r="O14" s="372"/>
      <c r="P14" s="372"/>
      <c r="Q14" s="372"/>
    </row>
    <row r="15" spans="1:17" ht="15.75" customHeight="1" x14ac:dyDescent="0.25">
      <c r="A15" s="231" t="s">
        <v>6</v>
      </c>
      <c r="B15" s="231"/>
      <c r="C15" s="231"/>
      <c r="D15" s="231"/>
      <c r="E15" s="231"/>
      <c r="F15" s="231"/>
      <c r="G15" s="231"/>
      <c r="H15" s="231"/>
      <c r="I15" s="231"/>
      <c r="J15" s="231"/>
      <c r="K15" s="231"/>
      <c r="L15" s="231"/>
      <c r="M15" s="231"/>
      <c r="N15" s="231"/>
      <c r="O15" s="231"/>
      <c r="P15" s="231"/>
      <c r="Q15" s="231"/>
    </row>
    <row r="18" spans="1:29" x14ac:dyDescent="0.25">
      <c r="A18" s="373" t="s">
        <v>382</v>
      </c>
      <c r="B18" s="373"/>
      <c r="C18" s="373"/>
      <c r="D18" s="373"/>
      <c r="E18" s="373"/>
      <c r="F18" s="373"/>
      <c r="G18" s="373"/>
      <c r="H18" s="373"/>
      <c r="I18" s="373"/>
      <c r="J18" s="373"/>
      <c r="K18" s="373"/>
      <c r="L18" s="373"/>
      <c r="M18" s="373"/>
      <c r="N18" s="373"/>
      <c r="O18" s="373"/>
      <c r="P18" s="373"/>
      <c r="Q18" s="373"/>
    </row>
    <row r="20" spans="1:29" ht="22.5" customHeight="1" x14ac:dyDescent="0.25">
      <c r="A20" s="374" t="s">
        <v>149</v>
      </c>
      <c r="B20" s="374" t="s">
        <v>148</v>
      </c>
      <c r="C20" s="377" t="s">
        <v>147</v>
      </c>
      <c r="D20" s="377"/>
      <c r="E20" s="378" t="s">
        <v>448</v>
      </c>
      <c r="F20" s="378"/>
      <c r="G20" s="379" t="s">
        <v>598</v>
      </c>
      <c r="H20" s="370" t="s">
        <v>564</v>
      </c>
      <c r="I20" s="371"/>
      <c r="J20" s="371"/>
      <c r="K20" s="371"/>
      <c r="L20" s="370" t="s">
        <v>565</v>
      </c>
      <c r="M20" s="371"/>
      <c r="N20" s="371"/>
      <c r="O20" s="371"/>
      <c r="P20" s="370" t="s">
        <v>566</v>
      </c>
      <c r="Q20" s="371"/>
      <c r="R20" s="371"/>
      <c r="S20" s="371"/>
      <c r="T20" s="370" t="s">
        <v>592</v>
      </c>
      <c r="U20" s="371"/>
      <c r="V20" s="371"/>
      <c r="W20" s="371"/>
      <c r="X20" s="370" t="s">
        <v>599</v>
      </c>
      <c r="Y20" s="371"/>
      <c r="Z20" s="371"/>
      <c r="AA20" s="371"/>
      <c r="AB20" s="368" t="s">
        <v>146</v>
      </c>
      <c r="AC20" s="368"/>
    </row>
    <row r="21" spans="1:29" ht="75" customHeight="1" x14ac:dyDescent="0.25">
      <c r="A21" s="375"/>
      <c r="B21" s="375"/>
      <c r="C21" s="377"/>
      <c r="D21" s="377"/>
      <c r="E21" s="378"/>
      <c r="F21" s="378"/>
      <c r="G21" s="380"/>
      <c r="H21" s="369" t="s">
        <v>2</v>
      </c>
      <c r="I21" s="369"/>
      <c r="J21" s="369" t="s">
        <v>449</v>
      </c>
      <c r="K21" s="369"/>
      <c r="L21" s="369" t="s">
        <v>2</v>
      </c>
      <c r="M21" s="369"/>
      <c r="N21" s="369" t="s">
        <v>449</v>
      </c>
      <c r="O21" s="369"/>
      <c r="P21" s="369" t="s">
        <v>2</v>
      </c>
      <c r="Q21" s="369"/>
      <c r="R21" s="369" t="s">
        <v>449</v>
      </c>
      <c r="S21" s="369"/>
      <c r="T21" s="369" t="s">
        <v>2</v>
      </c>
      <c r="U21" s="369"/>
      <c r="V21" s="369" t="s">
        <v>449</v>
      </c>
      <c r="W21" s="369"/>
      <c r="X21" s="369" t="s">
        <v>2</v>
      </c>
      <c r="Y21" s="369"/>
      <c r="Z21" s="369" t="s">
        <v>449</v>
      </c>
      <c r="AA21" s="369"/>
      <c r="AB21" s="368"/>
      <c r="AC21" s="368"/>
    </row>
    <row r="22" spans="1:29" ht="89.25" customHeight="1" x14ac:dyDescent="0.25">
      <c r="A22" s="376"/>
      <c r="B22" s="376"/>
      <c r="C22" s="177" t="s">
        <v>2</v>
      </c>
      <c r="D22" s="177" t="s">
        <v>449</v>
      </c>
      <c r="E22" s="173" t="s">
        <v>596</v>
      </c>
      <c r="F22" s="173" t="s">
        <v>597</v>
      </c>
      <c r="G22" s="381"/>
      <c r="H22" s="178" t="s">
        <v>363</v>
      </c>
      <c r="I22" s="178" t="s">
        <v>364</v>
      </c>
      <c r="J22" s="178" t="s">
        <v>363</v>
      </c>
      <c r="K22" s="178" t="s">
        <v>364</v>
      </c>
      <c r="L22" s="178" t="s">
        <v>363</v>
      </c>
      <c r="M22" s="178" t="s">
        <v>364</v>
      </c>
      <c r="N22" s="178" t="s">
        <v>363</v>
      </c>
      <c r="O22" s="178" t="s">
        <v>364</v>
      </c>
      <c r="P22" s="178" t="s">
        <v>363</v>
      </c>
      <c r="Q22" s="178" t="s">
        <v>364</v>
      </c>
      <c r="R22" s="178" t="s">
        <v>363</v>
      </c>
      <c r="S22" s="178" t="s">
        <v>364</v>
      </c>
      <c r="T22" s="178" t="s">
        <v>363</v>
      </c>
      <c r="U22" s="178" t="s">
        <v>364</v>
      </c>
      <c r="V22" s="178" t="s">
        <v>363</v>
      </c>
      <c r="W22" s="178" t="s">
        <v>364</v>
      </c>
      <c r="X22" s="178" t="s">
        <v>363</v>
      </c>
      <c r="Y22" s="178" t="s">
        <v>364</v>
      </c>
      <c r="Z22" s="178" t="s">
        <v>363</v>
      </c>
      <c r="AA22" s="178" t="s">
        <v>364</v>
      </c>
      <c r="AB22" s="177" t="s">
        <v>450</v>
      </c>
      <c r="AC22" s="177" t="s">
        <v>449</v>
      </c>
    </row>
    <row r="23" spans="1:29" ht="19.5" customHeight="1" x14ac:dyDescent="0.2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29" s="174" customFormat="1" ht="47.25" x14ac:dyDescent="0.25">
      <c r="A24" s="149">
        <v>1</v>
      </c>
      <c r="B24" s="150" t="s">
        <v>145</v>
      </c>
      <c r="C24" s="151">
        <v>25.613266722169342</v>
      </c>
      <c r="D24" s="151">
        <v>27.938363603314784</v>
      </c>
      <c r="E24" s="151">
        <v>27.938363603314784</v>
      </c>
      <c r="F24" s="151">
        <v>27.938363603314784</v>
      </c>
      <c r="G24" s="151">
        <v>0</v>
      </c>
      <c r="H24" s="151">
        <v>0</v>
      </c>
      <c r="I24" s="151"/>
      <c r="J24" s="151">
        <v>0</v>
      </c>
      <c r="K24" s="151"/>
      <c r="L24" s="151">
        <v>0</v>
      </c>
      <c r="M24" s="151"/>
      <c r="N24" s="151">
        <v>0</v>
      </c>
      <c r="O24" s="151"/>
      <c r="P24" s="151">
        <v>0.71665506420774072</v>
      </c>
      <c r="Q24" s="151"/>
      <c r="R24" s="151">
        <v>0.78320819775267403</v>
      </c>
      <c r="S24" s="151"/>
      <c r="T24" s="151">
        <v>24.8966116579616</v>
      </c>
      <c r="U24" s="151"/>
      <c r="V24" s="151">
        <v>27.155155405562112</v>
      </c>
      <c r="W24" s="151"/>
      <c r="X24" s="151">
        <v>0</v>
      </c>
      <c r="Y24" s="151"/>
      <c r="Z24" s="151" t="s">
        <v>590</v>
      </c>
      <c r="AA24" s="151"/>
      <c r="AB24" s="151">
        <v>25.613266722169342</v>
      </c>
      <c r="AC24" s="151">
        <v>27.938363603314787</v>
      </c>
    </row>
    <row r="25" spans="1:29" s="175" customFormat="1" x14ac:dyDescent="0.25">
      <c r="A25" s="152" t="s">
        <v>451</v>
      </c>
      <c r="B25" s="153" t="s">
        <v>144</v>
      </c>
      <c r="C25" s="151"/>
      <c r="D25" s="151"/>
      <c r="E25" s="151"/>
      <c r="F25" s="151"/>
      <c r="G25" s="151">
        <v>0</v>
      </c>
      <c r="H25" s="151">
        <v>0</v>
      </c>
      <c r="I25" s="151"/>
      <c r="J25" s="151">
        <v>0</v>
      </c>
      <c r="K25" s="151"/>
      <c r="L25" s="151">
        <v>0</v>
      </c>
      <c r="M25" s="151"/>
      <c r="N25" s="151">
        <v>0</v>
      </c>
      <c r="O25" s="151"/>
      <c r="P25" s="151">
        <v>0</v>
      </c>
      <c r="Q25" s="151"/>
      <c r="R25" s="151">
        <v>0</v>
      </c>
      <c r="S25" s="151"/>
      <c r="T25" s="151">
        <v>0</v>
      </c>
      <c r="U25" s="151"/>
      <c r="V25" s="151">
        <v>0</v>
      </c>
      <c r="W25" s="151"/>
      <c r="X25" s="151">
        <v>0</v>
      </c>
      <c r="Y25" s="151"/>
      <c r="Z25" s="151" t="s">
        <v>590</v>
      </c>
      <c r="AA25" s="151"/>
      <c r="AB25" s="151">
        <v>0</v>
      </c>
      <c r="AC25" s="151">
        <v>0</v>
      </c>
    </row>
    <row r="26" spans="1:29" s="175" customFormat="1" x14ac:dyDescent="0.25">
      <c r="A26" s="152" t="s">
        <v>452</v>
      </c>
      <c r="B26" s="153" t="s">
        <v>143</v>
      </c>
      <c r="C26" s="151"/>
      <c r="D26" s="151"/>
      <c r="E26" s="151"/>
      <c r="F26" s="151"/>
      <c r="G26" s="151">
        <v>0</v>
      </c>
      <c r="H26" s="151">
        <v>0</v>
      </c>
      <c r="I26" s="151"/>
      <c r="J26" s="151">
        <v>0</v>
      </c>
      <c r="K26" s="151"/>
      <c r="L26" s="151">
        <v>0</v>
      </c>
      <c r="M26" s="151"/>
      <c r="N26" s="151">
        <v>0</v>
      </c>
      <c r="O26" s="151"/>
      <c r="P26" s="151">
        <v>0</v>
      </c>
      <c r="Q26" s="151"/>
      <c r="R26" s="151">
        <v>0</v>
      </c>
      <c r="S26" s="151"/>
      <c r="T26" s="151">
        <v>0</v>
      </c>
      <c r="U26" s="151"/>
      <c r="V26" s="151">
        <v>0</v>
      </c>
      <c r="W26" s="151"/>
      <c r="X26" s="151">
        <v>0</v>
      </c>
      <c r="Y26" s="151"/>
      <c r="Z26" s="151" t="s">
        <v>590</v>
      </c>
      <c r="AA26" s="151"/>
      <c r="AB26" s="151">
        <v>0</v>
      </c>
      <c r="AC26" s="151">
        <v>0</v>
      </c>
    </row>
    <row r="27" spans="1:29" s="175" customFormat="1" ht="31.5" x14ac:dyDescent="0.25">
      <c r="A27" s="152" t="s">
        <v>453</v>
      </c>
      <c r="B27" s="153" t="s">
        <v>322</v>
      </c>
      <c r="C27" s="151"/>
      <c r="D27" s="151"/>
      <c r="E27" s="151"/>
      <c r="F27" s="151"/>
      <c r="G27" s="151">
        <v>0</v>
      </c>
      <c r="H27" s="151">
        <v>0</v>
      </c>
      <c r="I27" s="151"/>
      <c r="J27" s="151">
        <v>0</v>
      </c>
      <c r="K27" s="151"/>
      <c r="L27" s="151">
        <v>0</v>
      </c>
      <c r="M27" s="151"/>
      <c r="N27" s="151">
        <v>0</v>
      </c>
      <c r="O27" s="151"/>
      <c r="P27" s="151">
        <v>0</v>
      </c>
      <c r="Q27" s="151"/>
      <c r="R27" s="151">
        <v>0.65267349812722841</v>
      </c>
      <c r="S27" s="151"/>
      <c r="T27" s="151">
        <v>0</v>
      </c>
      <c r="U27" s="151"/>
      <c r="V27" s="151">
        <v>0</v>
      </c>
      <c r="W27" s="151"/>
      <c r="X27" s="151">
        <v>0</v>
      </c>
      <c r="Y27" s="151"/>
      <c r="Z27" s="151" t="s">
        <v>590</v>
      </c>
      <c r="AA27" s="151"/>
      <c r="AB27" s="151">
        <v>0</v>
      </c>
      <c r="AC27" s="151">
        <v>0.65267349812722841</v>
      </c>
    </row>
    <row r="28" spans="1:29" s="175" customFormat="1" x14ac:dyDescent="0.25">
      <c r="A28" s="152" t="s">
        <v>454</v>
      </c>
      <c r="B28" s="153" t="s">
        <v>455</v>
      </c>
      <c r="C28" s="151"/>
      <c r="D28" s="151"/>
      <c r="E28" s="151"/>
      <c r="F28" s="151"/>
      <c r="G28" s="151">
        <v>0</v>
      </c>
      <c r="H28" s="151">
        <v>0</v>
      </c>
      <c r="I28" s="151"/>
      <c r="J28" s="151">
        <v>0</v>
      </c>
      <c r="K28" s="151"/>
      <c r="L28" s="151">
        <v>0</v>
      </c>
      <c r="M28" s="151"/>
      <c r="N28" s="151">
        <v>0</v>
      </c>
      <c r="O28" s="151"/>
      <c r="P28" s="151">
        <v>0</v>
      </c>
      <c r="Q28" s="151"/>
      <c r="R28" s="151">
        <v>0</v>
      </c>
      <c r="S28" s="151"/>
      <c r="T28" s="151">
        <v>0</v>
      </c>
      <c r="U28" s="151"/>
      <c r="V28" s="151">
        <v>0</v>
      </c>
      <c r="W28" s="151"/>
      <c r="X28" s="151">
        <v>0</v>
      </c>
      <c r="Y28" s="151"/>
      <c r="Z28" s="151">
        <v>0</v>
      </c>
      <c r="AA28" s="151"/>
      <c r="AB28" s="151">
        <v>0</v>
      </c>
      <c r="AC28" s="151">
        <v>0</v>
      </c>
    </row>
    <row r="29" spans="1:29" s="175" customFormat="1" x14ac:dyDescent="0.25">
      <c r="A29" s="152" t="s">
        <v>456</v>
      </c>
      <c r="B29" s="154" t="s">
        <v>142</v>
      </c>
      <c r="C29" s="151"/>
      <c r="D29" s="151"/>
      <c r="E29" s="151"/>
      <c r="F29" s="151"/>
      <c r="G29" s="151">
        <v>0</v>
      </c>
      <c r="H29" s="151">
        <v>0</v>
      </c>
      <c r="I29" s="151"/>
      <c r="J29" s="151">
        <v>0</v>
      </c>
      <c r="K29" s="151"/>
      <c r="L29" s="151">
        <v>0</v>
      </c>
      <c r="M29" s="151"/>
      <c r="N29" s="151">
        <v>0</v>
      </c>
      <c r="O29" s="151"/>
      <c r="P29" s="151">
        <v>0.71665506420774072</v>
      </c>
      <c r="Q29" s="151"/>
      <c r="R29" s="151">
        <v>0.13053469962544562</v>
      </c>
      <c r="S29" s="151"/>
      <c r="T29" s="151">
        <v>24.8966116579616</v>
      </c>
      <c r="U29" s="151"/>
      <c r="V29" s="151">
        <v>27.155155405562112</v>
      </c>
      <c r="W29" s="151"/>
      <c r="X29" s="151">
        <v>0</v>
      </c>
      <c r="Y29" s="151"/>
      <c r="Z29" s="151" t="s">
        <v>590</v>
      </c>
      <c r="AA29" s="151"/>
      <c r="AB29" s="151">
        <v>25.613266722169342</v>
      </c>
      <c r="AC29" s="151">
        <v>27.285690105187559</v>
      </c>
    </row>
    <row r="30" spans="1:29" s="174" customFormat="1" ht="47.25" x14ac:dyDescent="0.25">
      <c r="A30" s="149" t="s">
        <v>63</v>
      </c>
      <c r="B30" s="150" t="s">
        <v>457</v>
      </c>
      <c r="C30" s="151">
        <v>21.469046671281859</v>
      </c>
      <c r="D30" s="151">
        <v>23.418207056272564</v>
      </c>
      <c r="E30" s="151">
        <v>23.418207056272564</v>
      </c>
      <c r="F30" s="151">
        <v>23.418207056272564</v>
      </c>
      <c r="G30" s="151">
        <v>0</v>
      </c>
      <c r="H30" s="151">
        <v>0</v>
      </c>
      <c r="I30" s="151"/>
      <c r="J30" s="151">
        <v>0</v>
      </c>
      <c r="K30" s="151"/>
      <c r="L30" s="151">
        <v>0</v>
      </c>
      <c r="M30" s="151"/>
      <c r="N30" s="151">
        <v>0</v>
      </c>
      <c r="O30" s="151"/>
      <c r="P30" s="151">
        <v>0.59721255350645064</v>
      </c>
      <c r="Q30" s="151"/>
      <c r="R30" s="151">
        <v>0.6526734981272283</v>
      </c>
      <c r="S30" s="151"/>
      <c r="T30" s="151">
        <v>20.871834117775371</v>
      </c>
      <c r="U30" s="151"/>
      <c r="V30" s="151">
        <v>22.765533558145336</v>
      </c>
      <c r="W30" s="151"/>
      <c r="X30" s="151">
        <v>0</v>
      </c>
      <c r="Y30" s="151"/>
      <c r="Z30" s="151" t="s">
        <v>590</v>
      </c>
      <c r="AA30" s="151"/>
      <c r="AB30" s="151">
        <v>21.469046671281824</v>
      </c>
      <c r="AC30" s="151">
        <v>23.418207056272564</v>
      </c>
    </row>
    <row r="31" spans="1:29" s="175" customFormat="1" x14ac:dyDescent="0.25">
      <c r="A31" s="149" t="s">
        <v>458</v>
      </c>
      <c r="B31" s="153" t="s">
        <v>141</v>
      </c>
      <c r="C31" s="151">
        <v>0.59721255350645064</v>
      </c>
      <c r="D31" s="151">
        <v>0.6526734981272283</v>
      </c>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v>0</v>
      </c>
      <c r="AC31" s="151">
        <v>0</v>
      </c>
    </row>
    <row r="32" spans="1:29" s="175" customFormat="1" ht="31.5" x14ac:dyDescent="0.25">
      <c r="A32" s="149" t="s">
        <v>459</v>
      </c>
      <c r="B32" s="153" t="s">
        <v>140</v>
      </c>
      <c r="C32" s="151">
        <v>11.521963275018901</v>
      </c>
      <c r="D32" s="151">
        <v>12.567920273010241</v>
      </c>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v>0</v>
      </c>
      <c r="AC32" s="151">
        <v>0</v>
      </c>
    </row>
    <row r="33" spans="1:29" s="175" customFormat="1" x14ac:dyDescent="0.25">
      <c r="A33" s="149" t="s">
        <v>460</v>
      </c>
      <c r="B33" s="153" t="s">
        <v>139</v>
      </c>
      <c r="C33" s="151">
        <v>4.9100364541656711</v>
      </c>
      <c r="D33" s="151">
        <v>5.3557359802465561</v>
      </c>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v>0</v>
      </c>
      <c r="AC33" s="151">
        <v>0</v>
      </c>
    </row>
    <row r="34" spans="1:29" s="175" customFormat="1" x14ac:dyDescent="0.25">
      <c r="A34" s="149" t="s">
        <v>461</v>
      </c>
      <c r="B34" s="153" t="s">
        <v>138</v>
      </c>
      <c r="C34" s="151">
        <v>4.4398343885908362</v>
      </c>
      <c r="D34" s="151">
        <v>4.8418773048885395</v>
      </c>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v>0</v>
      </c>
      <c r="AC34" s="151">
        <v>0</v>
      </c>
    </row>
    <row r="35" spans="1:29" s="174" customFormat="1" ht="31.5" x14ac:dyDescent="0.25">
      <c r="A35" s="149" t="s">
        <v>62</v>
      </c>
      <c r="B35" s="150" t="s">
        <v>462</v>
      </c>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c r="AC35" s="151"/>
    </row>
    <row r="36" spans="1:29" s="175" customFormat="1" x14ac:dyDescent="0.25">
      <c r="A36" s="152" t="s">
        <v>463</v>
      </c>
      <c r="B36" s="153" t="s">
        <v>469</v>
      </c>
      <c r="C36" s="151"/>
      <c r="D36" s="151"/>
      <c r="E36" s="151"/>
      <c r="F36" s="151"/>
      <c r="G36" s="151">
        <v>0</v>
      </c>
      <c r="H36" s="151">
        <v>0</v>
      </c>
      <c r="I36" s="156" t="s">
        <v>417</v>
      </c>
      <c r="J36" s="151">
        <v>0</v>
      </c>
      <c r="K36" s="151" t="s">
        <v>417</v>
      </c>
      <c r="L36" s="151">
        <v>0</v>
      </c>
      <c r="M36" s="156" t="s">
        <v>417</v>
      </c>
      <c r="N36" s="151">
        <v>0</v>
      </c>
      <c r="O36" s="151" t="s">
        <v>417</v>
      </c>
      <c r="P36" s="151">
        <v>0</v>
      </c>
      <c r="Q36" s="156" t="s">
        <v>417</v>
      </c>
      <c r="R36" s="151">
        <v>0</v>
      </c>
      <c r="S36" s="151" t="s">
        <v>417</v>
      </c>
      <c r="T36" s="151">
        <v>0</v>
      </c>
      <c r="U36" s="156" t="s">
        <v>417</v>
      </c>
      <c r="V36" s="151">
        <v>0</v>
      </c>
      <c r="W36" s="151" t="s">
        <v>417</v>
      </c>
      <c r="X36" s="151">
        <v>0</v>
      </c>
      <c r="Y36" s="156" t="s">
        <v>417</v>
      </c>
      <c r="Z36" s="151" t="s">
        <v>590</v>
      </c>
      <c r="AA36" s="151" t="s">
        <v>590</v>
      </c>
      <c r="AB36" s="151">
        <v>0</v>
      </c>
      <c r="AC36" s="151">
        <v>0</v>
      </c>
    </row>
    <row r="37" spans="1:29" s="175" customFormat="1" ht="31.5" x14ac:dyDescent="0.25">
      <c r="A37" s="152" t="s">
        <v>465</v>
      </c>
      <c r="B37" s="155" t="s">
        <v>464</v>
      </c>
      <c r="C37" s="151"/>
      <c r="D37" s="151"/>
      <c r="E37" s="151"/>
      <c r="F37" s="151"/>
      <c r="G37" s="151">
        <v>0</v>
      </c>
      <c r="H37" s="151">
        <v>0</v>
      </c>
      <c r="I37" s="156" t="s">
        <v>417</v>
      </c>
      <c r="J37" s="151">
        <v>0</v>
      </c>
      <c r="K37" s="151" t="s">
        <v>417</v>
      </c>
      <c r="L37" s="151">
        <v>0</v>
      </c>
      <c r="M37" s="156" t="s">
        <v>417</v>
      </c>
      <c r="N37" s="151">
        <v>0</v>
      </c>
      <c r="O37" s="151" t="s">
        <v>417</v>
      </c>
      <c r="P37" s="151">
        <v>0</v>
      </c>
      <c r="Q37" s="156" t="s">
        <v>417</v>
      </c>
      <c r="R37" s="151">
        <v>0</v>
      </c>
      <c r="S37" s="151" t="s">
        <v>417</v>
      </c>
      <c r="T37" s="151">
        <v>0</v>
      </c>
      <c r="U37" s="156" t="s">
        <v>417</v>
      </c>
      <c r="V37" s="151">
        <v>0</v>
      </c>
      <c r="W37" s="151" t="s">
        <v>417</v>
      </c>
      <c r="X37" s="151">
        <v>0</v>
      </c>
      <c r="Y37" s="156" t="s">
        <v>417</v>
      </c>
      <c r="Z37" s="151" t="s">
        <v>590</v>
      </c>
      <c r="AA37" s="151" t="s">
        <v>590</v>
      </c>
      <c r="AB37" s="151">
        <v>0</v>
      </c>
      <c r="AC37" s="151">
        <v>0</v>
      </c>
    </row>
    <row r="38" spans="1:29" s="175" customFormat="1" x14ac:dyDescent="0.25">
      <c r="A38" s="152" t="s">
        <v>466</v>
      </c>
      <c r="B38" s="155" t="s">
        <v>136</v>
      </c>
      <c r="C38" s="151"/>
      <c r="D38" s="151"/>
      <c r="E38" s="151"/>
      <c r="F38" s="151"/>
      <c r="G38" s="151">
        <v>0</v>
      </c>
      <c r="H38" s="151">
        <v>0</v>
      </c>
      <c r="I38" s="156" t="s">
        <v>417</v>
      </c>
      <c r="J38" s="151">
        <v>0</v>
      </c>
      <c r="K38" s="151" t="s">
        <v>417</v>
      </c>
      <c r="L38" s="151">
        <v>0</v>
      </c>
      <c r="M38" s="156" t="s">
        <v>417</v>
      </c>
      <c r="N38" s="151">
        <v>0</v>
      </c>
      <c r="O38" s="151" t="s">
        <v>417</v>
      </c>
      <c r="P38" s="151">
        <v>0</v>
      </c>
      <c r="Q38" s="156" t="s">
        <v>417</v>
      </c>
      <c r="R38" s="151">
        <v>0</v>
      </c>
      <c r="S38" s="151" t="s">
        <v>417</v>
      </c>
      <c r="T38" s="151">
        <v>0</v>
      </c>
      <c r="U38" s="156" t="s">
        <v>417</v>
      </c>
      <c r="V38" s="151">
        <v>0</v>
      </c>
      <c r="W38" s="151" t="s">
        <v>417</v>
      </c>
      <c r="X38" s="151">
        <v>0</v>
      </c>
      <c r="Y38" s="156" t="s">
        <v>417</v>
      </c>
      <c r="Z38" s="151" t="s">
        <v>590</v>
      </c>
      <c r="AA38" s="151" t="s">
        <v>590</v>
      </c>
      <c r="AB38" s="151">
        <v>0</v>
      </c>
      <c r="AC38" s="151">
        <v>0</v>
      </c>
    </row>
    <row r="39" spans="1:29" s="175" customFormat="1" x14ac:dyDescent="0.25">
      <c r="A39" s="152" t="s">
        <v>468</v>
      </c>
      <c r="B39" s="153" t="s">
        <v>467</v>
      </c>
      <c r="C39" s="151"/>
      <c r="D39" s="151"/>
      <c r="E39" s="151"/>
      <c r="F39" s="151"/>
      <c r="G39" s="151">
        <v>0</v>
      </c>
      <c r="H39" s="151">
        <v>0</v>
      </c>
      <c r="I39" s="156" t="s">
        <v>417</v>
      </c>
      <c r="J39" s="151">
        <v>0</v>
      </c>
      <c r="K39" s="151" t="s">
        <v>417</v>
      </c>
      <c r="L39" s="151">
        <v>0</v>
      </c>
      <c r="M39" s="156" t="s">
        <v>417</v>
      </c>
      <c r="N39" s="151">
        <v>0</v>
      </c>
      <c r="O39" s="151" t="s">
        <v>417</v>
      </c>
      <c r="P39" s="151">
        <v>0</v>
      </c>
      <c r="Q39" s="156" t="s">
        <v>417</v>
      </c>
      <c r="R39" s="151">
        <v>0</v>
      </c>
      <c r="S39" s="151" t="s">
        <v>417</v>
      </c>
      <c r="T39" s="151">
        <v>0</v>
      </c>
      <c r="U39" s="156" t="s">
        <v>417</v>
      </c>
      <c r="V39" s="151">
        <v>0</v>
      </c>
      <c r="W39" s="151" t="s">
        <v>417</v>
      </c>
      <c r="X39" s="151">
        <v>0</v>
      </c>
      <c r="Y39" s="156" t="s">
        <v>417</v>
      </c>
      <c r="Z39" s="151" t="s">
        <v>590</v>
      </c>
      <c r="AA39" s="151" t="s">
        <v>590</v>
      </c>
      <c r="AB39" s="151">
        <v>0</v>
      </c>
      <c r="AC39" s="151">
        <v>0</v>
      </c>
    </row>
    <row r="40" spans="1:29" s="175" customFormat="1" x14ac:dyDescent="0.25">
      <c r="A40" s="152" t="s">
        <v>470</v>
      </c>
      <c r="B40" s="153" t="s">
        <v>471</v>
      </c>
      <c r="C40" s="151"/>
      <c r="D40" s="151"/>
      <c r="E40" s="151"/>
      <c r="F40" s="151"/>
      <c r="G40" s="151">
        <v>0</v>
      </c>
      <c r="H40" s="151">
        <v>0</v>
      </c>
      <c r="I40" s="156" t="s">
        <v>417</v>
      </c>
      <c r="J40" s="151">
        <v>0</v>
      </c>
      <c r="K40" s="151" t="s">
        <v>417</v>
      </c>
      <c r="L40" s="151">
        <v>0</v>
      </c>
      <c r="M40" s="156" t="s">
        <v>417</v>
      </c>
      <c r="N40" s="151">
        <v>0</v>
      </c>
      <c r="O40" s="151" t="s">
        <v>417</v>
      </c>
      <c r="P40" s="151">
        <v>0</v>
      </c>
      <c r="Q40" s="156" t="s">
        <v>417</v>
      </c>
      <c r="R40" s="151">
        <v>0</v>
      </c>
      <c r="S40" s="151" t="s">
        <v>417</v>
      </c>
      <c r="T40" s="151">
        <v>0</v>
      </c>
      <c r="U40" s="156" t="s">
        <v>417</v>
      </c>
      <c r="V40" s="151">
        <v>0</v>
      </c>
      <c r="W40" s="151" t="s">
        <v>417</v>
      </c>
      <c r="X40" s="151">
        <v>0</v>
      </c>
      <c r="Y40" s="156" t="s">
        <v>417</v>
      </c>
      <c r="Z40" s="151" t="s">
        <v>590</v>
      </c>
      <c r="AA40" s="151" t="s">
        <v>590</v>
      </c>
      <c r="AB40" s="151">
        <v>0</v>
      </c>
      <c r="AC40" s="151">
        <v>0</v>
      </c>
    </row>
    <row r="41" spans="1:29" s="175" customFormat="1" x14ac:dyDescent="0.25">
      <c r="A41" s="152" t="s">
        <v>472</v>
      </c>
      <c r="B41" s="153" t="s">
        <v>473</v>
      </c>
      <c r="C41" s="151"/>
      <c r="D41" s="151"/>
      <c r="E41" s="151"/>
      <c r="F41" s="151"/>
      <c r="G41" s="151">
        <v>0</v>
      </c>
      <c r="H41" s="151">
        <v>0</v>
      </c>
      <c r="I41" s="156" t="s">
        <v>417</v>
      </c>
      <c r="J41" s="151">
        <v>0</v>
      </c>
      <c r="K41" s="151" t="s">
        <v>417</v>
      </c>
      <c r="L41" s="151">
        <v>0</v>
      </c>
      <c r="M41" s="156" t="s">
        <v>417</v>
      </c>
      <c r="N41" s="151">
        <v>0</v>
      </c>
      <c r="O41" s="151" t="s">
        <v>417</v>
      </c>
      <c r="P41" s="151">
        <v>0</v>
      </c>
      <c r="Q41" s="156" t="s">
        <v>417</v>
      </c>
      <c r="R41" s="151">
        <v>0</v>
      </c>
      <c r="S41" s="151" t="s">
        <v>417</v>
      </c>
      <c r="T41" s="151">
        <v>0</v>
      </c>
      <c r="U41" s="156" t="s">
        <v>417</v>
      </c>
      <c r="V41" s="151">
        <v>0</v>
      </c>
      <c r="W41" s="151" t="s">
        <v>417</v>
      </c>
      <c r="X41" s="151">
        <v>0</v>
      </c>
      <c r="Y41" s="156" t="s">
        <v>417</v>
      </c>
      <c r="Z41" s="151" t="s">
        <v>590</v>
      </c>
      <c r="AA41" s="151" t="s">
        <v>590</v>
      </c>
      <c r="AB41" s="151">
        <v>0</v>
      </c>
      <c r="AC41" s="151">
        <v>0</v>
      </c>
    </row>
    <row r="42" spans="1:29" s="174" customFormat="1" x14ac:dyDescent="0.25">
      <c r="A42" s="152" t="s">
        <v>474</v>
      </c>
      <c r="B42" s="153" t="s">
        <v>475</v>
      </c>
      <c r="C42" s="151"/>
      <c r="D42" s="151"/>
      <c r="E42" s="151"/>
      <c r="F42" s="151"/>
      <c r="G42" s="151">
        <v>0</v>
      </c>
      <c r="H42" s="151">
        <v>0</v>
      </c>
      <c r="I42" s="156" t="s">
        <v>417</v>
      </c>
      <c r="J42" s="151">
        <v>0</v>
      </c>
      <c r="K42" s="151" t="s">
        <v>417</v>
      </c>
      <c r="L42" s="151">
        <v>0</v>
      </c>
      <c r="M42" s="156" t="s">
        <v>417</v>
      </c>
      <c r="N42" s="151">
        <v>0</v>
      </c>
      <c r="O42" s="151" t="s">
        <v>417</v>
      </c>
      <c r="P42" s="151">
        <v>0</v>
      </c>
      <c r="Q42" s="156" t="s">
        <v>417</v>
      </c>
      <c r="R42" s="151">
        <v>0</v>
      </c>
      <c r="S42" s="151" t="s">
        <v>417</v>
      </c>
      <c r="T42" s="151">
        <v>0</v>
      </c>
      <c r="U42" s="156" t="s">
        <v>417</v>
      </c>
      <c r="V42" s="151">
        <v>0</v>
      </c>
      <c r="W42" s="151" t="s">
        <v>417</v>
      </c>
      <c r="X42" s="151">
        <v>0</v>
      </c>
      <c r="Y42" s="156" t="s">
        <v>417</v>
      </c>
      <c r="Z42" s="151" t="s">
        <v>590</v>
      </c>
      <c r="AA42" s="151" t="s">
        <v>590</v>
      </c>
      <c r="AB42" s="151">
        <v>0</v>
      </c>
      <c r="AC42" s="151">
        <v>0</v>
      </c>
    </row>
    <row r="43" spans="1:29" s="175" customFormat="1" x14ac:dyDescent="0.25">
      <c r="A43" s="152" t="s">
        <v>476</v>
      </c>
      <c r="B43" s="153" t="s">
        <v>477</v>
      </c>
      <c r="C43" s="151"/>
      <c r="D43" s="151"/>
      <c r="E43" s="151"/>
      <c r="F43" s="151"/>
      <c r="G43" s="151">
        <v>0</v>
      </c>
      <c r="H43" s="151">
        <v>0</v>
      </c>
      <c r="I43" s="156" t="s">
        <v>417</v>
      </c>
      <c r="J43" s="151">
        <v>0</v>
      </c>
      <c r="K43" s="151" t="s">
        <v>417</v>
      </c>
      <c r="L43" s="151">
        <v>0</v>
      </c>
      <c r="M43" s="156" t="s">
        <v>417</v>
      </c>
      <c r="N43" s="151">
        <v>0</v>
      </c>
      <c r="O43" s="151" t="s">
        <v>417</v>
      </c>
      <c r="P43" s="151">
        <v>0</v>
      </c>
      <c r="Q43" s="156" t="s">
        <v>417</v>
      </c>
      <c r="R43" s="151">
        <v>0</v>
      </c>
      <c r="S43" s="151" t="s">
        <v>417</v>
      </c>
      <c r="T43" s="151">
        <v>0</v>
      </c>
      <c r="U43" s="156" t="s">
        <v>417</v>
      </c>
      <c r="V43" s="151">
        <v>0</v>
      </c>
      <c r="W43" s="151" t="s">
        <v>417</v>
      </c>
      <c r="X43" s="151">
        <v>0</v>
      </c>
      <c r="Y43" s="156" t="s">
        <v>417</v>
      </c>
      <c r="Z43" s="151" t="s">
        <v>590</v>
      </c>
      <c r="AA43" s="151" t="s">
        <v>590</v>
      </c>
      <c r="AB43" s="151">
        <v>0</v>
      </c>
      <c r="AC43" s="151">
        <v>0</v>
      </c>
    </row>
    <row r="44" spans="1:29" s="175" customFormat="1" x14ac:dyDescent="0.25">
      <c r="A44" s="152" t="s">
        <v>478</v>
      </c>
      <c r="B44" s="153" t="s">
        <v>479</v>
      </c>
      <c r="C44" s="151"/>
      <c r="D44" s="151"/>
      <c r="E44" s="151"/>
      <c r="F44" s="151"/>
      <c r="G44" s="151">
        <v>0</v>
      </c>
      <c r="H44" s="151">
        <v>0</v>
      </c>
      <c r="I44" s="156" t="s">
        <v>417</v>
      </c>
      <c r="J44" s="151">
        <v>0</v>
      </c>
      <c r="K44" s="151" t="s">
        <v>417</v>
      </c>
      <c r="L44" s="151">
        <v>0</v>
      </c>
      <c r="M44" s="156" t="s">
        <v>417</v>
      </c>
      <c r="N44" s="151">
        <v>0</v>
      </c>
      <c r="O44" s="151" t="s">
        <v>417</v>
      </c>
      <c r="P44" s="151">
        <v>0</v>
      </c>
      <c r="Q44" s="156" t="s">
        <v>417</v>
      </c>
      <c r="R44" s="151">
        <v>0</v>
      </c>
      <c r="S44" s="151" t="s">
        <v>417</v>
      </c>
      <c r="T44" s="151">
        <v>0</v>
      </c>
      <c r="U44" s="156" t="s">
        <v>417</v>
      </c>
      <c r="V44" s="151">
        <v>0</v>
      </c>
      <c r="W44" s="151" t="s">
        <v>417</v>
      </c>
      <c r="X44" s="151">
        <v>0</v>
      </c>
      <c r="Y44" s="156" t="s">
        <v>417</v>
      </c>
      <c r="Z44" s="151" t="s">
        <v>590</v>
      </c>
      <c r="AA44" s="151" t="s">
        <v>590</v>
      </c>
      <c r="AB44" s="151">
        <v>0</v>
      </c>
      <c r="AC44" s="151">
        <v>0</v>
      </c>
    </row>
    <row r="45" spans="1:29" s="175" customFormat="1" x14ac:dyDescent="0.25">
      <c r="A45" s="152" t="s">
        <v>480</v>
      </c>
      <c r="B45" s="153" t="s">
        <v>481</v>
      </c>
      <c r="C45" s="151"/>
      <c r="D45" s="151"/>
      <c r="E45" s="151"/>
      <c r="F45" s="151"/>
      <c r="G45" s="151">
        <v>0</v>
      </c>
      <c r="H45" s="151">
        <v>0</v>
      </c>
      <c r="I45" s="156" t="s">
        <v>417</v>
      </c>
      <c r="J45" s="151">
        <v>0</v>
      </c>
      <c r="K45" s="151" t="s">
        <v>417</v>
      </c>
      <c r="L45" s="151">
        <v>0</v>
      </c>
      <c r="M45" s="156" t="s">
        <v>417</v>
      </c>
      <c r="N45" s="151">
        <v>0</v>
      </c>
      <c r="O45" s="151" t="s">
        <v>417</v>
      </c>
      <c r="P45" s="151">
        <v>0</v>
      </c>
      <c r="Q45" s="156" t="s">
        <v>417</v>
      </c>
      <c r="R45" s="151">
        <v>0</v>
      </c>
      <c r="S45" s="151" t="s">
        <v>417</v>
      </c>
      <c r="T45" s="151">
        <v>0</v>
      </c>
      <c r="U45" s="156" t="s">
        <v>417</v>
      </c>
      <c r="V45" s="151">
        <v>0</v>
      </c>
      <c r="W45" s="151" t="s">
        <v>417</v>
      </c>
      <c r="X45" s="151">
        <v>0</v>
      </c>
      <c r="Y45" s="156" t="s">
        <v>417</v>
      </c>
      <c r="Z45" s="151" t="s">
        <v>590</v>
      </c>
      <c r="AA45" s="151" t="s">
        <v>590</v>
      </c>
      <c r="AB45" s="151">
        <v>0</v>
      </c>
      <c r="AC45" s="151">
        <v>0</v>
      </c>
    </row>
    <row r="46" spans="1:29" s="175" customFormat="1" x14ac:dyDescent="0.25">
      <c r="A46" s="152" t="s">
        <v>482</v>
      </c>
      <c r="B46" s="153" t="s">
        <v>483</v>
      </c>
      <c r="C46" s="151"/>
      <c r="D46" s="151"/>
      <c r="E46" s="151"/>
      <c r="F46" s="151"/>
      <c r="G46" s="151">
        <v>0</v>
      </c>
      <c r="H46" s="151">
        <v>0</v>
      </c>
      <c r="I46" s="156" t="s">
        <v>417</v>
      </c>
      <c r="J46" s="151">
        <v>0</v>
      </c>
      <c r="K46" s="151" t="s">
        <v>417</v>
      </c>
      <c r="L46" s="151">
        <v>0</v>
      </c>
      <c r="M46" s="156" t="s">
        <v>417</v>
      </c>
      <c r="N46" s="151">
        <v>0</v>
      </c>
      <c r="O46" s="151" t="s">
        <v>417</v>
      </c>
      <c r="P46" s="151">
        <v>0</v>
      </c>
      <c r="Q46" s="156" t="s">
        <v>417</v>
      </c>
      <c r="R46" s="151">
        <v>0</v>
      </c>
      <c r="S46" s="151" t="s">
        <v>417</v>
      </c>
      <c r="T46" s="151">
        <v>0</v>
      </c>
      <c r="U46" s="156" t="s">
        <v>417</v>
      </c>
      <c r="V46" s="151">
        <v>0</v>
      </c>
      <c r="W46" s="151" t="s">
        <v>417</v>
      </c>
      <c r="X46" s="151">
        <v>0</v>
      </c>
      <c r="Y46" s="156" t="s">
        <v>417</v>
      </c>
      <c r="Z46" s="151" t="s">
        <v>590</v>
      </c>
      <c r="AA46" s="151" t="s">
        <v>590</v>
      </c>
      <c r="AB46" s="151">
        <v>0</v>
      </c>
      <c r="AC46" s="151">
        <v>0</v>
      </c>
    </row>
    <row r="47" spans="1:29" s="175" customFormat="1" x14ac:dyDescent="0.25">
      <c r="A47" s="149" t="s">
        <v>61</v>
      </c>
      <c r="B47" s="150" t="s">
        <v>137</v>
      </c>
      <c r="C47" s="151"/>
      <c r="D47" s="151"/>
      <c r="E47" s="151"/>
      <c r="F47" s="151"/>
      <c r="G47" s="151"/>
      <c r="H47" s="151"/>
      <c r="I47" s="151"/>
      <c r="J47" s="151"/>
      <c r="K47" s="151"/>
      <c r="L47" s="151"/>
      <c r="M47" s="151"/>
      <c r="N47" s="151"/>
      <c r="O47" s="151"/>
      <c r="P47" s="151"/>
      <c r="Q47" s="151"/>
      <c r="R47" s="151"/>
      <c r="S47" s="156"/>
      <c r="T47" s="151"/>
      <c r="U47" s="151"/>
      <c r="V47" s="151"/>
      <c r="W47" s="151"/>
      <c r="X47" s="151"/>
      <c r="Y47" s="151"/>
      <c r="Z47" s="151"/>
      <c r="AA47" s="151"/>
      <c r="AB47" s="151"/>
      <c r="AC47" s="151"/>
    </row>
    <row r="48" spans="1:29" s="175" customFormat="1" x14ac:dyDescent="0.25">
      <c r="A48" s="152" t="s">
        <v>484</v>
      </c>
      <c r="B48" s="153" t="s">
        <v>469</v>
      </c>
      <c r="C48" s="151">
        <v>0</v>
      </c>
      <c r="D48" s="151">
        <v>0</v>
      </c>
      <c r="E48" s="151"/>
      <c r="F48" s="151"/>
      <c r="G48" s="151">
        <v>0</v>
      </c>
      <c r="H48" s="151">
        <v>0</v>
      </c>
      <c r="I48" s="151"/>
      <c r="J48" s="151">
        <v>0</v>
      </c>
      <c r="K48" s="151"/>
      <c r="L48" s="151">
        <v>0</v>
      </c>
      <c r="M48" s="151"/>
      <c r="N48" s="151">
        <v>0</v>
      </c>
      <c r="O48" s="151"/>
      <c r="P48" s="151">
        <v>0</v>
      </c>
      <c r="Q48" s="151"/>
      <c r="R48" s="151">
        <v>0</v>
      </c>
      <c r="S48" s="151"/>
      <c r="T48" s="151">
        <v>0</v>
      </c>
      <c r="U48" s="151"/>
      <c r="V48" s="151">
        <v>0</v>
      </c>
      <c r="W48" s="151"/>
      <c r="X48" s="151">
        <v>0</v>
      </c>
      <c r="Y48" s="151"/>
      <c r="Z48" s="151" t="s">
        <v>590</v>
      </c>
      <c r="AA48" s="151"/>
      <c r="AB48" s="151">
        <v>0</v>
      </c>
      <c r="AC48" s="151">
        <v>0</v>
      </c>
    </row>
    <row r="49" spans="1:29" s="174" customFormat="1" ht="31.5" x14ac:dyDescent="0.25">
      <c r="A49" s="152" t="s">
        <v>485</v>
      </c>
      <c r="B49" s="155" t="s">
        <v>464</v>
      </c>
      <c r="C49" s="151">
        <v>0</v>
      </c>
      <c r="D49" s="151">
        <v>0</v>
      </c>
      <c r="E49" s="151"/>
      <c r="F49" s="151"/>
      <c r="G49" s="151">
        <v>0</v>
      </c>
      <c r="H49" s="151">
        <v>0</v>
      </c>
      <c r="I49" s="151"/>
      <c r="J49" s="151">
        <v>0</v>
      </c>
      <c r="K49" s="151"/>
      <c r="L49" s="151">
        <v>0</v>
      </c>
      <c r="M49" s="151"/>
      <c r="N49" s="151">
        <v>0</v>
      </c>
      <c r="O49" s="151"/>
      <c r="P49" s="151">
        <v>0</v>
      </c>
      <c r="Q49" s="151"/>
      <c r="R49" s="151">
        <v>0</v>
      </c>
      <c r="S49" s="151"/>
      <c r="T49" s="151">
        <v>0</v>
      </c>
      <c r="U49" s="151"/>
      <c r="V49" s="151">
        <v>0</v>
      </c>
      <c r="W49" s="151"/>
      <c r="X49" s="151">
        <v>0</v>
      </c>
      <c r="Y49" s="151"/>
      <c r="Z49" s="151" t="s">
        <v>590</v>
      </c>
      <c r="AA49" s="151"/>
      <c r="AB49" s="151">
        <v>0</v>
      </c>
      <c r="AC49" s="151">
        <v>0</v>
      </c>
    </row>
    <row r="50" spans="1:29" s="175" customFormat="1" x14ac:dyDescent="0.25">
      <c r="A50" s="152" t="s">
        <v>486</v>
      </c>
      <c r="B50" s="155" t="s">
        <v>136</v>
      </c>
      <c r="C50" s="151">
        <v>0</v>
      </c>
      <c r="D50" s="151">
        <v>0</v>
      </c>
      <c r="E50" s="151"/>
      <c r="F50" s="151"/>
      <c r="G50" s="151">
        <v>0</v>
      </c>
      <c r="H50" s="151">
        <v>0</v>
      </c>
      <c r="I50" s="151"/>
      <c r="J50" s="151">
        <v>0</v>
      </c>
      <c r="K50" s="151"/>
      <c r="L50" s="151">
        <v>0</v>
      </c>
      <c r="M50" s="151"/>
      <c r="N50" s="151">
        <v>0</v>
      </c>
      <c r="O50" s="151"/>
      <c r="P50" s="151">
        <v>0</v>
      </c>
      <c r="Q50" s="151"/>
      <c r="R50" s="151">
        <v>0</v>
      </c>
      <c r="S50" s="151"/>
      <c r="T50" s="151">
        <v>0</v>
      </c>
      <c r="U50" s="151"/>
      <c r="V50" s="151">
        <v>0</v>
      </c>
      <c r="W50" s="151"/>
      <c r="X50" s="151">
        <v>0</v>
      </c>
      <c r="Y50" s="151"/>
      <c r="Z50" s="151" t="s">
        <v>590</v>
      </c>
      <c r="AA50" s="151"/>
      <c r="AB50" s="151">
        <v>0</v>
      </c>
      <c r="AC50" s="151">
        <v>0</v>
      </c>
    </row>
    <row r="51" spans="1:29" s="175" customFormat="1" ht="31.5" x14ac:dyDescent="0.25">
      <c r="A51" s="152" t="s">
        <v>488</v>
      </c>
      <c r="B51" s="153" t="s">
        <v>487</v>
      </c>
      <c r="C51" s="151">
        <v>0</v>
      </c>
      <c r="D51" s="151">
        <v>0</v>
      </c>
      <c r="E51" s="151"/>
      <c r="F51" s="151"/>
      <c r="G51" s="151">
        <v>0</v>
      </c>
      <c r="H51" s="151">
        <v>0</v>
      </c>
      <c r="I51" s="151"/>
      <c r="J51" s="151">
        <v>0</v>
      </c>
      <c r="K51" s="151"/>
      <c r="L51" s="151">
        <v>0</v>
      </c>
      <c r="M51" s="151"/>
      <c r="N51" s="151">
        <v>0</v>
      </c>
      <c r="O51" s="151"/>
      <c r="P51" s="151">
        <v>0</v>
      </c>
      <c r="Q51" s="151"/>
      <c r="R51" s="151">
        <v>0</v>
      </c>
      <c r="S51" s="151"/>
      <c r="T51" s="151">
        <v>0</v>
      </c>
      <c r="U51" s="151"/>
      <c r="V51" s="151">
        <v>0</v>
      </c>
      <c r="W51" s="151"/>
      <c r="X51" s="151">
        <v>0</v>
      </c>
      <c r="Y51" s="151"/>
      <c r="Z51" s="151" t="s">
        <v>590</v>
      </c>
      <c r="AA51" s="151"/>
      <c r="AB51" s="151">
        <v>0</v>
      </c>
      <c r="AC51" s="151">
        <v>0</v>
      </c>
    </row>
    <row r="52" spans="1:29" s="175" customFormat="1" ht="31.5" x14ac:dyDescent="0.25">
      <c r="A52" s="152" t="s">
        <v>490</v>
      </c>
      <c r="B52" s="153" t="s">
        <v>489</v>
      </c>
      <c r="C52" s="151">
        <v>0</v>
      </c>
      <c r="D52" s="151">
        <v>0</v>
      </c>
      <c r="E52" s="151"/>
      <c r="F52" s="151"/>
      <c r="G52" s="151">
        <v>0</v>
      </c>
      <c r="H52" s="151">
        <v>0</v>
      </c>
      <c r="I52" s="151"/>
      <c r="J52" s="151">
        <v>0</v>
      </c>
      <c r="K52" s="151"/>
      <c r="L52" s="151">
        <v>0</v>
      </c>
      <c r="M52" s="151"/>
      <c r="N52" s="151">
        <v>0</v>
      </c>
      <c r="O52" s="151"/>
      <c r="P52" s="151">
        <v>0</v>
      </c>
      <c r="Q52" s="151"/>
      <c r="R52" s="151">
        <v>0</v>
      </c>
      <c r="S52" s="151"/>
      <c r="T52" s="151">
        <v>0</v>
      </c>
      <c r="U52" s="151"/>
      <c r="V52" s="151">
        <v>0</v>
      </c>
      <c r="W52" s="151"/>
      <c r="X52" s="151">
        <v>0</v>
      </c>
      <c r="Y52" s="151"/>
      <c r="Z52" s="151" t="s">
        <v>590</v>
      </c>
      <c r="AA52" s="151"/>
      <c r="AB52" s="151">
        <v>0</v>
      </c>
      <c r="AC52" s="151">
        <v>0</v>
      </c>
    </row>
    <row r="53" spans="1:29" s="175" customFormat="1" x14ac:dyDescent="0.25">
      <c r="A53" s="152" t="s">
        <v>491</v>
      </c>
      <c r="B53" s="153" t="s">
        <v>135</v>
      </c>
      <c r="C53" s="151">
        <v>0</v>
      </c>
      <c r="D53" s="151">
        <v>0</v>
      </c>
      <c r="E53" s="151"/>
      <c r="F53" s="151"/>
      <c r="G53" s="151">
        <v>0</v>
      </c>
      <c r="H53" s="151">
        <v>0</v>
      </c>
      <c r="I53" s="151"/>
      <c r="J53" s="151">
        <v>0</v>
      </c>
      <c r="K53" s="151"/>
      <c r="L53" s="151">
        <v>0</v>
      </c>
      <c r="M53" s="151"/>
      <c r="N53" s="151">
        <v>0</v>
      </c>
      <c r="O53" s="151"/>
      <c r="P53" s="151">
        <v>0</v>
      </c>
      <c r="Q53" s="151"/>
      <c r="R53" s="151">
        <v>0</v>
      </c>
      <c r="S53" s="151"/>
      <c r="T53" s="151">
        <v>0</v>
      </c>
      <c r="U53" s="151"/>
      <c r="V53" s="151">
        <v>0</v>
      </c>
      <c r="W53" s="151"/>
      <c r="X53" s="151">
        <v>0</v>
      </c>
      <c r="Y53" s="151"/>
      <c r="Z53" s="151" t="s">
        <v>590</v>
      </c>
      <c r="AA53" s="151"/>
      <c r="AB53" s="151">
        <v>0</v>
      </c>
      <c r="AC53" s="151">
        <v>0</v>
      </c>
    </row>
    <row r="54" spans="1:29" s="175" customFormat="1" x14ac:dyDescent="0.25">
      <c r="A54" s="152" t="s">
        <v>492</v>
      </c>
      <c r="B54" s="153" t="s">
        <v>471</v>
      </c>
      <c r="C54" s="151">
        <v>0</v>
      </c>
      <c r="D54" s="151">
        <v>0</v>
      </c>
      <c r="E54" s="151"/>
      <c r="F54" s="151"/>
      <c r="G54" s="151">
        <v>0</v>
      </c>
      <c r="H54" s="151">
        <v>0</v>
      </c>
      <c r="I54" s="151"/>
      <c r="J54" s="151">
        <v>0</v>
      </c>
      <c r="K54" s="151"/>
      <c r="L54" s="151">
        <v>0</v>
      </c>
      <c r="M54" s="151"/>
      <c r="N54" s="151">
        <v>0</v>
      </c>
      <c r="O54" s="151"/>
      <c r="P54" s="151">
        <v>0</v>
      </c>
      <c r="Q54" s="151"/>
      <c r="R54" s="151">
        <v>0</v>
      </c>
      <c r="S54" s="151"/>
      <c r="T54" s="151">
        <v>0</v>
      </c>
      <c r="U54" s="151"/>
      <c r="V54" s="151">
        <v>0</v>
      </c>
      <c r="W54" s="151"/>
      <c r="X54" s="151">
        <v>0</v>
      </c>
      <c r="Y54" s="151"/>
      <c r="Z54" s="151" t="s">
        <v>590</v>
      </c>
      <c r="AA54" s="151"/>
      <c r="AB54" s="151">
        <v>0</v>
      </c>
      <c r="AC54" s="151">
        <v>0</v>
      </c>
    </row>
    <row r="55" spans="1:29" s="175" customFormat="1" x14ac:dyDescent="0.25">
      <c r="A55" s="152" t="s">
        <v>493</v>
      </c>
      <c r="B55" s="153" t="s">
        <v>473</v>
      </c>
      <c r="C55" s="151">
        <v>0</v>
      </c>
      <c r="D55" s="151">
        <v>0</v>
      </c>
      <c r="E55" s="151"/>
      <c r="F55" s="151"/>
      <c r="G55" s="151">
        <v>0</v>
      </c>
      <c r="H55" s="151">
        <v>0</v>
      </c>
      <c r="I55" s="151"/>
      <c r="J55" s="151">
        <v>0</v>
      </c>
      <c r="K55" s="151"/>
      <c r="L55" s="151">
        <v>0</v>
      </c>
      <c r="M55" s="151"/>
      <c r="N55" s="151">
        <v>0</v>
      </c>
      <c r="O55" s="151"/>
      <c r="P55" s="151">
        <v>0</v>
      </c>
      <c r="Q55" s="151"/>
      <c r="R55" s="151">
        <v>0</v>
      </c>
      <c r="S55" s="151"/>
      <c r="T55" s="151">
        <v>0</v>
      </c>
      <c r="U55" s="151"/>
      <c r="V55" s="151">
        <v>0</v>
      </c>
      <c r="W55" s="151"/>
      <c r="X55" s="151">
        <v>0</v>
      </c>
      <c r="Y55" s="151"/>
      <c r="Z55" s="151" t="s">
        <v>590</v>
      </c>
      <c r="AA55" s="151"/>
      <c r="AB55" s="151">
        <v>0</v>
      </c>
      <c r="AC55" s="151">
        <v>0</v>
      </c>
    </row>
    <row r="56" spans="1:29" s="174" customFormat="1" x14ac:dyDescent="0.25">
      <c r="A56" s="152" t="s">
        <v>494</v>
      </c>
      <c r="B56" s="153" t="s">
        <v>475</v>
      </c>
      <c r="C56" s="151">
        <v>0</v>
      </c>
      <c r="D56" s="151">
        <v>0</v>
      </c>
      <c r="E56" s="151"/>
      <c r="F56" s="151"/>
      <c r="G56" s="151">
        <v>0</v>
      </c>
      <c r="H56" s="151">
        <v>0</v>
      </c>
      <c r="I56" s="151"/>
      <c r="J56" s="151">
        <v>0</v>
      </c>
      <c r="K56" s="151"/>
      <c r="L56" s="151">
        <v>0</v>
      </c>
      <c r="M56" s="151"/>
      <c r="N56" s="151">
        <v>0</v>
      </c>
      <c r="O56" s="151"/>
      <c r="P56" s="151">
        <v>0</v>
      </c>
      <c r="Q56" s="151"/>
      <c r="R56" s="151">
        <v>0</v>
      </c>
      <c r="S56" s="151"/>
      <c r="T56" s="151">
        <v>0</v>
      </c>
      <c r="U56" s="151"/>
      <c r="V56" s="151">
        <v>0</v>
      </c>
      <c r="W56" s="151"/>
      <c r="X56" s="151">
        <v>0</v>
      </c>
      <c r="Y56" s="151"/>
      <c r="Z56" s="151" t="s">
        <v>590</v>
      </c>
      <c r="AA56" s="151"/>
      <c r="AB56" s="151">
        <v>0</v>
      </c>
      <c r="AC56" s="151">
        <v>0</v>
      </c>
    </row>
    <row r="57" spans="1:29" s="174" customFormat="1" x14ac:dyDescent="0.25">
      <c r="A57" s="152" t="s">
        <v>495</v>
      </c>
      <c r="B57" s="153" t="s">
        <v>477</v>
      </c>
      <c r="C57" s="151">
        <v>0</v>
      </c>
      <c r="D57" s="151">
        <v>0</v>
      </c>
      <c r="E57" s="151"/>
      <c r="F57" s="151"/>
      <c r="G57" s="151">
        <v>0</v>
      </c>
      <c r="H57" s="151">
        <v>0</v>
      </c>
      <c r="I57" s="151"/>
      <c r="J57" s="151">
        <v>0</v>
      </c>
      <c r="K57" s="151"/>
      <c r="L57" s="151">
        <v>0</v>
      </c>
      <c r="M57" s="151"/>
      <c r="N57" s="151">
        <v>0</v>
      </c>
      <c r="O57" s="151"/>
      <c r="P57" s="151">
        <v>0</v>
      </c>
      <c r="Q57" s="151"/>
      <c r="R57" s="151">
        <v>0</v>
      </c>
      <c r="S57" s="151"/>
      <c r="T57" s="151">
        <v>0</v>
      </c>
      <c r="U57" s="151"/>
      <c r="V57" s="151">
        <v>0</v>
      </c>
      <c r="W57" s="151"/>
      <c r="X57" s="151">
        <v>0</v>
      </c>
      <c r="Y57" s="151"/>
      <c r="Z57" s="151" t="s">
        <v>590</v>
      </c>
      <c r="AA57" s="151"/>
      <c r="AB57" s="151">
        <v>0</v>
      </c>
      <c r="AC57" s="151">
        <v>0</v>
      </c>
    </row>
    <row r="58" spans="1:29" s="175" customFormat="1" x14ac:dyDescent="0.25">
      <c r="A58" s="152" t="s">
        <v>496</v>
      </c>
      <c r="B58" s="153" t="s">
        <v>479</v>
      </c>
      <c r="C58" s="151">
        <v>1</v>
      </c>
      <c r="D58" s="151">
        <v>1</v>
      </c>
      <c r="E58" s="151"/>
      <c r="F58" s="151"/>
      <c r="G58" s="151">
        <v>0</v>
      </c>
      <c r="H58" s="151">
        <v>0</v>
      </c>
      <c r="I58" s="151"/>
      <c r="J58" s="151">
        <v>0</v>
      </c>
      <c r="K58" s="151"/>
      <c r="L58" s="151">
        <v>0</v>
      </c>
      <c r="M58" s="151"/>
      <c r="N58" s="151">
        <v>0</v>
      </c>
      <c r="O58" s="151"/>
      <c r="P58" s="151">
        <v>0</v>
      </c>
      <c r="Q58" s="151"/>
      <c r="R58" s="151">
        <v>0</v>
      </c>
      <c r="S58" s="151"/>
      <c r="T58" s="151">
        <v>1</v>
      </c>
      <c r="U58" s="151"/>
      <c r="V58" s="151">
        <v>1</v>
      </c>
      <c r="W58" s="151"/>
      <c r="X58" s="151">
        <v>0</v>
      </c>
      <c r="Y58" s="151"/>
      <c r="Z58" s="151" t="s">
        <v>590</v>
      </c>
      <c r="AA58" s="151"/>
      <c r="AB58" s="151">
        <v>1</v>
      </c>
      <c r="AC58" s="151">
        <v>1</v>
      </c>
    </row>
    <row r="59" spans="1:29" s="175" customFormat="1" x14ac:dyDescent="0.25">
      <c r="A59" s="152" t="s">
        <v>497</v>
      </c>
      <c r="B59" s="153" t="s">
        <v>481</v>
      </c>
      <c r="C59" s="151">
        <v>0</v>
      </c>
      <c r="D59" s="151">
        <v>0</v>
      </c>
      <c r="E59" s="151"/>
      <c r="F59" s="151"/>
      <c r="G59" s="151">
        <v>0</v>
      </c>
      <c r="H59" s="151">
        <v>0</v>
      </c>
      <c r="I59" s="151"/>
      <c r="J59" s="151">
        <v>0</v>
      </c>
      <c r="K59" s="151"/>
      <c r="L59" s="151">
        <v>0</v>
      </c>
      <c r="M59" s="151"/>
      <c r="N59" s="151">
        <v>0</v>
      </c>
      <c r="O59" s="151"/>
      <c r="P59" s="151">
        <v>0</v>
      </c>
      <c r="Q59" s="151"/>
      <c r="R59" s="151">
        <v>0</v>
      </c>
      <c r="S59" s="151"/>
      <c r="T59" s="151">
        <v>0</v>
      </c>
      <c r="U59" s="151"/>
      <c r="V59" s="151">
        <v>0</v>
      </c>
      <c r="W59" s="151"/>
      <c r="X59" s="151">
        <v>0</v>
      </c>
      <c r="Y59" s="151"/>
      <c r="Z59" s="151" t="s">
        <v>590</v>
      </c>
      <c r="AA59" s="151"/>
      <c r="AB59" s="151">
        <v>0</v>
      </c>
      <c r="AC59" s="151">
        <v>0</v>
      </c>
    </row>
    <row r="60" spans="1:29" s="175" customFormat="1" x14ac:dyDescent="0.25">
      <c r="A60" s="152" t="s">
        <v>498</v>
      </c>
      <c r="B60" s="153" t="s">
        <v>483</v>
      </c>
      <c r="C60" s="151">
        <v>0</v>
      </c>
      <c r="D60" s="151">
        <v>0</v>
      </c>
      <c r="E60" s="151"/>
      <c r="F60" s="151"/>
      <c r="G60" s="151">
        <v>0</v>
      </c>
      <c r="H60" s="151">
        <v>0</v>
      </c>
      <c r="I60" s="151"/>
      <c r="J60" s="151">
        <v>0</v>
      </c>
      <c r="K60" s="151"/>
      <c r="L60" s="151">
        <v>0</v>
      </c>
      <c r="M60" s="151"/>
      <c r="N60" s="151">
        <v>0</v>
      </c>
      <c r="O60" s="151"/>
      <c r="P60" s="151">
        <v>0</v>
      </c>
      <c r="Q60" s="151"/>
      <c r="R60" s="151">
        <v>0</v>
      </c>
      <c r="S60" s="151"/>
      <c r="T60" s="151">
        <v>0</v>
      </c>
      <c r="U60" s="151"/>
      <c r="V60" s="151">
        <v>0</v>
      </c>
      <c r="W60" s="151"/>
      <c r="X60" s="151">
        <v>0</v>
      </c>
      <c r="Y60" s="151"/>
      <c r="Z60" s="151" t="s">
        <v>590</v>
      </c>
      <c r="AA60" s="151"/>
      <c r="AB60" s="151">
        <v>0</v>
      </c>
      <c r="AC60" s="151">
        <v>0</v>
      </c>
    </row>
    <row r="61" spans="1:29" s="175" customFormat="1" ht="31.5" x14ac:dyDescent="0.25">
      <c r="A61" s="149" t="s">
        <v>59</v>
      </c>
      <c r="B61" s="150" t="s">
        <v>134</v>
      </c>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c r="AC61" s="151"/>
    </row>
    <row r="62" spans="1:29" s="175" customFormat="1" x14ac:dyDescent="0.25">
      <c r="A62" s="152" t="s">
        <v>499</v>
      </c>
      <c r="B62" s="153" t="s">
        <v>133</v>
      </c>
      <c r="C62" s="151">
        <v>21.469046671281859</v>
      </c>
      <c r="D62" s="151">
        <v>23.418207056272564</v>
      </c>
      <c r="E62" s="151"/>
      <c r="F62" s="151"/>
      <c r="G62" s="151">
        <v>0</v>
      </c>
      <c r="H62" s="151">
        <v>0</v>
      </c>
      <c r="I62" s="151"/>
      <c r="J62" s="151">
        <v>0</v>
      </c>
      <c r="K62" s="151"/>
      <c r="L62" s="151">
        <v>0</v>
      </c>
      <c r="M62" s="151"/>
      <c r="N62" s="151">
        <v>0</v>
      </c>
      <c r="O62" s="151"/>
      <c r="P62" s="151">
        <v>0</v>
      </c>
      <c r="Q62" s="151"/>
      <c r="R62" s="151">
        <v>0</v>
      </c>
      <c r="S62" s="151"/>
      <c r="T62" s="151">
        <v>21.469046671281824</v>
      </c>
      <c r="U62" s="151"/>
      <c r="V62" s="151">
        <v>23.418207056272564</v>
      </c>
      <c r="W62" s="151"/>
      <c r="X62" s="151">
        <v>0</v>
      </c>
      <c r="Y62" s="151"/>
      <c r="Z62" s="151" t="s">
        <v>590</v>
      </c>
      <c r="AA62" s="151"/>
      <c r="AB62" s="151">
        <v>21.469046671281824</v>
      </c>
      <c r="AC62" s="151">
        <v>23.418207056272564</v>
      </c>
    </row>
    <row r="63" spans="1:29" x14ac:dyDescent="0.25">
      <c r="A63" s="152" t="s">
        <v>500</v>
      </c>
      <c r="B63" s="155" t="s">
        <v>131</v>
      </c>
      <c r="C63" s="151"/>
      <c r="D63" s="151"/>
      <c r="E63" s="151"/>
      <c r="F63" s="151"/>
      <c r="G63" s="151">
        <v>0</v>
      </c>
      <c r="H63" s="151">
        <v>0</v>
      </c>
      <c r="I63" s="151"/>
      <c r="J63" s="151">
        <v>0</v>
      </c>
      <c r="K63" s="151"/>
      <c r="L63" s="151">
        <v>0</v>
      </c>
      <c r="M63" s="151"/>
      <c r="N63" s="151">
        <v>0</v>
      </c>
      <c r="O63" s="151"/>
      <c r="P63" s="151">
        <v>0</v>
      </c>
      <c r="Q63" s="151"/>
      <c r="R63" s="151">
        <v>0</v>
      </c>
      <c r="S63" s="151"/>
      <c r="T63" s="151">
        <v>0</v>
      </c>
      <c r="U63" s="151"/>
      <c r="V63" s="151">
        <v>0</v>
      </c>
      <c r="W63" s="151"/>
      <c r="X63" s="151">
        <v>0</v>
      </c>
      <c r="Y63" s="151"/>
      <c r="Z63" s="151" t="s">
        <v>590</v>
      </c>
      <c r="AA63" s="151"/>
      <c r="AB63" s="151">
        <v>0</v>
      </c>
      <c r="AC63" s="151">
        <v>0</v>
      </c>
    </row>
    <row r="64" spans="1:29" x14ac:dyDescent="0.25">
      <c r="A64" s="152" t="s">
        <v>501</v>
      </c>
      <c r="B64" s="153" t="s">
        <v>130</v>
      </c>
      <c r="C64" s="151"/>
      <c r="D64" s="151"/>
      <c r="E64" s="151"/>
      <c r="F64" s="151"/>
      <c r="G64" s="151">
        <v>0</v>
      </c>
      <c r="H64" s="151">
        <v>0</v>
      </c>
      <c r="I64" s="151"/>
      <c r="J64" s="151">
        <v>0</v>
      </c>
      <c r="K64" s="151"/>
      <c r="L64" s="151">
        <v>0</v>
      </c>
      <c r="M64" s="151"/>
      <c r="N64" s="151">
        <v>0</v>
      </c>
      <c r="O64" s="151"/>
      <c r="P64" s="151">
        <v>0</v>
      </c>
      <c r="Q64" s="151"/>
      <c r="R64" s="151">
        <v>0</v>
      </c>
      <c r="S64" s="151"/>
      <c r="T64" s="151">
        <v>0</v>
      </c>
      <c r="U64" s="151"/>
      <c r="V64" s="151">
        <v>0</v>
      </c>
      <c r="W64" s="151"/>
      <c r="X64" s="151">
        <v>0</v>
      </c>
      <c r="Y64" s="151"/>
      <c r="Z64" s="151" t="s">
        <v>590</v>
      </c>
      <c r="AA64" s="151"/>
      <c r="AB64" s="151">
        <v>0</v>
      </c>
      <c r="AC64" s="151">
        <v>0</v>
      </c>
    </row>
    <row r="65" spans="1:29" x14ac:dyDescent="0.25">
      <c r="A65" s="152" t="s">
        <v>502</v>
      </c>
      <c r="B65" s="155" t="s">
        <v>129</v>
      </c>
      <c r="C65" s="151"/>
      <c r="D65" s="151"/>
      <c r="E65" s="151"/>
      <c r="F65" s="151"/>
      <c r="G65" s="151">
        <v>0</v>
      </c>
      <c r="H65" s="151">
        <v>0</v>
      </c>
      <c r="I65" s="151"/>
      <c r="J65" s="151">
        <v>0</v>
      </c>
      <c r="K65" s="151"/>
      <c r="L65" s="151">
        <v>0</v>
      </c>
      <c r="M65" s="151"/>
      <c r="N65" s="151">
        <v>0</v>
      </c>
      <c r="O65" s="151"/>
      <c r="P65" s="151">
        <v>0</v>
      </c>
      <c r="Q65" s="151"/>
      <c r="R65" s="151">
        <v>0</v>
      </c>
      <c r="S65" s="151"/>
      <c r="T65" s="151">
        <v>0</v>
      </c>
      <c r="U65" s="151"/>
      <c r="V65" s="151">
        <v>0</v>
      </c>
      <c r="W65" s="151"/>
      <c r="X65" s="151">
        <v>0</v>
      </c>
      <c r="Y65" s="151"/>
      <c r="Z65" s="151" t="s">
        <v>590</v>
      </c>
      <c r="AA65" s="151"/>
      <c r="AB65" s="151">
        <v>0</v>
      </c>
      <c r="AC65" s="151">
        <v>0</v>
      </c>
    </row>
    <row r="66" spans="1:29" x14ac:dyDescent="0.25">
      <c r="A66" s="152" t="s">
        <v>503</v>
      </c>
      <c r="B66" s="155" t="s">
        <v>128</v>
      </c>
      <c r="C66" s="151"/>
      <c r="D66" s="151"/>
      <c r="E66" s="151"/>
      <c r="F66" s="151"/>
      <c r="G66" s="151">
        <v>0</v>
      </c>
      <c r="H66" s="151">
        <v>0</v>
      </c>
      <c r="I66" s="151"/>
      <c r="J66" s="151">
        <v>0</v>
      </c>
      <c r="K66" s="151"/>
      <c r="L66" s="151">
        <v>0</v>
      </c>
      <c r="M66" s="151"/>
      <c r="N66" s="151">
        <v>0</v>
      </c>
      <c r="O66" s="151"/>
      <c r="P66" s="151">
        <v>0</v>
      </c>
      <c r="Q66" s="151"/>
      <c r="R66" s="151">
        <v>0</v>
      </c>
      <c r="S66" s="151"/>
      <c r="T66" s="151">
        <v>0</v>
      </c>
      <c r="U66" s="151"/>
      <c r="V66" s="151">
        <v>0</v>
      </c>
      <c r="W66" s="151"/>
      <c r="X66" s="151">
        <v>0</v>
      </c>
      <c r="Y66" s="151"/>
      <c r="Z66" s="151" t="s">
        <v>590</v>
      </c>
      <c r="AA66" s="151"/>
      <c r="AB66" s="151">
        <v>0</v>
      </c>
      <c r="AC66" s="151">
        <v>0</v>
      </c>
    </row>
    <row r="67" spans="1:29" x14ac:dyDescent="0.25">
      <c r="A67" s="152" t="s">
        <v>504</v>
      </c>
      <c r="B67" s="155" t="s">
        <v>471</v>
      </c>
      <c r="C67" s="151"/>
      <c r="D67" s="151"/>
      <c r="E67" s="151"/>
      <c r="F67" s="151"/>
      <c r="G67" s="151">
        <v>0</v>
      </c>
      <c r="H67" s="151">
        <v>0</v>
      </c>
      <c r="I67" s="151"/>
      <c r="J67" s="151">
        <v>0</v>
      </c>
      <c r="K67" s="151"/>
      <c r="L67" s="151">
        <v>0</v>
      </c>
      <c r="M67" s="151"/>
      <c r="N67" s="151">
        <v>0</v>
      </c>
      <c r="O67" s="151"/>
      <c r="P67" s="151">
        <v>0</v>
      </c>
      <c r="Q67" s="151"/>
      <c r="R67" s="151">
        <v>0</v>
      </c>
      <c r="S67" s="151"/>
      <c r="T67" s="151">
        <v>0</v>
      </c>
      <c r="U67" s="151"/>
      <c r="V67" s="151">
        <v>0</v>
      </c>
      <c r="W67" s="151"/>
      <c r="X67" s="151">
        <v>0</v>
      </c>
      <c r="Y67" s="151"/>
      <c r="Z67" s="151" t="s">
        <v>590</v>
      </c>
      <c r="AA67" s="151"/>
      <c r="AB67" s="151">
        <v>0</v>
      </c>
      <c r="AC67" s="151">
        <v>0</v>
      </c>
    </row>
    <row r="68" spans="1:29" x14ac:dyDescent="0.25">
      <c r="A68" s="152" t="s">
        <v>505</v>
      </c>
      <c r="B68" s="155" t="s">
        <v>473</v>
      </c>
      <c r="C68" s="151"/>
      <c r="D68" s="151"/>
      <c r="E68" s="151"/>
      <c r="F68" s="151"/>
      <c r="G68" s="151">
        <v>0</v>
      </c>
      <c r="H68" s="151">
        <v>0</v>
      </c>
      <c r="I68" s="151"/>
      <c r="J68" s="151">
        <v>0</v>
      </c>
      <c r="K68" s="151"/>
      <c r="L68" s="151">
        <v>0</v>
      </c>
      <c r="M68" s="151"/>
      <c r="N68" s="151">
        <v>0</v>
      </c>
      <c r="O68" s="151"/>
      <c r="P68" s="151">
        <v>0</v>
      </c>
      <c r="Q68" s="151"/>
      <c r="R68" s="151">
        <v>0</v>
      </c>
      <c r="S68" s="151"/>
      <c r="T68" s="151">
        <v>0</v>
      </c>
      <c r="U68" s="151"/>
      <c r="V68" s="151">
        <v>0</v>
      </c>
      <c r="W68" s="151"/>
      <c r="X68" s="151">
        <v>0</v>
      </c>
      <c r="Y68" s="151"/>
      <c r="Z68" s="151" t="s">
        <v>590</v>
      </c>
      <c r="AA68" s="151"/>
      <c r="AB68" s="151">
        <v>0</v>
      </c>
      <c r="AC68" s="151">
        <v>0</v>
      </c>
    </row>
    <row r="69" spans="1:29" x14ac:dyDescent="0.25">
      <c r="A69" s="152" t="s">
        <v>506</v>
      </c>
      <c r="B69" s="155" t="s">
        <v>475</v>
      </c>
      <c r="C69" s="151"/>
      <c r="D69" s="151"/>
      <c r="E69" s="151"/>
      <c r="F69" s="151"/>
      <c r="G69" s="151">
        <v>0</v>
      </c>
      <c r="H69" s="151">
        <v>0</v>
      </c>
      <c r="I69" s="151"/>
      <c r="J69" s="151">
        <v>0</v>
      </c>
      <c r="K69" s="151"/>
      <c r="L69" s="151">
        <v>0</v>
      </c>
      <c r="M69" s="151"/>
      <c r="N69" s="151">
        <v>0</v>
      </c>
      <c r="O69" s="151"/>
      <c r="P69" s="151">
        <v>0</v>
      </c>
      <c r="Q69" s="151"/>
      <c r="R69" s="151">
        <v>0</v>
      </c>
      <c r="S69" s="151"/>
      <c r="T69" s="151">
        <v>0</v>
      </c>
      <c r="U69" s="151"/>
      <c r="V69" s="151">
        <v>0</v>
      </c>
      <c r="W69" s="151"/>
      <c r="X69" s="151">
        <v>0</v>
      </c>
      <c r="Y69" s="151"/>
      <c r="Z69" s="151" t="s">
        <v>590</v>
      </c>
      <c r="AA69" s="151"/>
      <c r="AB69" s="151">
        <v>0</v>
      </c>
      <c r="AC69" s="151">
        <v>0</v>
      </c>
    </row>
    <row r="70" spans="1:29" x14ac:dyDescent="0.25">
      <c r="A70" s="152" t="s">
        <v>507</v>
      </c>
      <c r="B70" s="155" t="s">
        <v>477</v>
      </c>
      <c r="C70" s="151"/>
      <c r="D70" s="151"/>
      <c r="E70" s="151"/>
      <c r="F70" s="151"/>
      <c r="G70" s="151">
        <v>0</v>
      </c>
      <c r="H70" s="151">
        <v>0</v>
      </c>
      <c r="I70" s="151"/>
      <c r="J70" s="151">
        <v>0</v>
      </c>
      <c r="K70" s="151"/>
      <c r="L70" s="151">
        <v>0</v>
      </c>
      <c r="M70" s="151"/>
      <c r="N70" s="151">
        <v>0</v>
      </c>
      <c r="O70" s="151"/>
      <c r="P70" s="151">
        <v>0</v>
      </c>
      <c r="Q70" s="151"/>
      <c r="R70" s="151">
        <v>0</v>
      </c>
      <c r="S70" s="151"/>
      <c r="T70" s="151">
        <v>0</v>
      </c>
      <c r="U70" s="151"/>
      <c r="V70" s="151">
        <v>0</v>
      </c>
      <c r="W70" s="151"/>
      <c r="X70" s="151">
        <v>0</v>
      </c>
      <c r="Y70" s="151"/>
      <c r="Z70" s="151" t="s">
        <v>590</v>
      </c>
      <c r="AA70" s="151"/>
      <c r="AB70" s="151">
        <v>0</v>
      </c>
      <c r="AC70" s="151">
        <v>0</v>
      </c>
    </row>
    <row r="71" spans="1:29" x14ac:dyDescent="0.25">
      <c r="A71" s="152" t="s">
        <v>508</v>
      </c>
      <c r="B71" s="155" t="s">
        <v>479</v>
      </c>
      <c r="C71" s="151"/>
      <c r="D71" s="151"/>
      <c r="E71" s="151"/>
      <c r="F71" s="151"/>
      <c r="G71" s="151">
        <v>0</v>
      </c>
      <c r="H71" s="151">
        <v>0</v>
      </c>
      <c r="I71" s="151"/>
      <c r="J71" s="151">
        <v>0</v>
      </c>
      <c r="K71" s="151"/>
      <c r="L71" s="151">
        <v>0</v>
      </c>
      <c r="M71" s="151"/>
      <c r="N71" s="151">
        <v>0</v>
      </c>
      <c r="O71" s="151"/>
      <c r="P71" s="151">
        <v>0</v>
      </c>
      <c r="Q71" s="151"/>
      <c r="R71" s="151">
        <v>0</v>
      </c>
      <c r="S71" s="151"/>
      <c r="T71" s="151">
        <v>1</v>
      </c>
      <c r="U71" s="151"/>
      <c r="V71" s="151">
        <v>1</v>
      </c>
      <c r="W71" s="151"/>
      <c r="X71" s="151">
        <v>0</v>
      </c>
      <c r="Y71" s="151"/>
      <c r="Z71" s="151" t="s">
        <v>590</v>
      </c>
      <c r="AA71" s="151"/>
      <c r="AB71" s="151">
        <v>1</v>
      </c>
      <c r="AC71" s="151">
        <v>1</v>
      </c>
    </row>
    <row r="72" spans="1:29" x14ac:dyDescent="0.25">
      <c r="A72" s="152" t="s">
        <v>509</v>
      </c>
      <c r="B72" s="155" t="s">
        <v>481</v>
      </c>
      <c r="C72" s="151"/>
      <c r="D72" s="151"/>
      <c r="E72" s="151"/>
      <c r="F72" s="151"/>
      <c r="G72" s="151">
        <v>0</v>
      </c>
      <c r="H72" s="151">
        <v>0</v>
      </c>
      <c r="I72" s="151"/>
      <c r="J72" s="151">
        <v>0</v>
      </c>
      <c r="K72" s="151"/>
      <c r="L72" s="151">
        <v>0</v>
      </c>
      <c r="M72" s="151"/>
      <c r="N72" s="151">
        <v>0</v>
      </c>
      <c r="O72" s="151"/>
      <c r="P72" s="151">
        <v>0</v>
      </c>
      <c r="Q72" s="151"/>
      <c r="R72" s="151">
        <v>0</v>
      </c>
      <c r="S72" s="151"/>
      <c r="T72" s="151">
        <v>0</v>
      </c>
      <c r="U72" s="151"/>
      <c r="V72" s="151">
        <v>0</v>
      </c>
      <c r="W72" s="151"/>
      <c r="X72" s="151">
        <v>0</v>
      </c>
      <c r="Y72" s="151"/>
      <c r="Z72" s="151" t="s">
        <v>590</v>
      </c>
      <c r="AA72" s="151"/>
      <c r="AB72" s="151">
        <v>0</v>
      </c>
      <c r="AC72" s="151">
        <v>0</v>
      </c>
    </row>
    <row r="73" spans="1:29" x14ac:dyDescent="0.25">
      <c r="A73" s="152" t="s">
        <v>510</v>
      </c>
      <c r="B73" s="155" t="s">
        <v>483</v>
      </c>
      <c r="C73" s="151"/>
      <c r="D73" s="151"/>
      <c r="E73" s="151"/>
      <c r="F73" s="151"/>
      <c r="G73" s="151">
        <v>0</v>
      </c>
      <c r="H73" s="151">
        <v>0</v>
      </c>
      <c r="I73" s="151"/>
      <c r="J73" s="151">
        <v>0</v>
      </c>
      <c r="K73" s="151"/>
      <c r="L73" s="151">
        <v>0</v>
      </c>
      <c r="M73" s="151"/>
      <c r="N73" s="151">
        <v>0</v>
      </c>
      <c r="O73" s="151"/>
      <c r="P73" s="151">
        <v>0</v>
      </c>
      <c r="Q73" s="151"/>
      <c r="R73" s="151">
        <v>0</v>
      </c>
      <c r="S73" s="151"/>
      <c r="T73" s="151">
        <v>0</v>
      </c>
      <c r="U73" s="151"/>
      <c r="V73" s="151">
        <v>0</v>
      </c>
      <c r="W73" s="151"/>
      <c r="X73" s="151">
        <v>0</v>
      </c>
      <c r="Y73" s="151"/>
      <c r="Z73" s="151" t="s">
        <v>590</v>
      </c>
      <c r="AA73" s="151"/>
      <c r="AB73" s="151">
        <v>0</v>
      </c>
      <c r="AC73" s="151">
        <v>0</v>
      </c>
    </row>
    <row r="74" spans="1:29" ht="31.5" x14ac:dyDescent="0.25">
      <c r="A74" s="149" t="s">
        <v>58</v>
      </c>
      <c r="B74" s="157" t="s">
        <v>185</v>
      </c>
      <c r="C74" s="151"/>
      <c r="D74" s="151"/>
      <c r="E74" s="151"/>
      <c r="F74" s="151"/>
      <c r="G74" s="151">
        <v>0</v>
      </c>
      <c r="H74" s="151">
        <v>0</v>
      </c>
      <c r="I74" s="151"/>
      <c r="J74" s="151">
        <v>0</v>
      </c>
      <c r="K74" s="151"/>
      <c r="L74" s="151">
        <v>0</v>
      </c>
      <c r="M74" s="151"/>
      <c r="N74" s="151">
        <v>0</v>
      </c>
      <c r="O74" s="151"/>
      <c r="P74" s="151">
        <v>0</v>
      </c>
      <c r="Q74" s="151"/>
      <c r="R74" s="151">
        <v>0</v>
      </c>
      <c r="S74" s="151"/>
      <c r="T74" s="151">
        <v>0</v>
      </c>
      <c r="U74" s="151"/>
      <c r="V74" s="151">
        <v>0</v>
      </c>
      <c r="W74" s="151"/>
      <c r="X74" s="151">
        <v>0</v>
      </c>
      <c r="Y74" s="151"/>
      <c r="Z74" s="151" t="s">
        <v>590</v>
      </c>
      <c r="AA74" s="151"/>
      <c r="AB74" s="151">
        <v>0</v>
      </c>
      <c r="AC74" s="151">
        <v>0</v>
      </c>
    </row>
    <row r="75" spans="1:29" x14ac:dyDescent="0.25">
      <c r="A75" s="149" t="s">
        <v>56</v>
      </c>
      <c r="B75" s="150" t="s">
        <v>132</v>
      </c>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c r="AC75" s="151"/>
    </row>
    <row r="76" spans="1:29" x14ac:dyDescent="0.25">
      <c r="A76" s="152" t="s">
        <v>511</v>
      </c>
      <c r="B76" s="153" t="s">
        <v>469</v>
      </c>
      <c r="C76" s="158"/>
      <c r="D76" s="159"/>
      <c r="E76" s="160"/>
      <c r="F76" s="160"/>
      <c r="G76" s="151">
        <v>0</v>
      </c>
      <c r="H76" s="151">
        <v>0</v>
      </c>
      <c r="I76" s="160"/>
      <c r="J76" s="151">
        <v>0</v>
      </c>
      <c r="K76" s="159"/>
      <c r="L76" s="151">
        <v>0</v>
      </c>
      <c r="M76" s="159"/>
      <c r="N76" s="151">
        <v>0</v>
      </c>
      <c r="O76" s="159"/>
      <c r="P76" s="151">
        <v>0</v>
      </c>
      <c r="Q76" s="159"/>
      <c r="R76" s="151">
        <v>0</v>
      </c>
      <c r="S76" s="159"/>
      <c r="T76" s="151">
        <v>0</v>
      </c>
      <c r="U76" s="159"/>
      <c r="V76" s="151">
        <v>0</v>
      </c>
      <c r="W76" s="159"/>
      <c r="X76" s="151">
        <v>0</v>
      </c>
      <c r="Y76" s="159"/>
      <c r="Z76" s="151" t="s">
        <v>590</v>
      </c>
      <c r="AA76" s="159"/>
      <c r="AB76" s="151">
        <v>0</v>
      </c>
      <c r="AC76" s="151">
        <v>0</v>
      </c>
    </row>
    <row r="77" spans="1:29" ht="31.5" x14ac:dyDescent="0.25">
      <c r="A77" s="152" t="s">
        <v>512</v>
      </c>
      <c r="B77" s="155" t="s">
        <v>464</v>
      </c>
      <c r="C77" s="151"/>
      <c r="D77" s="151"/>
      <c r="E77" s="151"/>
      <c r="F77" s="151"/>
      <c r="G77" s="151">
        <v>0</v>
      </c>
      <c r="H77" s="151">
        <v>0</v>
      </c>
      <c r="I77" s="151"/>
      <c r="J77" s="151">
        <v>0</v>
      </c>
      <c r="K77" s="151"/>
      <c r="L77" s="151">
        <v>0</v>
      </c>
      <c r="M77" s="151"/>
      <c r="N77" s="151">
        <v>0</v>
      </c>
      <c r="O77" s="151"/>
      <c r="P77" s="151">
        <v>0</v>
      </c>
      <c r="Q77" s="151"/>
      <c r="R77" s="151">
        <v>0</v>
      </c>
      <c r="S77" s="151"/>
      <c r="T77" s="151">
        <v>0</v>
      </c>
      <c r="U77" s="151"/>
      <c r="V77" s="151">
        <v>0</v>
      </c>
      <c r="W77" s="151"/>
      <c r="X77" s="151">
        <v>0</v>
      </c>
      <c r="Y77" s="151"/>
      <c r="Z77" s="151" t="s">
        <v>590</v>
      </c>
      <c r="AA77" s="151"/>
      <c r="AB77" s="151">
        <v>0</v>
      </c>
      <c r="AC77" s="151">
        <v>0</v>
      </c>
    </row>
    <row r="78" spans="1:29" x14ac:dyDescent="0.25">
      <c r="A78" s="152" t="s">
        <v>513</v>
      </c>
      <c r="B78" s="155" t="s">
        <v>136</v>
      </c>
      <c r="C78" s="151"/>
      <c r="D78" s="151"/>
      <c r="E78" s="151"/>
      <c r="F78" s="151"/>
      <c r="G78" s="151">
        <v>0</v>
      </c>
      <c r="H78" s="151">
        <v>0</v>
      </c>
      <c r="I78" s="151"/>
      <c r="J78" s="151">
        <v>0</v>
      </c>
      <c r="K78" s="151"/>
      <c r="L78" s="151">
        <v>0</v>
      </c>
      <c r="M78" s="151"/>
      <c r="N78" s="151">
        <v>0</v>
      </c>
      <c r="O78" s="151"/>
      <c r="P78" s="151">
        <v>0</v>
      </c>
      <c r="Q78" s="151"/>
      <c r="R78" s="151">
        <v>0</v>
      </c>
      <c r="S78" s="151"/>
      <c r="T78" s="151">
        <v>0</v>
      </c>
      <c r="U78" s="151"/>
      <c r="V78" s="151">
        <v>0</v>
      </c>
      <c r="W78" s="151"/>
      <c r="X78" s="151">
        <v>0</v>
      </c>
      <c r="Y78" s="151"/>
      <c r="Z78" s="151" t="s">
        <v>590</v>
      </c>
      <c r="AA78" s="151"/>
      <c r="AB78" s="151">
        <v>0</v>
      </c>
      <c r="AC78" s="151">
        <v>0</v>
      </c>
    </row>
    <row r="79" spans="1:29" x14ac:dyDescent="0.25">
      <c r="A79" s="152" t="s">
        <v>514</v>
      </c>
      <c r="B79" s="153" t="s">
        <v>421</v>
      </c>
      <c r="C79" s="151"/>
      <c r="D79" s="151"/>
      <c r="E79" s="151"/>
      <c r="F79" s="151"/>
      <c r="G79" s="151">
        <v>0</v>
      </c>
      <c r="H79" s="151">
        <v>0</v>
      </c>
      <c r="I79" s="151"/>
      <c r="J79" s="151">
        <v>0</v>
      </c>
      <c r="K79" s="151"/>
      <c r="L79" s="151">
        <v>0</v>
      </c>
      <c r="M79" s="151"/>
      <c r="N79" s="151">
        <v>0</v>
      </c>
      <c r="O79" s="151"/>
      <c r="P79" s="151">
        <v>0</v>
      </c>
      <c r="Q79" s="151"/>
      <c r="R79" s="151">
        <v>0</v>
      </c>
      <c r="S79" s="151"/>
      <c r="T79" s="151">
        <v>0</v>
      </c>
      <c r="U79" s="151"/>
      <c r="V79" s="151">
        <v>0</v>
      </c>
      <c r="W79" s="151"/>
      <c r="X79" s="151">
        <v>0</v>
      </c>
      <c r="Y79" s="151"/>
      <c r="Z79" s="151" t="s">
        <v>590</v>
      </c>
      <c r="AA79" s="151"/>
      <c r="AB79" s="151">
        <v>0</v>
      </c>
      <c r="AC79" s="151">
        <v>0</v>
      </c>
    </row>
    <row r="80" spans="1:29" x14ac:dyDescent="0.25">
      <c r="A80" s="152" t="s">
        <v>515</v>
      </c>
      <c r="B80" s="153" t="s">
        <v>471</v>
      </c>
      <c r="C80" s="158"/>
      <c r="D80" s="159"/>
      <c r="E80" s="160"/>
      <c r="F80" s="160"/>
      <c r="G80" s="151">
        <v>0</v>
      </c>
      <c r="H80" s="151">
        <v>0</v>
      </c>
      <c r="I80" s="160"/>
      <c r="J80" s="151">
        <v>0</v>
      </c>
      <c r="K80" s="159"/>
      <c r="L80" s="151">
        <v>0</v>
      </c>
      <c r="M80" s="159"/>
      <c r="N80" s="151">
        <v>0</v>
      </c>
      <c r="O80" s="159"/>
      <c r="P80" s="151">
        <v>0</v>
      </c>
      <c r="Q80" s="159"/>
      <c r="R80" s="151">
        <v>0</v>
      </c>
      <c r="S80" s="159"/>
      <c r="T80" s="151">
        <v>0</v>
      </c>
      <c r="U80" s="159"/>
      <c r="V80" s="151">
        <v>0</v>
      </c>
      <c r="W80" s="159"/>
      <c r="X80" s="151">
        <v>0</v>
      </c>
      <c r="Y80" s="159"/>
      <c r="Z80" s="151" t="s">
        <v>590</v>
      </c>
      <c r="AA80" s="159"/>
      <c r="AB80" s="151">
        <v>0</v>
      </c>
      <c r="AC80" s="151">
        <v>0</v>
      </c>
    </row>
    <row r="81" spans="1:29" x14ac:dyDescent="0.25">
      <c r="A81" s="152" t="s">
        <v>516</v>
      </c>
      <c r="B81" s="153" t="s">
        <v>473</v>
      </c>
      <c r="C81" s="158"/>
      <c r="D81" s="159"/>
      <c r="E81" s="160"/>
      <c r="F81" s="160"/>
      <c r="G81" s="151">
        <v>0</v>
      </c>
      <c r="H81" s="151">
        <v>0</v>
      </c>
      <c r="I81" s="160"/>
      <c r="J81" s="151">
        <v>0</v>
      </c>
      <c r="K81" s="159"/>
      <c r="L81" s="151">
        <v>0</v>
      </c>
      <c r="M81" s="159"/>
      <c r="N81" s="151">
        <v>0</v>
      </c>
      <c r="O81" s="159"/>
      <c r="P81" s="151">
        <v>0</v>
      </c>
      <c r="Q81" s="159"/>
      <c r="R81" s="151">
        <v>0</v>
      </c>
      <c r="S81" s="159"/>
      <c r="T81" s="151">
        <v>0</v>
      </c>
      <c r="U81" s="159"/>
      <c r="V81" s="151">
        <v>0</v>
      </c>
      <c r="W81" s="159"/>
      <c r="X81" s="151">
        <v>0</v>
      </c>
      <c r="Y81" s="159"/>
      <c r="Z81" s="151" t="s">
        <v>590</v>
      </c>
      <c r="AA81" s="159"/>
      <c r="AB81" s="151">
        <v>0</v>
      </c>
      <c r="AC81" s="151">
        <v>0</v>
      </c>
    </row>
    <row r="82" spans="1:29" x14ac:dyDescent="0.25">
      <c r="A82" s="152" t="s">
        <v>517</v>
      </c>
      <c r="B82" s="153" t="s">
        <v>475</v>
      </c>
      <c r="C82" s="158"/>
      <c r="D82" s="159"/>
      <c r="E82" s="160"/>
      <c r="F82" s="160"/>
      <c r="G82" s="151">
        <v>0</v>
      </c>
      <c r="H82" s="151">
        <v>0</v>
      </c>
      <c r="I82" s="160"/>
      <c r="J82" s="151">
        <v>0</v>
      </c>
      <c r="K82" s="159"/>
      <c r="L82" s="151">
        <v>0</v>
      </c>
      <c r="M82" s="159"/>
      <c r="N82" s="151">
        <v>0</v>
      </c>
      <c r="O82" s="159"/>
      <c r="P82" s="151">
        <v>0</v>
      </c>
      <c r="Q82" s="159"/>
      <c r="R82" s="151">
        <v>0</v>
      </c>
      <c r="S82" s="159"/>
      <c r="T82" s="151">
        <v>0</v>
      </c>
      <c r="U82" s="159"/>
      <c r="V82" s="151">
        <v>0</v>
      </c>
      <c r="W82" s="159"/>
      <c r="X82" s="151">
        <v>0</v>
      </c>
      <c r="Y82" s="159"/>
      <c r="Z82" s="151" t="s">
        <v>590</v>
      </c>
      <c r="AA82" s="159"/>
      <c r="AB82" s="151">
        <v>0</v>
      </c>
      <c r="AC82" s="151">
        <v>0</v>
      </c>
    </row>
    <row r="83" spans="1:29" x14ac:dyDescent="0.25">
      <c r="A83" s="152" t="s">
        <v>518</v>
      </c>
      <c r="B83" s="153" t="s">
        <v>477</v>
      </c>
      <c r="C83" s="158"/>
      <c r="D83" s="159"/>
      <c r="E83" s="160"/>
      <c r="F83" s="160"/>
      <c r="G83" s="151">
        <v>0</v>
      </c>
      <c r="H83" s="151">
        <v>0</v>
      </c>
      <c r="I83" s="160"/>
      <c r="J83" s="151">
        <v>0</v>
      </c>
      <c r="K83" s="159"/>
      <c r="L83" s="151">
        <v>0</v>
      </c>
      <c r="M83" s="159"/>
      <c r="N83" s="151">
        <v>0</v>
      </c>
      <c r="O83" s="159"/>
      <c r="P83" s="151">
        <v>0</v>
      </c>
      <c r="Q83" s="159"/>
      <c r="R83" s="151">
        <v>0</v>
      </c>
      <c r="S83" s="159"/>
      <c r="T83" s="151">
        <v>0</v>
      </c>
      <c r="U83" s="159"/>
      <c r="V83" s="151">
        <v>0</v>
      </c>
      <c r="W83" s="159"/>
      <c r="X83" s="151">
        <v>0</v>
      </c>
      <c r="Y83" s="159"/>
      <c r="Z83" s="151" t="s">
        <v>590</v>
      </c>
      <c r="AA83" s="159"/>
      <c r="AB83" s="151">
        <v>0</v>
      </c>
      <c r="AC83" s="151">
        <v>0</v>
      </c>
    </row>
    <row r="84" spans="1:29" x14ac:dyDescent="0.25">
      <c r="A84" s="152" t="s">
        <v>519</v>
      </c>
      <c r="B84" s="153" t="s">
        <v>479</v>
      </c>
      <c r="C84" s="158"/>
      <c r="D84" s="159"/>
      <c r="E84" s="160"/>
      <c r="F84" s="160"/>
      <c r="G84" s="151">
        <v>0</v>
      </c>
      <c r="H84" s="151">
        <v>0</v>
      </c>
      <c r="I84" s="160"/>
      <c r="J84" s="151">
        <v>0</v>
      </c>
      <c r="K84" s="159"/>
      <c r="L84" s="151">
        <v>0</v>
      </c>
      <c r="M84" s="159"/>
      <c r="N84" s="151">
        <v>0</v>
      </c>
      <c r="O84" s="159"/>
      <c r="P84" s="151">
        <v>0</v>
      </c>
      <c r="Q84" s="159"/>
      <c r="R84" s="151">
        <v>0</v>
      </c>
      <c r="S84" s="159"/>
      <c r="T84" s="151">
        <v>0</v>
      </c>
      <c r="U84" s="159"/>
      <c r="V84" s="151">
        <v>0</v>
      </c>
      <c r="W84" s="159"/>
      <c r="X84" s="151">
        <v>0</v>
      </c>
      <c r="Y84" s="159"/>
      <c r="Z84" s="151" t="s">
        <v>590</v>
      </c>
      <c r="AA84" s="159"/>
      <c r="AB84" s="151">
        <v>0</v>
      </c>
      <c r="AC84" s="151">
        <v>0</v>
      </c>
    </row>
    <row r="85" spans="1:29" x14ac:dyDescent="0.25">
      <c r="A85" s="152" t="s">
        <v>520</v>
      </c>
      <c r="B85" s="153" t="s">
        <v>481</v>
      </c>
      <c r="C85" s="158"/>
      <c r="D85" s="159"/>
      <c r="E85" s="160"/>
      <c r="F85" s="160"/>
      <c r="G85" s="151">
        <v>0</v>
      </c>
      <c r="H85" s="151">
        <v>0</v>
      </c>
      <c r="I85" s="160"/>
      <c r="J85" s="151">
        <v>0</v>
      </c>
      <c r="K85" s="159"/>
      <c r="L85" s="151">
        <v>0</v>
      </c>
      <c r="M85" s="159"/>
      <c r="N85" s="151">
        <v>0</v>
      </c>
      <c r="O85" s="159"/>
      <c r="P85" s="151">
        <v>0</v>
      </c>
      <c r="Q85" s="159"/>
      <c r="R85" s="151">
        <v>0</v>
      </c>
      <c r="S85" s="159"/>
      <c r="T85" s="151">
        <v>0</v>
      </c>
      <c r="U85" s="159"/>
      <c r="V85" s="151">
        <v>0</v>
      </c>
      <c r="W85" s="159"/>
      <c r="X85" s="151">
        <v>0</v>
      </c>
      <c r="Y85" s="159"/>
      <c r="Z85" s="151" t="s">
        <v>590</v>
      </c>
      <c r="AA85" s="159"/>
      <c r="AB85" s="151">
        <v>0</v>
      </c>
      <c r="AC85" s="151">
        <v>0</v>
      </c>
    </row>
    <row r="86" spans="1:29" x14ac:dyDescent="0.25">
      <c r="A86" s="152" t="s">
        <v>521</v>
      </c>
      <c r="B86" s="153" t="s">
        <v>483</v>
      </c>
      <c r="C86" s="161"/>
      <c r="D86" s="159"/>
      <c r="E86" s="160"/>
      <c r="F86" s="160"/>
      <c r="G86" s="151">
        <v>0</v>
      </c>
      <c r="H86" s="151">
        <v>0</v>
      </c>
      <c r="I86" s="160"/>
      <c r="J86" s="151">
        <v>0</v>
      </c>
      <c r="K86" s="159"/>
      <c r="L86" s="151">
        <v>0</v>
      </c>
      <c r="M86" s="159"/>
      <c r="N86" s="151">
        <v>0</v>
      </c>
      <c r="O86" s="159"/>
      <c r="P86" s="151">
        <v>0</v>
      </c>
      <c r="Q86" s="159"/>
      <c r="R86" s="151">
        <v>0</v>
      </c>
      <c r="S86" s="159"/>
      <c r="T86" s="151">
        <v>0</v>
      </c>
      <c r="U86" s="159"/>
      <c r="V86" s="151">
        <v>0</v>
      </c>
      <c r="W86" s="159"/>
      <c r="X86" s="151">
        <v>0</v>
      </c>
      <c r="Y86" s="159"/>
      <c r="Z86" s="151" t="s">
        <v>590</v>
      </c>
      <c r="AA86" s="159"/>
      <c r="AB86" s="151">
        <v>0</v>
      </c>
      <c r="AC86" s="151">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AN34" sqref="AN3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30" t="str">
        <f>'1. паспорт местоположение'!A5:C5</f>
        <v>Год раскрытия информации: 2025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3"/>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36" t="str">
        <f>'1. паспорт местоположение'!A9:C9</f>
        <v xml:space="preserve"> 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36" t="str">
        <f>'1. паспорт местоположение'!A12:C12</f>
        <v>M_NS1100.PR.0007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x14ac:dyDescent="0.25">
      <c r="A15" s="236" t="str">
        <f>'1. паспорт местоположение'!A15:C15</f>
        <v>Электрическая заправочная станция (новое строительство)</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96" t="s">
        <v>395</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87" t="s">
        <v>52</v>
      </c>
      <c r="B22" s="398" t="s">
        <v>24</v>
      </c>
      <c r="C22" s="387" t="s">
        <v>51</v>
      </c>
      <c r="D22" s="387" t="s">
        <v>50</v>
      </c>
      <c r="E22" s="401" t="s">
        <v>406</v>
      </c>
      <c r="F22" s="402"/>
      <c r="G22" s="402"/>
      <c r="H22" s="402"/>
      <c r="I22" s="402"/>
      <c r="J22" s="402"/>
      <c r="K22" s="402"/>
      <c r="L22" s="403"/>
      <c r="M22" s="387" t="s">
        <v>49</v>
      </c>
      <c r="N22" s="387" t="s">
        <v>48</v>
      </c>
      <c r="O22" s="387" t="s">
        <v>47</v>
      </c>
      <c r="P22" s="382" t="s">
        <v>215</v>
      </c>
      <c r="Q22" s="382" t="s">
        <v>46</v>
      </c>
      <c r="R22" s="382" t="s">
        <v>45</v>
      </c>
      <c r="S22" s="382" t="s">
        <v>44</v>
      </c>
      <c r="T22" s="382"/>
      <c r="U22" s="404" t="s">
        <v>43</v>
      </c>
      <c r="V22" s="404" t="s">
        <v>42</v>
      </c>
      <c r="W22" s="382" t="s">
        <v>41</v>
      </c>
      <c r="X22" s="382" t="s">
        <v>40</v>
      </c>
      <c r="Y22" s="382" t="s">
        <v>39</v>
      </c>
      <c r="Z22" s="389"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90" t="s">
        <v>25</v>
      </c>
    </row>
    <row r="23" spans="1:48" ht="64.5" customHeight="1" x14ac:dyDescent="0.25">
      <c r="A23" s="397"/>
      <c r="B23" s="399"/>
      <c r="C23" s="397"/>
      <c r="D23" s="397"/>
      <c r="E23" s="392" t="s">
        <v>23</v>
      </c>
      <c r="F23" s="383" t="s">
        <v>131</v>
      </c>
      <c r="G23" s="383" t="s">
        <v>130</v>
      </c>
      <c r="H23" s="383" t="s">
        <v>129</v>
      </c>
      <c r="I23" s="385" t="s">
        <v>319</v>
      </c>
      <c r="J23" s="385" t="s">
        <v>320</v>
      </c>
      <c r="K23" s="385" t="s">
        <v>321</v>
      </c>
      <c r="L23" s="383" t="s">
        <v>80</v>
      </c>
      <c r="M23" s="397"/>
      <c r="N23" s="397"/>
      <c r="O23" s="397"/>
      <c r="P23" s="382"/>
      <c r="Q23" s="382"/>
      <c r="R23" s="382"/>
      <c r="S23" s="394" t="s">
        <v>2</v>
      </c>
      <c r="T23" s="394" t="s">
        <v>11</v>
      </c>
      <c r="U23" s="404"/>
      <c r="V23" s="404"/>
      <c r="W23" s="382"/>
      <c r="X23" s="382"/>
      <c r="Y23" s="382"/>
      <c r="Z23" s="382"/>
      <c r="AA23" s="382"/>
      <c r="AB23" s="382"/>
      <c r="AC23" s="382"/>
      <c r="AD23" s="382"/>
      <c r="AE23" s="382"/>
      <c r="AF23" s="382" t="s">
        <v>22</v>
      </c>
      <c r="AG23" s="382"/>
      <c r="AH23" s="382" t="s">
        <v>21</v>
      </c>
      <c r="AI23" s="382"/>
      <c r="AJ23" s="387" t="s">
        <v>20</v>
      </c>
      <c r="AK23" s="387" t="s">
        <v>19</v>
      </c>
      <c r="AL23" s="387" t="s">
        <v>18</v>
      </c>
      <c r="AM23" s="387" t="s">
        <v>17</v>
      </c>
      <c r="AN23" s="387" t="s">
        <v>16</v>
      </c>
      <c r="AO23" s="387" t="s">
        <v>15</v>
      </c>
      <c r="AP23" s="387" t="s">
        <v>14</v>
      </c>
      <c r="AQ23" s="405" t="s">
        <v>11</v>
      </c>
      <c r="AR23" s="382"/>
      <c r="AS23" s="382"/>
      <c r="AT23" s="382"/>
      <c r="AU23" s="382"/>
      <c r="AV23" s="391"/>
    </row>
    <row r="24" spans="1:48"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76" t="s">
        <v>13</v>
      </c>
      <c r="AG24" s="76" t="s">
        <v>12</v>
      </c>
      <c r="AH24" s="77" t="s">
        <v>2</v>
      </c>
      <c r="AI24" s="77" t="s">
        <v>11</v>
      </c>
      <c r="AJ24" s="388"/>
      <c r="AK24" s="388"/>
      <c r="AL24" s="388"/>
      <c r="AM24" s="388"/>
      <c r="AN24" s="388"/>
      <c r="AO24" s="388"/>
      <c r="AP24" s="388"/>
      <c r="AQ24" s="406"/>
      <c r="AR24" s="382"/>
      <c r="AS24" s="382"/>
      <c r="AT24" s="382"/>
      <c r="AU24" s="382"/>
      <c r="AV24" s="391"/>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10"/>
      <c r="B26" s="111"/>
      <c r="C26" s="111"/>
      <c r="D26" s="112"/>
      <c r="E26" s="110"/>
      <c r="F26" s="110"/>
      <c r="G26" s="110"/>
      <c r="H26" s="110"/>
      <c r="I26" s="110"/>
      <c r="J26" s="110"/>
      <c r="K26" s="110"/>
      <c r="L26" s="110"/>
      <c r="M26" s="113"/>
      <c r="N26" s="114"/>
      <c r="O26" s="111"/>
      <c r="P26" s="162"/>
      <c r="Q26" s="114"/>
      <c r="R26" s="162"/>
      <c r="S26" s="113"/>
      <c r="T26" s="113"/>
      <c r="U26" s="110"/>
      <c r="V26" s="110"/>
      <c r="W26" s="115"/>
      <c r="X26" s="116"/>
      <c r="Y26" s="113"/>
      <c r="Z26" s="110"/>
      <c r="AA26" s="117"/>
      <c r="AB26" s="116"/>
      <c r="AC26" s="115"/>
      <c r="AD26" s="116"/>
      <c r="AE26" s="117"/>
      <c r="AF26" s="110"/>
      <c r="AG26" s="118"/>
      <c r="AH26" s="119"/>
      <c r="AI26" s="119"/>
      <c r="AJ26" s="119"/>
      <c r="AK26" s="119"/>
      <c r="AL26" s="113"/>
      <c r="AM26" s="113"/>
      <c r="AN26" s="119"/>
      <c r="AO26" s="113"/>
      <c r="AP26" s="119"/>
      <c r="AQ26" s="119"/>
      <c r="AR26" s="119"/>
      <c r="AS26" s="119"/>
      <c r="AT26" s="119"/>
      <c r="AU26" s="113"/>
      <c r="AV26" s="113"/>
    </row>
    <row r="27" spans="1:48" x14ac:dyDescent="0.25">
      <c r="A27" s="120"/>
      <c r="B27" s="120"/>
      <c r="C27" s="120"/>
      <c r="D27" s="120"/>
      <c r="E27" s="120"/>
      <c r="F27" s="120"/>
      <c r="G27" s="120"/>
      <c r="H27" s="120"/>
      <c r="I27" s="120"/>
      <c r="J27" s="120"/>
      <c r="K27" s="120"/>
      <c r="L27" s="120"/>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row>
    <row r="28" spans="1:48" x14ac:dyDescent="0.25">
      <c r="A28" s="120"/>
      <c r="B28" s="120"/>
      <c r="C28" s="120"/>
      <c r="D28" s="120"/>
      <c r="E28" s="120"/>
      <c r="F28" s="120"/>
      <c r="G28" s="120"/>
      <c r="H28" s="120"/>
      <c r="I28" s="120"/>
      <c r="J28" s="120"/>
      <c r="K28" s="120"/>
      <c r="L28" s="120"/>
      <c r="M28" s="120"/>
      <c r="N28" s="120"/>
      <c r="O28" s="120"/>
      <c r="P28" s="120"/>
      <c r="Q28" s="120"/>
      <c r="R28" s="120"/>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row>
    <row r="29" spans="1:48" ht="110.25" customHeight="1" x14ac:dyDescent="0.25">
      <c r="A29" s="110"/>
      <c r="B29" s="111"/>
      <c r="C29" s="111"/>
      <c r="D29" s="112"/>
      <c r="E29" s="110"/>
      <c r="F29" s="110"/>
      <c r="G29" s="110"/>
      <c r="H29" s="110"/>
      <c r="I29" s="110"/>
      <c r="J29" s="110"/>
      <c r="K29" s="110"/>
      <c r="L29" s="110"/>
      <c r="M29" s="113"/>
      <c r="N29" s="122"/>
      <c r="O29" s="111"/>
      <c r="P29" s="162"/>
      <c r="Q29" s="114"/>
      <c r="R29" s="162"/>
      <c r="S29" s="113"/>
      <c r="T29" s="114"/>
      <c r="U29" s="110"/>
      <c r="V29" s="110"/>
      <c r="W29" s="115"/>
      <c r="X29" s="162"/>
      <c r="Y29" s="113"/>
      <c r="Z29" s="110"/>
      <c r="AA29" s="117"/>
      <c r="AB29" s="162"/>
      <c r="AC29" s="115"/>
      <c r="AD29" s="116"/>
      <c r="AE29" s="117"/>
      <c r="AF29" s="110"/>
      <c r="AG29" s="118"/>
      <c r="AH29" s="119"/>
      <c r="AI29" s="119"/>
      <c r="AJ29" s="119"/>
      <c r="AK29" s="119"/>
      <c r="AL29" s="113"/>
      <c r="AM29" s="113"/>
      <c r="AN29" s="119"/>
      <c r="AO29" s="113"/>
      <c r="AP29" s="119"/>
      <c r="AQ29" s="119"/>
      <c r="AR29" s="119"/>
      <c r="AS29" s="119"/>
      <c r="AT29" s="119"/>
      <c r="AU29" s="113"/>
      <c r="AV29" s="113"/>
    </row>
    <row r="30" spans="1:48" x14ac:dyDescent="0.25">
      <c r="A30" s="120"/>
      <c r="B30" s="120"/>
      <c r="C30" s="120"/>
      <c r="D30" s="120"/>
      <c r="E30" s="120"/>
      <c r="F30" s="120"/>
      <c r="G30" s="120"/>
      <c r="H30" s="120"/>
      <c r="I30" s="120"/>
      <c r="J30" s="120"/>
      <c r="K30" s="120"/>
      <c r="L30" s="120"/>
      <c r="M30" s="120"/>
      <c r="N30" s="120"/>
      <c r="O30" s="120"/>
      <c r="P30" s="120"/>
      <c r="Q30" s="120"/>
      <c r="R30" s="120"/>
      <c r="S30" s="120"/>
      <c r="T30" s="120"/>
      <c r="U30" s="120"/>
      <c r="V30" s="120"/>
      <c r="W30" s="120"/>
      <c r="X30" s="162"/>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432</v>
      </c>
    </row>
    <row r="5" spans="1:2" ht="18.75" x14ac:dyDescent="0.3">
      <c r="A5" s="410" t="str">
        <f>'1. паспорт местоположение'!A5:C5</f>
        <v>Год раскрытия информации: 2025 год</v>
      </c>
      <c r="B5" s="410"/>
    </row>
    <row r="6" spans="1:2" ht="18.75" x14ac:dyDescent="0.3">
      <c r="A6" s="146"/>
      <c r="B6" s="146"/>
    </row>
    <row r="7" spans="1:2" ht="18.75" x14ac:dyDescent="0.25">
      <c r="A7" s="234" t="s">
        <v>9</v>
      </c>
      <c r="B7" s="234"/>
    </row>
    <row r="8" spans="1:2" ht="18.75" x14ac:dyDescent="0.25">
      <c r="A8" s="11"/>
      <c r="B8" s="11"/>
    </row>
    <row r="9" spans="1:2" ht="15.75" x14ac:dyDescent="0.25">
      <c r="A9" s="411" t="str">
        <f>'7. Паспорт отчет о закупке'!A9:AV9</f>
        <v xml:space="preserve"> АО "Россети Тюмень"</v>
      </c>
      <c r="B9" s="411"/>
    </row>
    <row r="10" spans="1:2" ht="18.75" x14ac:dyDescent="0.25">
      <c r="A10" s="408" t="s">
        <v>8</v>
      </c>
      <c r="B10" s="408"/>
    </row>
    <row r="11" spans="1:2" ht="18.75" x14ac:dyDescent="0.25">
      <c r="A11" s="11"/>
      <c r="B11" s="11"/>
    </row>
    <row r="12" spans="1:2" ht="15.75" x14ac:dyDescent="0.25">
      <c r="A12" s="412" t="str">
        <f>'7. Паспорт отчет о закупке'!A12:AV12</f>
        <v>M_NS1100.PR.0007</v>
      </c>
      <c r="B12" s="412"/>
    </row>
    <row r="13" spans="1:2" ht="18.75" x14ac:dyDescent="0.25">
      <c r="A13" s="408" t="s">
        <v>7</v>
      </c>
      <c r="B13" s="408"/>
    </row>
    <row r="14" spans="1:2" ht="18.75" x14ac:dyDescent="0.25">
      <c r="A14" s="10"/>
      <c r="B14" s="10"/>
    </row>
    <row r="15" spans="1:2" ht="61.5" customHeight="1" x14ac:dyDescent="0.25">
      <c r="A15" s="407" t="str">
        <f>'7. Паспорт отчет о закупке'!A15:AV15</f>
        <v>Электрическая заправочная станция (новое строительство)</v>
      </c>
      <c r="B15" s="407"/>
    </row>
    <row r="16" spans="1:2" ht="18.75" x14ac:dyDescent="0.25">
      <c r="A16" s="408" t="s">
        <v>6</v>
      </c>
      <c r="B16" s="408"/>
    </row>
    <row r="17" spans="1:2" ht="15.75" x14ac:dyDescent="0.25">
      <c r="A17" s="73"/>
      <c r="B17" s="147"/>
    </row>
    <row r="18" spans="1:2" ht="30" customHeight="1" x14ac:dyDescent="0.25">
      <c r="A18" s="409" t="s">
        <v>396</v>
      </c>
      <c r="B18" s="409"/>
    </row>
    <row r="20" spans="1:2" ht="15.75" thickBot="1" x14ac:dyDescent="0.3"/>
    <row r="21" spans="1:2" ht="60" customHeight="1" x14ac:dyDescent="0.25">
      <c r="A21" s="123" t="s">
        <v>422</v>
      </c>
      <c r="B21" s="124" t="str">
        <f>A15</f>
        <v>Электрическая заправочная станция (новое строительство)</v>
      </c>
    </row>
    <row r="22" spans="1:2" ht="28.5" x14ac:dyDescent="0.25">
      <c r="A22" s="125" t="s">
        <v>293</v>
      </c>
      <c r="B22" s="126" t="s">
        <v>527</v>
      </c>
    </row>
    <row r="23" spans="1:2" x14ac:dyDescent="0.25">
      <c r="A23" s="125" t="s">
        <v>259</v>
      </c>
      <c r="B23" s="127" t="s">
        <v>530</v>
      </c>
    </row>
    <row r="24" spans="1:2" x14ac:dyDescent="0.25">
      <c r="A24" s="125" t="s">
        <v>294</v>
      </c>
      <c r="B24" s="128" t="s">
        <v>533</v>
      </c>
    </row>
    <row r="25" spans="1:2" x14ac:dyDescent="0.25">
      <c r="A25" s="129" t="s">
        <v>295</v>
      </c>
      <c r="B25" s="126">
        <v>2028</v>
      </c>
    </row>
    <row r="26" spans="1:2" ht="28.5" x14ac:dyDescent="0.25">
      <c r="A26" s="129" t="s">
        <v>296</v>
      </c>
      <c r="B26" s="128" t="s">
        <v>529</v>
      </c>
    </row>
    <row r="27" spans="1:2" ht="28.5" x14ac:dyDescent="0.25">
      <c r="A27" s="130" t="s">
        <v>528</v>
      </c>
      <c r="B27" s="131">
        <v>27.938363603314784</v>
      </c>
    </row>
    <row r="28" spans="1:2" ht="30" x14ac:dyDescent="0.25">
      <c r="A28" s="132" t="s">
        <v>297</v>
      </c>
      <c r="B28" s="163"/>
    </row>
    <row r="29" spans="1:2" ht="28.5" x14ac:dyDescent="0.25">
      <c r="A29" s="130" t="s">
        <v>433</v>
      </c>
      <c r="B29" s="131"/>
    </row>
    <row r="30" spans="1:2" ht="28.5" x14ac:dyDescent="0.25">
      <c r="A30" s="133" t="s">
        <v>434</v>
      </c>
      <c r="B30" s="134"/>
    </row>
    <row r="31" spans="1:2" x14ac:dyDescent="0.25">
      <c r="A31" s="132" t="s">
        <v>298</v>
      </c>
      <c r="B31" s="128"/>
    </row>
    <row r="32" spans="1:2" ht="30" customHeight="1" thickBot="1" x14ac:dyDescent="0.3">
      <c r="A32" s="135" t="s">
        <v>423</v>
      </c>
      <c r="B32" s="136"/>
    </row>
    <row r="33" spans="1:2" s="148" customFormat="1" ht="45" customHeight="1" x14ac:dyDescent="0.25">
      <c r="A33" s="137" t="s">
        <v>531</v>
      </c>
      <c r="B33" s="138"/>
    </row>
    <row r="34" spans="1:2" s="148" customFormat="1" x14ac:dyDescent="0.25">
      <c r="A34" s="139" t="s">
        <v>299</v>
      </c>
      <c r="B34" s="140"/>
    </row>
    <row r="35" spans="1:2" s="148" customFormat="1" x14ac:dyDescent="0.25">
      <c r="A35" s="139" t="s">
        <v>435</v>
      </c>
      <c r="B35" s="141"/>
    </row>
    <row r="36" spans="1:2" s="148" customFormat="1" x14ac:dyDescent="0.25">
      <c r="A36" s="139" t="s">
        <v>436</v>
      </c>
      <c r="B36" s="141"/>
    </row>
    <row r="37" spans="1:2" s="148" customFormat="1" ht="45" customHeight="1" x14ac:dyDescent="0.25">
      <c r="A37" s="137" t="s">
        <v>532</v>
      </c>
      <c r="B37" s="138"/>
    </row>
    <row r="38" spans="1:2" s="148" customFormat="1" x14ac:dyDescent="0.25">
      <c r="A38" s="139" t="s">
        <v>299</v>
      </c>
      <c r="B38" s="140"/>
    </row>
    <row r="39" spans="1:2" s="148" customFormat="1" x14ac:dyDescent="0.25">
      <c r="A39" s="139" t="s">
        <v>435</v>
      </c>
      <c r="B39" s="141"/>
    </row>
    <row r="40" spans="1:2" s="148" customFormat="1" x14ac:dyDescent="0.25">
      <c r="A40" s="139" t="s">
        <v>436</v>
      </c>
      <c r="B40" s="141"/>
    </row>
    <row r="41" spans="1:2" ht="45" customHeight="1" thickBot="1" x14ac:dyDescent="0.3">
      <c r="A41" s="135" t="s">
        <v>424</v>
      </c>
      <c r="B41" s="136"/>
    </row>
    <row r="42" spans="1:2" s="148" customFormat="1" ht="30" customHeight="1" x14ac:dyDescent="0.25">
      <c r="A42" s="139" t="s">
        <v>437</v>
      </c>
      <c r="B42" s="140"/>
    </row>
    <row r="43" spans="1:2" s="148" customFormat="1" x14ac:dyDescent="0.25">
      <c r="A43" s="139" t="s">
        <v>299</v>
      </c>
      <c r="B43" s="140"/>
    </row>
    <row r="44" spans="1:2" s="148" customFormat="1" x14ac:dyDescent="0.25">
      <c r="A44" s="139" t="s">
        <v>435</v>
      </c>
      <c r="B44" s="140"/>
    </row>
    <row r="45" spans="1:2" s="148" customFormat="1" x14ac:dyDescent="0.25">
      <c r="A45" s="139" t="s">
        <v>436</v>
      </c>
      <c r="B45" s="140"/>
    </row>
    <row r="46" spans="1:2" ht="30" customHeight="1" thickBot="1" x14ac:dyDescent="0.3">
      <c r="A46" s="135" t="s">
        <v>425</v>
      </c>
      <c r="B46" s="136"/>
    </row>
    <row r="47" spans="1:2" s="148" customFormat="1" ht="30" customHeight="1" x14ac:dyDescent="0.25">
      <c r="A47" s="139" t="s">
        <v>437</v>
      </c>
      <c r="B47" s="140"/>
    </row>
    <row r="48" spans="1:2" s="148" customFormat="1" x14ac:dyDescent="0.25">
      <c r="A48" s="139" t="s">
        <v>299</v>
      </c>
      <c r="B48" s="140"/>
    </row>
    <row r="49" spans="1:2" s="148" customFormat="1" x14ac:dyDescent="0.25">
      <c r="A49" s="139" t="s">
        <v>435</v>
      </c>
      <c r="B49" s="140"/>
    </row>
    <row r="50" spans="1:2" s="148" customFormat="1" x14ac:dyDescent="0.25">
      <c r="A50" s="139" t="s">
        <v>436</v>
      </c>
      <c r="B50" s="140"/>
    </row>
    <row r="51" spans="1:2" ht="30" customHeight="1" thickBot="1" x14ac:dyDescent="0.3">
      <c r="A51" s="135" t="s">
        <v>300</v>
      </c>
      <c r="B51" s="142"/>
    </row>
    <row r="52" spans="1:2" s="148" customFormat="1" x14ac:dyDescent="0.25">
      <c r="A52" s="139" t="s">
        <v>298</v>
      </c>
      <c r="B52" s="140"/>
    </row>
    <row r="53" spans="1:2" s="148" customFormat="1" x14ac:dyDescent="0.25">
      <c r="A53" s="139" t="s">
        <v>426</v>
      </c>
      <c r="B53" s="140"/>
    </row>
    <row r="54" spans="1:2" s="148" customFormat="1" x14ac:dyDescent="0.25">
      <c r="A54" s="139" t="s">
        <v>427</v>
      </c>
      <c r="B54" s="140"/>
    </row>
    <row r="55" spans="1:2" s="148" customFormat="1" ht="30" customHeight="1" x14ac:dyDescent="0.25">
      <c r="A55" s="139" t="s">
        <v>428</v>
      </c>
      <c r="B55" s="140"/>
    </row>
    <row r="56" spans="1:2" ht="15.75" thickBot="1" x14ac:dyDescent="0.3">
      <c r="A56" s="135" t="s">
        <v>301</v>
      </c>
      <c r="B56" s="142"/>
    </row>
    <row r="57" spans="1:2" ht="15.75" thickBot="1" x14ac:dyDescent="0.3">
      <c r="A57" s="135" t="s">
        <v>302</v>
      </c>
      <c r="B57" s="136"/>
    </row>
    <row r="58" spans="1:2" ht="15.75" thickBot="1" x14ac:dyDescent="0.3">
      <c r="A58" s="135" t="s">
        <v>303</v>
      </c>
      <c r="B58" s="142"/>
    </row>
    <row r="59" spans="1:2" ht="15.75" thickBot="1" x14ac:dyDescent="0.3">
      <c r="A59" s="135" t="s">
        <v>304</v>
      </c>
      <c r="B59" s="136"/>
    </row>
    <row r="60" spans="1:2" ht="15.75" thickBot="1" x14ac:dyDescent="0.3">
      <c r="A60" s="135" t="s">
        <v>305</v>
      </c>
      <c r="B60" s="142"/>
    </row>
    <row r="61" spans="1:2" s="148" customFormat="1" ht="30" customHeight="1" x14ac:dyDescent="0.25">
      <c r="A61" s="139" t="s">
        <v>306</v>
      </c>
      <c r="B61" s="140" t="s">
        <v>431</v>
      </c>
    </row>
    <row r="62" spans="1:2" s="148" customFormat="1" x14ac:dyDescent="0.25">
      <c r="A62" s="139" t="s">
        <v>307</v>
      </c>
      <c r="B62" s="140"/>
    </row>
    <row r="63" spans="1:2" s="148" customFormat="1" x14ac:dyDescent="0.25">
      <c r="A63" s="139" t="s">
        <v>308</v>
      </c>
      <c r="B63" s="140"/>
    </row>
    <row r="64" spans="1:2" s="148" customFormat="1" x14ac:dyDescent="0.25">
      <c r="A64" s="139" t="s">
        <v>567</v>
      </c>
      <c r="B64" s="140"/>
    </row>
    <row r="65" spans="1:2" s="148" customFormat="1" x14ac:dyDescent="0.25">
      <c r="A65" s="139" t="s">
        <v>309</v>
      </c>
      <c r="B65" s="140"/>
    </row>
    <row r="66" spans="1:2" ht="30" customHeight="1" thickBot="1" x14ac:dyDescent="0.3">
      <c r="A66" s="135" t="s">
        <v>310</v>
      </c>
      <c r="B66" s="142"/>
    </row>
    <row r="67" spans="1:2" ht="30" customHeight="1" thickBot="1" x14ac:dyDescent="0.3">
      <c r="A67" s="135" t="s">
        <v>311</v>
      </c>
      <c r="B67" s="164"/>
    </row>
    <row r="68" spans="1:2" s="148" customFormat="1" x14ac:dyDescent="0.25">
      <c r="A68" s="139" t="s">
        <v>298</v>
      </c>
      <c r="B68" s="140"/>
    </row>
    <row r="69" spans="1:2" s="148" customFormat="1" x14ac:dyDescent="0.25">
      <c r="A69" s="139" t="s">
        <v>438</v>
      </c>
      <c r="B69" s="140"/>
    </row>
    <row r="70" spans="1:2" s="148" customFormat="1" x14ac:dyDescent="0.25">
      <c r="A70" s="139" t="s">
        <v>439</v>
      </c>
      <c r="B70" s="140"/>
    </row>
    <row r="71" spans="1:2" ht="15.75" thickBot="1" x14ac:dyDescent="0.3">
      <c r="A71" s="135" t="s">
        <v>312</v>
      </c>
      <c r="B71" s="164" t="s">
        <v>568</v>
      </c>
    </row>
    <row r="72" spans="1:2" ht="15.75" thickBot="1" x14ac:dyDescent="0.3">
      <c r="A72" s="135" t="s">
        <v>313</v>
      </c>
      <c r="B72" s="164" t="s">
        <v>568</v>
      </c>
    </row>
    <row r="73" spans="1:2" s="148" customFormat="1" x14ac:dyDescent="0.25">
      <c r="A73" s="139" t="s">
        <v>440</v>
      </c>
      <c r="B73" s="140"/>
    </row>
    <row r="74" spans="1:2" s="148" customFormat="1" x14ac:dyDescent="0.25">
      <c r="A74" s="139" t="s">
        <v>441</v>
      </c>
      <c r="B74" s="140"/>
    </row>
    <row r="75" spans="1:2" s="148" customFormat="1" x14ac:dyDescent="0.25">
      <c r="A75" s="139" t="s">
        <v>442</v>
      </c>
      <c r="B75" s="140"/>
    </row>
    <row r="76" spans="1:2" ht="30" customHeight="1" thickBot="1" x14ac:dyDescent="0.3">
      <c r="A76" s="135" t="s">
        <v>314</v>
      </c>
      <c r="B76" s="142" t="s">
        <v>534</v>
      </c>
    </row>
    <row r="77" spans="1:2" ht="30" customHeight="1" thickBot="1" x14ac:dyDescent="0.3">
      <c r="A77" s="135" t="s">
        <v>315</v>
      </c>
      <c r="B77" s="165"/>
    </row>
    <row r="78" spans="1:2" s="148" customFormat="1" x14ac:dyDescent="0.25">
      <c r="A78" s="139" t="s">
        <v>443</v>
      </c>
      <c r="B78" s="140"/>
    </row>
    <row r="79" spans="1:2" s="148" customFormat="1" ht="30" customHeight="1" x14ac:dyDescent="0.25">
      <c r="A79" s="139" t="s">
        <v>444</v>
      </c>
      <c r="B79" s="140"/>
    </row>
    <row r="80" spans="1:2" s="148" customFormat="1" x14ac:dyDescent="0.25">
      <c r="A80" s="139" t="s">
        <v>445</v>
      </c>
      <c r="B80" s="140"/>
    </row>
    <row r="81" spans="1:2" s="148" customFormat="1" x14ac:dyDescent="0.25">
      <c r="A81" s="139" t="s">
        <v>446</v>
      </c>
      <c r="B81" s="140"/>
    </row>
    <row r="82" spans="1:2" s="148" customFormat="1" x14ac:dyDescent="0.25">
      <c r="A82" s="139" t="s">
        <v>447</v>
      </c>
      <c r="B82" s="14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2025-11-04T10:29:18Z</dcterms:modified>
</cp:coreProperties>
</file>