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NS1500.VL.0006\"/>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K25" i="26" l="1"/>
  <c r="A14" i="26"/>
  <c r="A11" i="26"/>
  <c r="A8" i="26"/>
  <c r="A4" i="26"/>
  <c r="AW24" i="5" l="1"/>
  <c r="A14" i="24" l="1"/>
  <c r="A11" i="24"/>
  <c r="A8" i="24"/>
  <c r="A4" i="24"/>
  <c r="A15" i="10" l="1"/>
  <c r="A12" i="10"/>
  <c r="A9" i="10"/>
  <c r="A5" i="10"/>
  <c r="A14" i="29" l="1"/>
  <c r="A11" i="29"/>
  <c r="S29" i="12" l="1"/>
  <c r="A4" i="29" l="1"/>
  <c r="A8" i="29" l="1"/>
  <c r="A15" i="6" l="1"/>
  <c r="A5" i="6" l="1"/>
  <c r="A5" i="14"/>
  <c r="A6" i="13"/>
  <c r="A4" i="12"/>
  <c r="A5" i="16" l="1"/>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<sst xmlns="http://schemas.openxmlformats.org/spreadsheetml/2006/main" count="1247" uniqueCount="675">
  <si>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</si>
  <si>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</si>
  <si>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</si>
  <si>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</si>
  <si>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</si>
  <si>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</si>
  <si>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</si>
  <si>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</si>
  <si>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</si>
  <si>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</si>
  <si>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</si>
  <si>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</si>
  <si>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</si>
  <si>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</si>
  <si>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</si>
  <si>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</si>
  <si>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</si>
  <si>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</si>
  <si>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</si>
  <si>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</si>
  <si>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</si>
  <si>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</si>
  <si>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</si>
  <si>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</si>
  <si>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</si>
  <si>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</si>
  <si>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</si>
  <si>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</si>
  <si>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</si>
  <si>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</si>
  <si>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</si>
  <si>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</si>
  <si>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</si>
  <si>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</si>
  <si>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</si>
  <si>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</si>
  <si>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</si>
  <si>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</si>
  <si>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</si>
  <si>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</si>
  <si>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</si>
  <si>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</si>
  <si>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</si>
  <si>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</si>
  <si>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</si>
  <si>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</si>
  <si>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</si>
  <si>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</si>
  <si>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</si>
  <si>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</si>
  <si>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</si>
  <si>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</si>
  <si>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</si>
  <si>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</si>
  <si>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</si>
  <si>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</si>
  <si>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</si>
  <si>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</si>
  <si>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</si>
  <si>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</si>
  <si>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</si>
  <si>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</si>
  <si>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</si>
  <si>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</si>
  <si>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</si>
  <si>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</si>
  <si>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</si>
  <si>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</si>
  <si>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</si>
  <si>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</si>
  <si>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</si>
  <si>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</si>
  <si>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</si>
  <si>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</si>
  <si>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</si>
  <si>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</si>
  <si>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</si>
  <si>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</si>
  <si>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</si>
  <si>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</si>
  <si>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</si>
  <si>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</si>
  <si>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</si>
  <si>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</si>
  <si>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</si>
  <si>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</si>
  <si>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</si>
  <si>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</si>
  <si>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</si>
  <si>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</si>
  <si>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</si>
  <si>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</si>
  <si>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</si>
  <si>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</si>
  <si>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</si>
  <si>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</si>
  <si>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</si>
  <si>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</si>
  <si>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</si>
  <si>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</si>
  <si>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</si>
  <si>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</si>
  <si>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</si>
  <si>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</si>
  <si>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</si>
  <si>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</si>
  <si>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</si>
  <si>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</si>
  <si>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</si>
  <si>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</si>
  <si>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</si>
  <si>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</si>
  <si>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</si>
  <si>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</si>
  <si>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</si>
  <si>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</si>
  <si>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</si>
  <si>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</si>
  <si>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</si>
  <si>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</si>
  <si>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</si>
  <si>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</si>
  <si>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</si>
  <si>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</si>
  <si>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</si>
  <si>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</si>
  <si>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</si>
  <si>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</si>
  <si>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</si>
  <si>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</si>
  <si>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</si>
  <si>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</si>
  <si>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</si>
  <si>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</si>
  <si>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</si>
  <si>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</si>
  <si>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</si>
  <si>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</si>
  <si>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</si>
  <si>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</si>
  <si>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</si>
  <si>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</si>
  <si>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</si>
  <si>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</si>
  <si>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</si>
  <si>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</si>
  <si>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</si>
  <si>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</si>
  <si>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</si>
  <si>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</si>
  <si>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</si>
  <si>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</si>
  <si>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</si>
  <si>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</si>
  <si>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</si>
  <si>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</si>
  <si>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</si>
  <si>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</si>
  <si>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</si>
  <si>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</si>
  <si>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</si>
  <si>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</si>
  <si>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</si>
  <si>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</si>
  <si>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</si>
  <si>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</si>
  <si>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</si>
  <si>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</si>
  <si>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</si>
  <si>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</si>
  <si>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</si>
  <si>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</si>
  <si>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</si>
  <si>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</si>
  <si>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</si>
  <si>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</si>
  <si>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</si>
  <si>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</si>
  <si>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</si>
  <si>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</si>
  <si>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</si>
  <si>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</si>
  <si>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</si>
  <si>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</si>
  <si>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</si>
  <si>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</si>
  <si>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</si>
  <si>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</si>
  <si>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</si>
  <si>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</si>
  <si>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</si>
  <si>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</si>
  <si>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</si>
  <si>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</si>
  <si>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</si>
  <si>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</si>
  <si>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</si>
  <si>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</si>
  <si>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</si>
  <si>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</si>
  <si>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</si>
  <si>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</si>
  <si>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</si>
  <si>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</si>
  <si>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</si>
  <si>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</si>
  <si>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</si>
  <si>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</si>
  <si>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</si>
  <si>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</si>
  <si>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</si>
  <si>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</si>
  <si>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</si>
  <si>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</si>
  <si>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</si>
  <si>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</si>
  <si>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</si>
  <si>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</si>
  <si>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</si>
  <si>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</si>
  <si>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</si>
  <si>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</si>
  <si>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</si>
  <si>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</si>
  <si>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</si>
  <si>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</si>
  <si>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</si>
  <si>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</si>
  <si>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</si>
  <si>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</si>
  <si>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</si>
  <si>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</si>
  <si>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</si>
  <si>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</si>
  <si>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</si>
  <si>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</si>
  <si>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</si>
  <si>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</si>
  <si>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</si>
  <si>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</si>
  <si>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</si>
  <si>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</si>
  <si>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</si>
  <si>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</si>
  <si>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</si>
  <si>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</si>
  <si>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</si>
  <si>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</si>
  <si>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</si>
  <si>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</si>
  <si>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</si>
  <si>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</si>
  <si>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</si>
  <si>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</si>
  <si>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</si>
  <si>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</si>
  <si>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</si>
  <si>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</si>
  <si>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</si>
  <si>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</si>
  <si>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</si>
  <si>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</si>
  <si>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</si>
  <si>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</si>
  <si>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</si>
  <si>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</si>
  <si>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</si>
  <si>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</si>
  <si>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</si>
  <si>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</si>
  <si>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</si>
  <si>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</si>
  <si>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</si>
  <si>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</si>
  <si>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</si>
  <si>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</si>
  <si>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</si>
  <si>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</si>
  <si>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</si>
  <si>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</si>
  <si>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</si>
  <si>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</si>
  <si>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</si>
  <si>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</si>
  <si>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</si>
  <si>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</si>
  <si>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</si>
  <si>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</si>
  <si>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</si>
  <si>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</si>
  <si>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</si>
  <si>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</si>
  <si>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</si>
  <si>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</si>
  <si>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</si>
  <si>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</si>
  <si>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</si>
  <si>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</si>
  <si>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</si>
  <si>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</si>
  <si>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</si>
  <si>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</si>
  <si>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</si>
  <si>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</si>
  <si>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</si>
  <si>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</si>
  <si>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</si>
  <si>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</si>
  <si>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</si>
  <si>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</si>
  <si>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</si>
  <si>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</si>
  <si>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</si>
  <si>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</si>
  <si>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</si>
  <si>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</si>
  <si>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</si>
  <si>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</si>
  <si>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</si>
  <si>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</si>
  <si>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</si>
  <si>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</si>
  <si>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</si>
  <si>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</si>
  <si>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</si>
  <si>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</si>
  <si>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</si>
  <si>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</si>
  <si>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</si>
  <si>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</si>
  <si>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</si>
  <si>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</si>
  <si>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</si>
  <si>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</si>
  <si>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</si>
  <si>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</si>
  <si>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</si>
  <si>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</si>
  <si>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</si>
  <si>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</si>
  <si>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</si>
  <si>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</si>
  <si>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</si>
  <si>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</si>
  <si>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</si>
  <si>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</si>
  <si>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</si>
  <si>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</si>
  <si>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</si>
  <si>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</si>
  <si>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</si>
  <si>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</si>
  <si>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</si>
  <si>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</si>
  <si>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</si>
  <si>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</si>
  <si>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</si>
  <si>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</si>
  <si>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</si>
  <si>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</si>
  <si>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</si>
  <si>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</si>
  <si>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</si>
  <si>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</si>
  <si>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</si>
  <si>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</si>
  <si>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</si>
  <si>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</si>
  <si>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</si>
  <si>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</si>
  <si>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</si>
  <si>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</si>
  <si>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</si>
  <si>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</si>
  <si>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</si>
  <si>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</si>
  <si>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</si>
  <si>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</si>
  <si>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</si>
  <si>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</si>
  <si>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</si>
  <si>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</si>
  <si>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</si>
  <si>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</si>
  <si>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</si>
  <si>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</si>
  <si>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</si>
  <si>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</si>
  <si>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</si>
  <si>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</si>
  <si>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</si>
  <si>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</si>
  <si>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</si>
  <si>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</si>
  <si>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</si>
  <si>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</si>
  <si>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</si>
  <si>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</si>
  <si>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</si>
  <si>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</si>
  <si>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</si>
  <si>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</si>
  <si>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</si>
  <si>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</si>
  <si>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</si>
  <si>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</si>
  <si>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</si>
  <si>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</si>
  <si>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</si>
  <si>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</si>
  <si>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</si>
  <si>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</si>
  <si>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</si>
  <si>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</si>
  <si>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</si>
  <si>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</si>
  <si>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</si>
  <si>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</si>
  <si>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</si>
  <si>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</si>
  <si>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</si>
  <si>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</si>
  <si>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</si>
  <si>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</si>
  <si>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</si>
  <si>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</si>
  <si>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</si>
  <si>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</si>
  <si>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</si>
  <si>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</si>
  <si>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</si>
  <si>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</si>
  <si>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</si>
  <si>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</si>
  <si>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</si>
  <si>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</si>
  <si>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</si>
  <si>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</si>
  <si>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</si>
  <si>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</si>
  <si>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</si>
  <si>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</si>
  <si>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</si>
  <si>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</si>
  <si>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</si>
  <si>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</si>
  <si>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</si>
  <si>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</si>
  <si>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</si>
  <si>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</si>
  <si>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</si>
  <si>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 xml:space="preserve"> - </t>
  </si>
  <si>
    <t>не применимо</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</si>
  <si>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</si>
  <si>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</si>
  <si>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</si>
  <si>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</si>
  <si>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</si>
  <si>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</si>
  <si>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</si>
  <si>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</si>
  <si>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</si>
  <si>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</si>
  <si>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</si>
  <si>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Строительство</t>
  </si>
  <si>
    <t>КВЛ</t>
  </si>
  <si>
    <t>Определяется проектом</t>
  </si>
  <si>
    <t>Опредлеляется проектом</t>
  </si>
  <si>
    <t>II</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</si>
  <si>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</si>
  <si>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</si>
  <si>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</si>
  <si>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</si>
  <si>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</si>
  <si>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</si>
  <si>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</si>
  <si>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</si>
  <si>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</si>
  <si>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</si>
  <si>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</si>
  <si>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</si>
  <si>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</si>
  <si>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</si>
  <si>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</si>
  <si>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</si>
  <si>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</si>
  <si>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</si>
  <si>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</si>
  <si>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</si>
  <si>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</si>
  <si>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</si>
  <si>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</si>
  <si>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</si>
  <si>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</si>
  <si>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</si>
  <si>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</si>
  <si>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</si>
  <si>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</si>
  <si>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</si>
  <si>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</si>
  <si>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</si>
  <si>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5.7</t>
  </si>
  <si>
    <t>5.8</t>
  </si>
  <si>
    <t>5.9</t>
  </si>
  <si>
    <t>5.10</t>
  </si>
  <si>
    <t>5.11</t>
  </si>
  <si>
    <t>5.12</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</si>
  <si>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</si>
  <si>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</si>
  <si>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</si>
  <si>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</si>
  <si>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</si>
  <si>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</si>
  <si>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</si>
  <si>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</si>
  <si>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</si>
  <si>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</si>
  <si>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</si>
  <si>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</si>
  <si>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</si>
  <si>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</si>
  <si>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</si>
  <si>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</si>
  <si>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</si>
  <si>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</si>
  <si>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</si>
  <si>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</si>
  <si>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</si>
  <si>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</si>
  <si>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</si>
  <si>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</si>
  <si>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</si>
  <si>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</si>
  <si>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</si>
  <si>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</si>
  <si>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</si>
  <si>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</si>
  <si>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</si>
  <si>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</si>
  <si>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</si>
  <si>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</si>
  <si>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</si>
  <si>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</si>
  <si>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</si>
  <si>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</si>
  <si>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</si>
  <si>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</si>
  <si>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</si>
  <si>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</si>
  <si>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</si>
  <si>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</si>
  <si>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</si>
  <si>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</si>
  <si>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</si>
  <si>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</si>
  <si>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</si>
  <si>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</si>
  <si>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</si>
  <si>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</si>
  <si>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</si>
  <si>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</si>
  <si>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</si>
  <si>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</si>
  <si>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</si>
  <si>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</si>
  <si>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</si>
  <si>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</si>
  <si>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</si>
  <si>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</si>
  <si>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</si>
  <si>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</si>
  <si>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</si>
  <si>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</si>
  <si>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</si>
  <si>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</si>
  <si>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</si>
  <si>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</si>
  <si>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</si>
  <si>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</si>
  <si>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</si>
  <si>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</si>
  <si>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</si>
  <si>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</si>
  <si>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</si>
  <si>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</si>
  <si>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</si>
  <si>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</si>
  <si>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</si>
  <si>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</si>
  <si>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</si>
  <si>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</si>
  <si>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</si>
  <si>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</si>
  <si>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</si>
  <si>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</si>
  <si>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 xml:space="preserve">Договор об осуществлении  технологического присоединения от № Т2/21/0002-ДТП от 14.04.2021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</si>
  <si>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</si>
  <si>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</si>
  <si>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</si>
  <si>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</si>
  <si>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</si>
  <si>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</si>
  <si>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</si>
  <si>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</si>
  <si>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</si>
  <si>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</si>
  <si>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</si>
  <si>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0125/23-14-ДА/AR01.1500.2023.1 от 17.07.2023 . Депнедра и природных ресурсов Югры   в ценах 2023 года с НДС, млн. руб</t>
  </si>
  <si>
    <t xml:space="preserve"> АО "РОССЕТИ ТЮМЕНЬ" Когалымские ЭС</t>
  </si>
  <si>
    <t>2022.0239</t>
  </si>
  <si>
    <t>Филиал АО "Россети Тюмень" КогЭС</t>
  </si>
  <si>
    <t>Новое строительство и расширение электросетевых объектов</t>
  </si>
  <si>
    <t>Комплекс</t>
  </si>
  <si>
    <t>Выполнение комплекса работ по строительству ЛЭП 10 кВ от шинных мостов 10 кВ 1(2)Т ПС 110 кВ Катесовская до БКТП 10/0,4кВ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</si>
  <si>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ИА АО "Россети Тюмень"</t>
  </si>
  <si>
    <t>Предварительный расчет стоимости работ</t>
  </si>
  <si>
    <t>ВЗ</t>
  </si>
  <si>
    <t>ОК ЕП</t>
  </si>
  <si>
    <t>ООО "ЮграЭнергоСтрой"</t>
  </si>
  <si>
    <t>2396542</t>
  </si>
  <si>
    <t>www.rts-tender.ru</t>
  </si>
  <si>
    <t>18.05.2022</t>
  </si>
  <si>
    <t>20.05.2022</t>
  </si>
  <si>
    <t>12.08.2022</t>
  </si>
  <si>
    <t>29.08.2022</t>
  </si>
  <si>
    <t>п.7.5.3.</t>
  </si>
  <si>
    <t>Закупочная комиссия</t>
  </si>
  <si>
    <t>32211401642/2022.0239-3</t>
  </si>
  <si>
    <t>30.06.2022</t>
  </si>
  <si>
    <t>15.09.2022</t>
  </si>
  <si>
    <t>30.05.2023</t>
  </si>
  <si>
    <t>В связи с отсутствием Участников вскрытие переносилось 9 раз. Договор заключен в течение 17 календарный дней с даты публикации итогового протокола.</t>
  </si>
  <si>
    <t>Объект включён в проект ИПР одобренный решением СД АО Россети Тюмень (протокол от 25.02.2022 № 03/22).Исполнение обязательств по договору об осуществлении ТП №Т2/21/0002-ДТП от 14.04.2021г.</t>
  </si>
  <si>
    <t>Прочие</t>
  </si>
  <si>
    <t>Аренды лесного участка (лесных участков) для строительства, реконструкции, эксплуатации линейных объектов площадью 0,9811 га под объект "ЛЭП 10 кВ от шинных мостов 10 кВ 1(2)Т ПС 110 кВ Катесовская до БКТП 10/0,4 кВ 2x1,6 MBA "Юган" с установкой 2-х реклоузеров 10 кВ и разъединителями вблизи БКТП (новое строительство BЛ 10 кВ протяженностью 1,0 км, КЛ 10 кВ протяженностью 0,15 км.)"</t>
  </si>
  <si>
    <t>СЦ ЕП</t>
  </si>
  <si>
    <t>Департамент недропользования и природных ресурсов Ханты-Мансийского автономного округа - Югры</t>
  </si>
  <si>
    <t>5.7.3.12</t>
  </si>
  <si>
    <t>Единый стандарт (Положение о закупке) от 02.02.2023</t>
  </si>
  <si>
    <t>17.07.2023</t>
  </si>
  <si>
    <t>15.08.2023</t>
  </si>
  <si>
    <t>14.08.2072</t>
  </si>
  <si>
    <t>да</t>
  </si>
  <si>
    <t>Год 2028</t>
  </si>
  <si>
    <t>Приказ №138 от 11.03.2024 филиала АО "Россети Тюмень" Когалымские электрические сети</t>
  </si>
  <si>
    <t>Вакуумный реклоузер - 2 шт.</t>
  </si>
  <si>
    <t>+</t>
  </si>
  <si>
    <t>С</t>
  </si>
  <si>
    <t>Год раскрытия информации: 2025 год</t>
  </si>
  <si>
    <t>30.02.2025</t>
  </si>
  <si>
    <t>объем заключенного договора PD01.1500.2024.146 от 04.10.2024 . ООО "ЮграЭнергоСтрой"    в ценах 2024 года с НДС, млн. руб</t>
  </si>
  <si>
    <t xml:space="preserve"> Депнедра и природных ресурсов Югры</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</si>
  <si>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</si>
  <si>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</si>
  <si>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</si>
  <si>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</si>
  <si>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</si>
  <si>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Прочие расходы</t>
  </si>
  <si>
    <t>АЗ № РТ2/1/992 от 29.09.2023. Аренда земли НДС не облагается. Сумма договора 493.532,41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24.363,83 руб.</t>
  </si>
  <si>
    <t>2024.0591/2022.0260</t>
  </si>
  <si>
    <t>12.2024</t>
  </si>
  <si>
    <t>СМР</t>
  </si>
  <si>
    <t>Выполнение работ по строительству ЛЭП 10 кВ от шинных мостов 10 кВ 1(2)Т ПС 110 кВ Катесовская до БКТП 10/0,4 кВ2x1,6 MBA "Юган" с установкой 2-х реклоузеров 10 кВ и разъединителями вблизи БКТП (новое строительство BЛ 10 кВпротяженностью 1,0 км, КЛ 10 кВпротяженностью 0,15 км) филиала АО "Россети Тюмень" Когалымские электрические сети</t>
  </si>
  <si>
    <t>ЗЦ ПО ЕП</t>
  </si>
  <si>
    <t>32413942835</t>
  </si>
  <si>
    <t>www.roseltorg.ru</t>
  </si>
  <si>
    <t>29.08.2024</t>
  </si>
  <si>
    <t>05.09.2024</t>
  </si>
  <si>
    <t>11.09.2024</t>
  </si>
  <si>
    <t>32413942835/2024.0591-2</t>
  </si>
  <si>
    <t>30.09.2024</t>
  </si>
  <si>
    <t>04.10.2024</t>
  </si>
  <si>
    <t>01.10.2024</t>
  </si>
  <si>
    <t>30.04.2025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</si>
  <si>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- 2,53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</si>
</sst>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 numFmtId="175" formatCode="0.0000"/>
    <numFmt numFmtId="176"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7" fillId="0" borderId="1" xfId="1" applyFont="1" applyFill="1" applyBorder="1" applyAlignment="1">
      <alignment horizontal="center" vertical="center" wrapText="1"/>
    </xf>
    <xf numFmtId="0" fontId="42"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0" fillId="24" borderId="29" xfId="2" applyFont="1" applyFill="1" applyBorder="1" applyAlignment="1">
      <alignment horizontal="justify"/>
    </xf>
    <xf numFmtId="0" fontId="40" fillId="24" borderId="30" xfId="2" applyFont="1" applyFill="1" applyBorder="1" applyAlignment="1">
      <alignment horizontal="justify"/>
    </xf>
    <xf numFmtId="49" fontId="40" fillId="24" borderId="29" xfId="67"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0" fontId="40"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8"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39"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0" fillId="24" borderId="29" xfId="67" applyNumberFormat="1" applyFont="1" applyFill="1" applyBorder="1" applyAlignment="1">
      <alignment horizontal="justify" vertical="top" wrapText="1"/>
    </xf>
    <xf numFmtId="0" fontId="11"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1"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Alignment="1">
      <alignment vertical="center"/>
    </xf>
    <xf numFmtId="0" fontId="60" fillId="0" borderId="0" xfId="0" applyFont="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2" fillId="24" borderId="1" xfId="2" applyNumberFormat="1" applyFont="1" applyFill="1" applyBorder="1" applyAlignment="1">
      <alignment horizontal="center" vertical="top" wrapText="1"/>
    </xf>
    <xf numFmtId="0" fontId="42"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39"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39" fillId="24" borderId="1" xfId="1" applyFont="1" applyFill="1" applyBorder="1" applyAlignment="1">
      <alignment horizontal="center" vertical="center"/>
    </xf>
    <xf numFmtId="0" fontId="39" fillId="0" borderId="4" xfId="1" applyFont="1" applyBorder="1" applyAlignment="1">
      <alignment horizontal="center" vertical="center" wrapText="1"/>
    </xf>
    <xf numFmtId="0" fontId="11" fillId="0" borderId="3" xfId="62" applyFont="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6"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39"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3" fontId="7" fillId="24" borderId="1" xfId="67"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0"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7" fillId="24" borderId="0" xfId="2" applyFont="1" applyFill="1" applyAlignment="1"/>
    <xf numFmtId="0" fontId="47"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49"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1" fillId="24" borderId="29" xfId="2" applyFont="1" applyFill="1" applyBorder="1" applyAlignment="1">
      <alignment vertical="center" wrapText="1"/>
    </xf>
    <xf numFmtId="0" fontId="40" fillId="24" borderId="29" xfId="2" applyFont="1" applyFill="1" applyBorder="1" applyAlignment="1">
      <alignment horizontal="justify" vertical="center"/>
    </xf>
    <xf numFmtId="0" fontId="41" fillId="24" borderId="31" xfId="2" applyFont="1" applyFill="1" applyBorder="1" applyAlignment="1">
      <alignment vertical="top" wrapText="1"/>
    </xf>
    <xf numFmtId="0" fontId="40" fillId="24" borderId="32" xfId="2" applyFont="1" applyFill="1" applyBorder="1" applyAlignment="1">
      <alignment horizontal="justify" vertical="top" wrapText="1"/>
    </xf>
    <xf numFmtId="0" fontId="41" fillId="24" borderId="31" xfId="2" applyFont="1" applyFill="1" applyBorder="1" applyAlignment="1">
      <alignment horizontal="justify" vertical="top" wrapText="1"/>
    </xf>
    <xf numFmtId="0" fontId="41" fillId="24" borderId="26"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171" fontId="38" fillId="24" borderId="37"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7" xfId="0" applyFont="1" applyFill="1" applyBorder="1"/>
    <xf numFmtId="0" fontId="41" fillId="24" borderId="24" xfId="2" applyFont="1" applyFill="1" applyBorder="1" applyAlignment="1">
      <alignment horizontal="left" vertical="center" wrapText="1"/>
    </xf>
    <xf numFmtId="171" fontId="38" fillId="24" borderId="38"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8" fillId="24" borderId="38" xfId="0" applyFont="1" applyFill="1" applyBorder="1" applyAlignment="1">
      <alignment horizontal="left" vertical="center"/>
    </xf>
    <xf numFmtId="0" fontId="41" fillId="24" borderId="29" xfId="2" applyFont="1" applyFill="1" applyBorder="1" applyAlignment="1">
      <alignment vertical="top" wrapText="1"/>
    </xf>
    <xf numFmtId="0" fontId="40" fillId="24" borderId="34" xfId="2" applyFont="1" applyFill="1" applyBorder="1" applyAlignment="1">
      <alignment vertical="top" wrapText="1"/>
    </xf>
    <xf numFmtId="0" fontId="40" fillId="24" borderId="29"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3" xfId="2" applyFont="1" applyFill="1" applyBorder="1" applyAlignment="1">
      <alignment vertical="top"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1" fillId="24" borderId="30" xfId="2" applyFont="1" applyFill="1" applyBorder="1" applyAlignment="1">
      <alignment vertical="top" wrapText="1"/>
    </xf>
    <xf numFmtId="0" fontId="40" fillId="24" borderId="31" xfId="2" applyFont="1" applyFill="1" applyBorder="1"/>
    <xf numFmtId="0" fontId="40" fillId="24" borderId="31" xfId="2" applyFont="1" applyFill="1" applyBorder="1" applyAlignment="1">
      <alignment vertical="top" wrapText="1"/>
    </xf>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0" fillId="0" borderId="1" xfId="0" applyFont="1" applyFill="1" applyBorder="1" applyAlignment="1">
      <alignment horizontal="center" vertical="center"/>
    </xf>
    <xf numFmtId="1" fontId="42"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2" applyFont="1" applyFill="1" applyBorder="1" applyAlignment="1">
      <alignment vertical="center" wrapText="1"/>
    </xf>
    <xf numFmtId="2" fontId="7" fillId="0" borderId="1" xfId="1" applyNumberFormat="1" applyFont="1" applyBorder="1" applyAlignment="1">
      <alignment horizontal="center"/>
    </xf>
    <xf numFmtId="0" fontId="11" fillId="0" borderId="0" xfId="0" applyFont="1" applyAlignment="1">
      <alignment horizontal="right" vertical="center"/>
    </xf>
    <xf numFmtId="0" fontId="41" fillId="0" borderId="0" xfId="0" applyFont="1" applyAlignment="1">
      <alignment horizontal="left" vertical="center"/>
    </xf>
    <xf numFmtId="1" fontId="42" fillId="0" borderId="43"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64" fillId="0" borderId="0" xfId="1"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2" fillId="0" borderId="27" xfId="0" applyNumberFormat="1" applyFont="1" applyFill="1" applyBorder="1" applyAlignment="1">
      <alignment horizontal="center" vertical="center" wrapText="1"/>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6"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39" fillId="24" borderId="10" xfId="1" applyFont="1" applyFill="1" applyBorder="1" applyAlignment="1">
      <alignment horizontal="center" vertical="center" wrapText="1"/>
    </xf>
    <xf numFmtId="0" fontId="39" fillId="24" borderId="6" xfId="1" applyFont="1" applyFill="1" applyBorder="1" applyAlignment="1">
      <alignment horizontal="center" vertical="center" wrapText="1"/>
    </xf>
    <xf numFmtId="0" fontId="39" fillId="24" borderId="2" xfId="1" applyFont="1" applyFill="1" applyBorder="1" applyAlignment="1">
      <alignment horizontal="center" vertical="center" wrapText="1"/>
    </xf>
    <xf numFmtId="2" fontId="7" fillId="24" borderId="10" xfId="1" applyNumberFormat="1" applyFont="1" applyFill="1" applyBorder="1" applyAlignment="1">
      <alignment horizontal="center" vertical="center"/>
    </xf>
    <xf numFmtId="2" fontId="7" fillId="24" borderId="6" xfId="1" applyNumberFormat="1" applyFont="1" applyFill="1" applyBorder="1" applyAlignment="1">
      <alignment horizontal="center" vertical="center"/>
    </xf>
    <xf numFmtId="2" fontId="7" fillId="24" borderId="2" xfId="1" applyNumberFormat="1" applyFont="1" applyFill="1" applyBorder="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0" fontId="59"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9" fillId="24" borderId="0" xfId="1" applyFont="1" applyFill="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1" fillId="0" borderId="49" xfId="0" applyNumberFormat="1" applyFont="1" applyFill="1" applyBorder="1" applyAlignment="1">
      <alignment horizontal="center" vertical="center"/>
    </xf>
    <xf numFmtId="172" fontId="41" fillId="0" borderId="44"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8" xfId="0" applyNumberFormat="1" applyFont="1" applyFill="1" applyBorder="1" applyAlignment="1">
      <alignment horizontal="center" vertical="center" wrapText="1"/>
    </xf>
    <xf numFmtId="1" fontId="42" fillId="0" borderId="43" xfId="0" applyNumberFormat="1" applyFont="1" applyFill="1" applyBorder="1" applyAlignment="1">
      <alignment horizontal="center" vertical="center" wrapText="1"/>
    </xf>
    <xf numFmtId="167" fontId="63" fillId="0" borderId="47" xfId="0" applyNumberFormat="1"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9" xfId="0" applyNumberFormat="1" applyFont="1" applyBorder="1" applyAlignment="1">
      <alignment horizontal="center" vertical="center"/>
    </xf>
    <xf numFmtId="170" fontId="41" fillId="0" borderId="44"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47"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7"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7"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7" fillId="24" borderId="0" xfId="2" applyFont="1" applyFill="1" applyAlignment="1">
      <alignment horizontal="center"/>
    </xf>
    <xf numFmtId="0" fontId="5"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эфф'!$A$92:$AJ$92</c:f>
              <c:strCache>
                <c:ptCount val="36"/>
                <c:pt idx="0">
                  <c:v>Чистая приведённая стоимость без учета продажи (NPV) </c:v>
                </c:pt>
              </c:strCache>
            </c:strRef>
          </c:tx>
          <c:marker>
            <c:symbol val="none"/>
          </c:marker>
          <c:val>
            <c:numRef>
              <c:f>'5. анализ эконом эфф'!$AM$92:$AV$92</c:f>
              <c:numCache>
                <c:formatCode>_(* #\ ##0_);_(* \(#\ ##0\);_(* "-"_);_(@_)</c:formatCode>
                <c:ptCount val="10"/>
                <c:pt idx="0">
                  <c:v>-14180562.821025152</c:v>
                </c:pt>
                <c:pt idx="1">
                  <c:v>9027731.2251651995</c:v>
                </c:pt>
                <c:pt idx="2">
                  <c:v>29756413.675882876</c:v>
                </c:pt>
                <c:pt idx="3">
                  <c:v>48584311.465181038</c:v>
                </c:pt>
                <c:pt idx="4">
                  <c:v>65684524.572814092</c:v>
                </c:pt>
                <c:pt idx="5">
                  <c:v>81214549.868659243</c:v>
                </c:pt>
                <c:pt idx="6">
                  <c:v>95265502.557677075</c:v>
                </c:pt>
                <c:pt idx="7">
                  <c:v>108024237.7209641</c:v>
                </c:pt>
                <c:pt idx="8">
                  <c:v>119608916.93366835</c:v>
                </c:pt>
                <c:pt idx="9">
                  <c:v>130126988.04964975</c:v>
                </c:pt>
              </c:numCache>
            </c:numRef>
          </c:val>
          <c:smooth val="0"/>
          <c:extLst>
            <c:ext xmlns:c16="http://schemas.microsoft.com/office/drawing/2014/chart" uri="{C3380CC4-5D6E-409C-BE32-E72D297353CC}">
              <c16:uniqueId val="{00000000-0BE6-44EB-80FB-7260360FF2CE}"/>
            </c:ext>
          </c:extLst>
        </c:ser>
        <c:ser>
          <c:idx val="0"/>
          <c:order val="1"/>
          <c:tx>
            <c:strRef>
              <c:f>'5. анализ эконом эфф'!$A$89:$AJ$89</c:f>
              <c:strCache>
                <c:ptCount val="36"/>
                <c:pt idx="0">
                  <c:v>Накопленный чистый денежный поток</c:v>
                </c:pt>
              </c:strCache>
            </c:strRef>
          </c:tx>
          <c:marker>
            <c:symbol val="none"/>
          </c:marker>
          <c:val>
            <c:numRef>
              <c:f>'5. анализ эконом эфф'!$AM$89:$AV$89</c:f>
              <c:numCache>
                <c:formatCode>_(* #\ ##0_);_(* \(#\ ##0\);_(* "-"_);_(@_)</c:formatCode>
                <c:ptCount val="10"/>
                <c:pt idx="0">
                  <c:v>-9946025.6344235465</c:v>
                </c:pt>
                <c:pt idx="1">
                  <c:v>19951478.963230021</c:v>
                </c:pt>
                <c:pt idx="2">
                  <c:v>50259618.851566024</c:v>
                </c:pt>
                <c:pt idx="3">
                  <c:v>81504960.524456471</c:v>
                </c:pt>
                <c:pt idx="4">
                  <c:v>113714226.69848518</c:v>
                </c:pt>
                <c:pt idx="5">
                  <c:v>146914933.72240496</c:v>
                </c:pt>
                <c:pt idx="6">
                  <c:v>181008843.07794374</c:v>
                </c:pt>
                <c:pt idx="7">
                  <c:v>216146638.90543669</c:v>
                </c:pt>
                <c:pt idx="8">
                  <c:v>252358159.83851016</c:v>
                </c:pt>
                <c:pt idx="9">
                  <c:v>289674128.37139398</c:v>
                </c:pt>
              </c:numCache>
            </c:numRef>
          </c:val>
          <c:smooth val="0"/>
          <c:extLst>
            <c:ext xmlns:c16="http://schemas.microsoft.com/office/drawing/2014/chart" uri="{C3380CC4-5D6E-409C-BE32-E72D297353CC}">
              <c16:uniqueId val="{00000001-0BE6-44EB-80FB-7260360FF2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2832420050768594"/>
          <c:w val="0.19938634589428994"/>
          <c:h val="7.1675799492314021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606137</xdr:colOff>
      <xdr:row>29</xdr:row>
      <xdr:rowOff>173182</xdr:rowOff>
    </xdr:from>
    <xdr:to>
      <xdr:col>48</xdr:col>
      <xdr:colOff>0</xdr:colOff>
      <xdr:row>44</xdr:row>
      <xdr:rowOff>135082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VL.0006/M_NS1500.VL.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ell>
        </row>
        <row r="16">
          <cell r="D16">
            <v>1</v>
          </cell>
        </row>
        <row r="27">
          <cell r="D27">
            <v>13</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zoomScale="80" zoomScaleNormal="80" zoomScaleSheetLayoutView="70" workbookViewId="0">
      <selection activeCell="F40" sqref="F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9</v>
      </c>
      <c r="D2" s="15"/>
    </row>
    <row r="3" spans="1:19" s="11" customFormat="1" ht="18.75" x14ac:dyDescent="0.3">
      <c r="A3" s="16"/>
      <c r="C3" s="14" t="s">
        <v>513</v>
      </c>
      <c r="D3" s="15"/>
    </row>
    <row r="4" spans="1:19" s="11" customFormat="1" ht="18.75" x14ac:dyDescent="0.3">
      <c r="A4" s="16"/>
      <c r="D4" s="15"/>
      <c r="E4" s="14"/>
    </row>
    <row r="5" spans="1:19" s="11" customFormat="1" ht="15.75" x14ac:dyDescent="0.25">
      <c r="A5" s="311" t="s">
        <v>648</v>
      </c>
      <c r="B5" s="311"/>
      <c r="C5" s="311"/>
      <c r="D5" s="95"/>
      <c r="E5" s="95"/>
      <c r="F5" s="95"/>
      <c r="G5" s="95"/>
    </row>
    <row r="6" spans="1:19" s="11" customFormat="1" ht="18.75" x14ac:dyDescent="0.3">
      <c r="A6" s="16"/>
      <c r="D6" s="15"/>
      <c r="E6" s="14"/>
    </row>
    <row r="7" spans="1:19" s="11" customFormat="1" ht="18.75" x14ac:dyDescent="0.2">
      <c r="A7" s="315" t="s">
        <v>8</v>
      </c>
      <c r="B7" s="315"/>
      <c r="C7" s="31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16" t="s">
        <v>463</v>
      </c>
      <c r="B9" s="316"/>
      <c r="C9" s="316"/>
      <c r="D9" s="7"/>
      <c r="E9" s="7"/>
      <c r="F9" s="12"/>
      <c r="G9" s="12"/>
      <c r="H9" s="12"/>
      <c r="I9" s="12"/>
      <c r="J9" s="12"/>
      <c r="K9" s="12"/>
      <c r="L9" s="12"/>
      <c r="M9" s="12"/>
      <c r="N9" s="12"/>
      <c r="O9" s="12"/>
      <c r="P9" s="12"/>
      <c r="Q9" s="12"/>
      <c r="R9" s="12"/>
      <c r="S9" s="12"/>
    </row>
    <row r="10" spans="1:19" s="11" customFormat="1" ht="18.75" x14ac:dyDescent="0.2">
      <c r="A10" s="312" t="s">
        <v>7</v>
      </c>
      <c r="B10" s="312"/>
      <c r="C10" s="31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17" t="s">
        <v>520</v>
      </c>
      <c r="B12" s="317"/>
      <c r="C12" s="317"/>
      <c r="D12" s="7"/>
      <c r="E12" s="7"/>
      <c r="F12" s="12"/>
      <c r="G12" s="12"/>
      <c r="H12" s="12"/>
      <c r="I12" s="12"/>
      <c r="J12" s="12"/>
      <c r="K12" s="12"/>
      <c r="L12" s="12"/>
      <c r="M12" s="12"/>
      <c r="N12" s="12"/>
      <c r="O12" s="12"/>
      <c r="P12" s="12"/>
      <c r="Q12" s="12"/>
      <c r="R12" s="12"/>
      <c r="S12" s="12"/>
    </row>
    <row r="13" spans="1:19" s="11" customFormat="1" ht="18.75" x14ac:dyDescent="0.2">
      <c r="A13" s="312" t="s">
        <v>6</v>
      </c>
      <c r="B13" s="312"/>
      <c r="C13" s="31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18" t="s">
        <v>507</v>
      </c>
      <c r="B15" s="318"/>
      <c r="C15" s="318"/>
      <c r="D15" s="7"/>
      <c r="E15" s="7"/>
      <c r="F15" s="7"/>
      <c r="G15" s="7"/>
      <c r="H15" s="7"/>
      <c r="I15" s="7"/>
      <c r="J15" s="7"/>
      <c r="K15" s="7"/>
      <c r="L15" s="7"/>
      <c r="M15" s="7"/>
      <c r="N15" s="7"/>
      <c r="O15" s="7"/>
      <c r="P15" s="7"/>
      <c r="Q15" s="7"/>
      <c r="R15" s="7"/>
      <c r="S15" s="7"/>
    </row>
    <row r="16" spans="1:19" s="2" customFormat="1" ht="15" customHeight="1" x14ac:dyDescent="0.2">
      <c r="A16" s="312" t="s">
        <v>5</v>
      </c>
      <c r="B16" s="312"/>
      <c r="C16" s="31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13" t="s">
        <v>427</v>
      </c>
      <c r="B18" s="314"/>
      <c r="C18" s="31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2" t="s">
        <v>65</v>
      </c>
      <c r="C20" s="31" t="s">
        <v>64</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5" t="s">
        <v>283</v>
      </c>
      <c r="C22" s="31" t="s">
        <v>443</v>
      </c>
      <c r="D22" s="28"/>
      <c r="E22" s="28"/>
      <c r="F22" s="27"/>
      <c r="G22" s="27"/>
      <c r="H22" s="27"/>
      <c r="I22" s="27"/>
      <c r="J22" s="27"/>
      <c r="K22" s="27"/>
      <c r="L22" s="27"/>
      <c r="M22" s="27"/>
      <c r="N22" s="27"/>
      <c r="O22" s="27"/>
      <c r="P22" s="27"/>
      <c r="Q22" s="26"/>
      <c r="R22" s="26"/>
      <c r="S22" s="26"/>
    </row>
    <row r="23" spans="1:19" s="2" customFormat="1" ht="31.5" x14ac:dyDescent="0.2">
      <c r="A23" s="23" t="s">
        <v>62</v>
      </c>
      <c r="B23" s="30" t="s">
        <v>450</v>
      </c>
      <c r="C23" s="31" t="s">
        <v>444</v>
      </c>
      <c r="D23" s="28"/>
      <c r="E23" s="28"/>
      <c r="F23" s="27"/>
      <c r="G23" s="27"/>
      <c r="H23" s="27"/>
      <c r="I23" s="27"/>
      <c r="J23" s="27"/>
      <c r="K23" s="27"/>
      <c r="L23" s="27"/>
      <c r="M23" s="27"/>
      <c r="N23" s="27"/>
      <c r="O23" s="27"/>
      <c r="P23" s="27"/>
      <c r="Q23" s="26"/>
      <c r="R23" s="26"/>
      <c r="S23" s="26"/>
    </row>
    <row r="24" spans="1:19" s="2" customFormat="1" ht="27" customHeight="1" x14ac:dyDescent="0.2">
      <c r="A24" s="308"/>
      <c r="B24" s="309"/>
      <c r="C24" s="310"/>
      <c r="D24" s="28"/>
      <c r="E24" s="28"/>
      <c r="F24" s="27"/>
      <c r="G24" s="27"/>
      <c r="H24" s="27"/>
      <c r="I24" s="27"/>
      <c r="J24" s="27"/>
      <c r="K24" s="27"/>
      <c r="L24" s="27"/>
      <c r="M24" s="27"/>
      <c r="N24" s="27"/>
      <c r="O24" s="27"/>
      <c r="P24" s="27"/>
      <c r="Q24" s="26"/>
      <c r="R24" s="26"/>
      <c r="S24" s="26"/>
    </row>
    <row r="25" spans="1:19" s="193" customFormat="1" ht="58.5" customHeight="1" x14ac:dyDescent="0.2">
      <c r="A25" s="23" t="s">
        <v>61</v>
      </c>
      <c r="B25" s="92" t="s">
        <v>375</v>
      </c>
      <c r="C25" s="98" t="s">
        <v>452</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3" t="s">
        <v>60</v>
      </c>
      <c r="B26" s="92" t="s">
        <v>72</v>
      </c>
      <c r="C26" s="98" t="s">
        <v>449</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3" t="s">
        <v>58</v>
      </c>
      <c r="B27" s="92" t="s">
        <v>71</v>
      </c>
      <c r="C27" s="98" t="s">
        <v>585</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3" t="s">
        <v>57</v>
      </c>
      <c r="B28" s="92" t="s">
        <v>376</v>
      </c>
      <c r="C28" s="98" t="s">
        <v>446</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3" t="s">
        <v>55</v>
      </c>
      <c r="B29" s="92" t="s">
        <v>377</v>
      </c>
      <c r="C29" s="98" t="s">
        <v>446</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3" t="s">
        <v>53</v>
      </c>
      <c r="B30" s="92" t="s">
        <v>378</v>
      </c>
      <c r="C30" s="98" t="s">
        <v>446</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3" t="s">
        <v>70</v>
      </c>
      <c r="B31" s="92" t="s">
        <v>379</v>
      </c>
      <c r="C31" s="98" t="s">
        <v>646</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3" t="s">
        <v>68</v>
      </c>
      <c r="B32" s="92" t="s">
        <v>380</v>
      </c>
      <c r="C32" s="98" t="s">
        <v>646</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3" t="s">
        <v>67</v>
      </c>
      <c r="B33" s="92" t="s">
        <v>381</v>
      </c>
      <c r="C33" s="98" t="s">
        <v>525</v>
      </c>
      <c r="D33" s="191"/>
      <c r="E33" s="190"/>
      <c r="F33" s="190"/>
      <c r="G33" s="190"/>
      <c r="H33" s="190"/>
      <c r="I33" s="190"/>
      <c r="J33" s="190"/>
      <c r="K33" s="190"/>
      <c r="L33" s="190"/>
      <c r="M33" s="190"/>
      <c r="N33" s="190"/>
      <c r="O33" s="190"/>
      <c r="P33" s="192"/>
      <c r="Q33" s="192"/>
      <c r="R33" s="192"/>
      <c r="S33" s="192"/>
    </row>
    <row r="34" spans="1:19" s="195" customFormat="1" ht="111" customHeight="1" x14ac:dyDescent="0.25">
      <c r="A34" s="23" t="s">
        <v>396</v>
      </c>
      <c r="B34" s="92" t="s">
        <v>382</v>
      </c>
      <c r="C34" s="98" t="s">
        <v>446</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3" t="s">
        <v>385</v>
      </c>
      <c r="B35" s="92" t="s">
        <v>69</v>
      </c>
      <c r="C35" s="98" t="s">
        <v>446</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3" t="s">
        <v>397</v>
      </c>
      <c r="B36" s="92" t="s">
        <v>383</v>
      </c>
      <c r="C36" s="98" t="s">
        <v>446</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3" t="s">
        <v>386</v>
      </c>
      <c r="B37" s="92" t="s">
        <v>384</v>
      </c>
      <c r="C37" s="98" t="s">
        <v>646</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3" t="s">
        <v>398</v>
      </c>
      <c r="B38" s="92" t="s">
        <v>226</v>
      </c>
      <c r="C38" s="98" t="s">
        <v>446</v>
      </c>
      <c r="D38" s="194"/>
      <c r="E38" s="194"/>
      <c r="F38" s="194"/>
      <c r="G38" s="194"/>
      <c r="H38" s="194"/>
      <c r="I38" s="194"/>
      <c r="J38" s="194"/>
      <c r="K38" s="194"/>
      <c r="L38" s="194"/>
      <c r="M38" s="194"/>
      <c r="N38" s="194"/>
      <c r="O38" s="194"/>
      <c r="P38" s="194"/>
      <c r="Q38" s="194"/>
      <c r="R38" s="194"/>
      <c r="S38" s="194"/>
    </row>
    <row r="39" spans="1:19" ht="23.25" customHeight="1" x14ac:dyDescent="0.25">
      <c r="A39" s="308"/>
      <c r="B39" s="309"/>
      <c r="C39" s="310"/>
      <c r="D39" s="22"/>
      <c r="E39" s="22"/>
      <c r="F39" s="22"/>
      <c r="G39" s="22"/>
      <c r="H39" s="22"/>
      <c r="I39" s="22"/>
      <c r="J39" s="22"/>
      <c r="K39" s="22"/>
      <c r="L39" s="22"/>
      <c r="M39" s="22"/>
      <c r="N39" s="22"/>
      <c r="O39" s="22"/>
      <c r="P39" s="22"/>
      <c r="Q39" s="22"/>
      <c r="R39" s="22"/>
      <c r="S39" s="22"/>
    </row>
    <row r="40" spans="1:19" ht="63" x14ac:dyDescent="0.25">
      <c r="A40" s="23" t="s">
        <v>387</v>
      </c>
      <c r="B40" s="34" t="s">
        <v>440</v>
      </c>
      <c r="C40" s="202" t="s">
        <v>674</v>
      </c>
      <c r="D40" s="22"/>
      <c r="E40" s="22"/>
      <c r="F40" s="22"/>
      <c r="G40" s="22"/>
      <c r="H40" s="22"/>
      <c r="I40" s="22"/>
      <c r="J40" s="22"/>
      <c r="K40" s="22"/>
      <c r="L40" s="22"/>
      <c r="M40" s="22"/>
      <c r="N40" s="22"/>
      <c r="O40" s="22"/>
      <c r="P40" s="22"/>
      <c r="Q40" s="22"/>
      <c r="R40" s="22"/>
      <c r="S40" s="22"/>
    </row>
    <row r="41" spans="1:19" ht="105.75" customHeight="1" x14ac:dyDescent="0.25">
      <c r="A41" s="23" t="s">
        <v>399</v>
      </c>
      <c r="B41" s="34" t="s">
        <v>422</v>
      </c>
      <c r="C41" s="100" t="s">
        <v>453</v>
      </c>
      <c r="D41" s="22"/>
      <c r="E41" s="22"/>
      <c r="F41" s="22"/>
      <c r="G41" s="22"/>
      <c r="H41" s="22"/>
      <c r="I41" s="22"/>
      <c r="J41" s="22"/>
      <c r="K41" s="22"/>
      <c r="L41" s="22"/>
      <c r="M41" s="22"/>
      <c r="N41" s="22"/>
      <c r="O41" s="22"/>
      <c r="P41" s="22"/>
      <c r="Q41" s="22"/>
      <c r="R41" s="22"/>
      <c r="S41" s="22"/>
    </row>
    <row r="42" spans="1:19" ht="83.25" customHeight="1" x14ac:dyDescent="0.25">
      <c r="A42" s="23" t="s">
        <v>388</v>
      </c>
      <c r="B42" s="34" t="s">
        <v>437</v>
      </c>
      <c r="C42" s="100" t="s">
        <v>453</v>
      </c>
      <c r="D42" s="22"/>
      <c r="E42" s="22"/>
      <c r="F42" s="22"/>
      <c r="G42" s="22"/>
      <c r="H42" s="22"/>
      <c r="I42" s="22"/>
      <c r="J42" s="22"/>
      <c r="K42" s="22"/>
      <c r="L42" s="22"/>
      <c r="M42" s="22"/>
      <c r="N42" s="22"/>
      <c r="O42" s="22"/>
      <c r="P42" s="22"/>
      <c r="Q42" s="22"/>
      <c r="R42" s="22"/>
      <c r="S42" s="22"/>
    </row>
    <row r="43" spans="1:19" ht="186" customHeight="1" x14ac:dyDescent="0.25">
      <c r="A43" s="23" t="s">
        <v>402</v>
      </c>
      <c r="B43" s="34" t="s">
        <v>403</v>
      </c>
      <c r="C43" s="100" t="s">
        <v>453</v>
      </c>
      <c r="D43" s="22"/>
      <c r="E43" s="22"/>
      <c r="F43" s="22"/>
      <c r="G43" s="22"/>
      <c r="H43" s="22"/>
      <c r="I43" s="22"/>
      <c r="J43" s="22"/>
      <c r="K43" s="22"/>
      <c r="L43" s="22"/>
      <c r="M43" s="22"/>
      <c r="N43" s="22"/>
      <c r="O43" s="22"/>
      <c r="P43" s="22"/>
      <c r="Q43" s="22"/>
      <c r="R43" s="22"/>
      <c r="S43" s="22"/>
    </row>
    <row r="44" spans="1:19" ht="111" customHeight="1" x14ac:dyDescent="0.25">
      <c r="A44" s="23" t="s">
        <v>389</v>
      </c>
      <c r="B44" s="34" t="s">
        <v>428</v>
      </c>
      <c r="C44" s="100" t="s">
        <v>453</v>
      </c>
      <c r="D44" s="22"/>
      <c r="E44" s="22"/>
      <c r="F44" s="22"/>
      <c r="G44" s="22"/>
      <c r="H44" s="22"/>
      <c r="I44" s="22"/>
      <c r="J44" s="22"/>
      <c r="K44" s="22"/>
      <c r="L44" s="22"/>
      <c r="M44" s="22"/>
      <c r="N44" s="22"/>
      <c r="O44" s="22"/>
      <c r="P44" s="22"/>
      <c r="Q44" s="22"/>
      <c r="R44" s="22"/>
      <c r="S44" s="22"/>
    </row>
    <row r="45" spans="1:19" ht="120" customHeight="1" x14ac:dyDescent="0.25">
      <c r="A45" s="23" t="s">
        <v>423</v>
      </c>
      <c r="B45" s="34" t="s">
        <v>429</v>
      </c>
      <c r="C45" s="100" t="s">
        <v>453</v>
      </c>
      <c r="D45" s="22"/>
      <c r="E45" s="22"/>
      <c r="F45" s="22"/>
      <c r="G45" s="22"/>
      <c r="H45" s="22"/>
      <c r="I45" s="22"/>
      <c r="J45" s="22"/>
      <c r="K45" s="22"/>
      <c r="L45" s="22"/>
      <c r="M45" s="22"/>
      <c r="N45" s="22"/>
      <c r="O45" s="22"/>
      <c r="P45" s="22"/>
      <c r="Q45" s="22"/>
      <c r="R45" s="22"/>
      <c r="S45" s="22"/>
    </row>
    <row r="46" spans="1:19" ht="101.25" customHeight="1" x14ac:dyDescent="0.25">
      <c r="A46" s="23" t="s">
        <v>390</v>
      </c>
      <c r="B46" s="34" t="s">
        <v>430</v>
      </c>
      <c r="C46" s="100" t="s">
        <v>453</v>
      </c>
      <c r="D46" s="22"/>
      <c r="E46" s="22"/>
      <c r="F46" s="22"/>
      <c r="G46" s="22"/>
      <c r="H46" s="22"/>
      <c r="I46" s="22"/>
      <c r="J46" s="22"/>
      <c r="K46" s="22"/>
      <c r="L46" s="22"/>
      <c r="M46" s="22"/>
      <c r="N46" s="22"/>
      <c r="O46" s="22"/>
      <c r="P46" s="22"/>
      <c r="Q46" s="22"/>
      <c r="R46" s="22"/>
      <c r="S46" s="22"/>
    </row>
    <row r="47" spans="1:19" ht="18.75" customHeight="1" x14ac:dyDescent="0.25">
      <c r="A47" s="308"/>
      <c r="B47" s="309"/>
      <c r="C47" s="310"/>
      <c r="D47" s="22"/>
      <c r="E47" s="22"/>
      <c r="F47" s="22"/>
      <c r="G47" s="22"/>
      <c r="H47" s="22"/>
      <c r="I47" s="22"/>
      <c r="J47" s="22"/>
      <c r="K47" s="22"/>
      <c r="L47" s="22"/>
      <c r="M47" s="22"/>
      <c r="N47" s="22"/>
      <c r="O47" s="22"/>
      <c r="P47" s="22"/>
      <c r="Q47" s="22"/>
      <c r="R47" s="22"/>
      <c r="S47" s="22"/>
    </row>
    <row r="48" spans="1:19" ht="75.75" customHeight="1" x14ac:dyDescent="0.25">
      <c r="A48" s="23" t="s">
        <v>424</v>
      </c>
      <c r="B48" s="34" t="s">
        <v>438</v>
      </c>
      <c r="C48" s="196">
        <v>6.3695899999999996E-3</v>
      </c>
      <c r="D48" s="22"/>
      <c r="E48" s="22"/>
      <c r="F48" s="22"/>
      <c r="G48" s="22"/>
      <c r="H48" s="22"/>
      <c r="I48" s="22"/>
      <c r="J48" s="22"/>
      <c r="K48" s="22"/>
      <c r="L48" s="22"/>
      <c r="M48" s="22"/>
      <c r="N48" s="22"/>
      <c r="O48" s="22"/>
      <c r="P48" s="22"/>
      <c r="Q48" s="22"/>
      <c r="R48" s="22"/>
      <c r="S48" s="22"/>
    </row>
    <row r="49" spans="1:19" ht="71.25" customHeight="1" x14ac:dyDescent="0.25">
      <c r="A49" s="23" t="s">
        <v>391</v>
      </c>
      <c r="B49" s="34" t="s">
        <v>439</v>
      </c>
      <c r="C49" s="196">
        <v>6.3695899999999996E-3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M13" zoomScale="80" zoomScaleSheetLayoutView="80" workbookViewId="0">
      <selection activeCell="Z22" sqref="Z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9</v>
      </c>
    </row>
    <row r="3" spans="1:28" s="11" customFormat="1" ht="18.75" x14ac:dyDescent="0.3">
      <c r="S3" s="14" t="s">
        <v>513</v>
      </c>
    </row>
    <row r="4" spans="1:28" s="11"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8</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12" t="s">
        <v>7</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31" t="str">
        <f>'1. паспорт местоположение'!A12:C12</f>
        <v>M_NS1500.VL.0006</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15.75" x14ac:dyDescent="0.2">
      <c r="A14" s="33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13" t="s">
        <v>401</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4</v>
      </c>
      <c r="B19" s="336" t="s">
        <v>97</v>
      </c>
      <c r="C19" s="325" t="s">
        <v>305</v>
      </c>
      <c r="D19" s="336" t="s">
        <v>304</v>
      </c>
      <c r="E19" s="336" t="s">
        <v>96</v>
      </c>
      <c r="F19" s="336" t="s">
        <v>95</v>
      </c>
      <c r="G19" s="336" t="s">
        <v>300</v>
      </c>
      <c r="H19" s="336" t="s">
        <v>94</v>
      </c>
      <c r="I19" s="336" t="s">
        <v>93</v>
      </c>
      <c r="J19" s="336" t="s">
        <v>92</v>
      </c>
      <c r="K19" s="336" t="s">
        <v>91</v>
      </c>
      <c r="L19" s="336" t="s">
        <v>90</v>
      </c>
      <c r="M19" s="336" t="s">
        <v>89</v>
      </c>
      <c r="N19" s="336" t="s">
        <v>88</v>
      </c>
      <c r="O19" s="336" t="s">
        <v>87</v>
      </c>
      <c r="P19" s="336" t="s">
        <v>86</v>
      </c>
      <c r="Q19" s="336" t="s">
        <v>303</v>
      </c>
      <c r="R19" s="336"/>
      <c r="S19" s="337" t="s">
        <v>394</v>
      </c>
      <c r="T19" s="3"/>
      <c r="U19" s="3"/>
      <c r="V19" s="3"/>
      <c r="W19" s="3"/>
      <c r="X19" s="3"/>
      <c r="Y19" s="3"/>
    </row>
    <row r="20" spans="1:28" s="2" customFormat="1" ht="180.75" customHeight="1" x14ac:dyDescent="0.2">
      <c r="A20" s="336"/>
      <c r="B20" s="336"/>
      <c r="C20" s="327"/>
      <c r="D20" s="336"/>
      <c r="E20" s="336"/>
      <c r="F20" s="336"/>
      <c r="G20" s="336"/>
      <c r="H20" s="336"/>
      <c r="I20" s="336"/>
      <c r="J20" s="336"/>
      <c r="K20" s="336"/>
      <c r="L20" s="336"/>
      <c r="M20" s="336"/>
      <c r="N20" s="336"/>
      <c r="O20" s="336"/>
      <c r="P20" s="336"/>
      <c r="Q20" s="36" t="s">
        <v>301</v>
      </c>
      <c r="R20" s="37" t="s">
        <v>302</v>
      </c>
      <c r="S20" s="337"/>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25">
        <v>1</v>
      </c>
      <c r="B22" s="319" t="s">
        <v>517</v>
      </c>
      <c r="C22" s="325" t="s">
        <v>451</v>
      </c>
      <c r="D22" s="325" t="s">
        <v>524</v>
      </c>
      <c r="E22" s="325" t="s">
        <v>508</v>
      </c>
      <c r="F22" s="319" t="s">
        <v>521</v>
      </c>
      <c r="G22" s="170" t="s">
        <v>395</v>
      </c>
      <c r="H22" s="166">
        <v>1.57</v>
      </c>
      <c r="I22" s="166">
        <v>0</v>
      </c>
      <c r="J22" s="166">
        <v>1.57</v>
      </c>
      <c r="K22" s="166">
        <v>10</v>
      </c>
      <c r="L22" s="166" t="s">
        <v>468</v>
      </c>
      <c r="M22" s="166">
        <v>3.2</v>
      </c>
      <c r="N22" s="166">
        <v>2</v>
      </c>
      <c r="O22" s="170" t="s">
        <v>451</v>
      </c>
      <c r="P22" s="170" t="s">
        <v>451</v>
      </c>
      <c r="Q22" s="328" t="s">
        <v>512</v>
      </c>
      <c r="R22" s="188" t="s">
        <v>451</v>
      </c>
      <c r="S22" s="322">
        <v>8.7079749999999994</v>
      </c>
      <c r="T22" s="27"/>
      <c r="U22" s="27"/>
      <c r="V22" s="27"/>
      <c r="W22" s="27"/>
      <c r="X22" s="27"/>
      <c r="Y22" s="27"/>
      <c r="Z22" s="26"/>
      <c r="AA22" s="26"/>
      <c r="AB22" s="26"/>
    </row>
    <row r="23" spans="1:28" s="2" customFormat="1" ht="18.75" x14ac:dyDescent="0.25">
      <c r="A23" s="326"/>
      <c r="B23" s="320"/>
      <c r="C23" s="326"/>
      <c r="D23" s="326"/>
      <c r="E23" s="326"/>
      <c r="F23" s="320"/>
      <c r="G23" s="165" t="s">
        <v>522</v>
      </c>
      <c r="H23" s="189">
        <v>0.78500000000000003</v>
      </c>
      <c r="I23" s="167">
        <v>0</v>
      </c>
      <c r="J23" s="167">
        <v>0.78500000000000003</v>
      </c>
      <c r="K23" s="165">
        <v>10</v>
      </c>
      <c r="L23" s="165" t="s">
        <v>468</v>
      </c>
      <c r="M23" s="167">
        <v>1.6</v>
      </c>
      <c r="N23" s="167">
        <v>1</v>
      </c>
      <c r="O23" s="170" t="s">
        <v>451</v>
      </c>
      <c r="P23" s="170" t="s">
        <v>451</v>
      </c>
      <c r="Q23" s="329"/>
      <c r="R23" s="188" t="s">
        <v>451</v>
      </c>
      <c r="S23" s="323"/>
      <c r="T23" s="27"/>
      <c r="U23" s="27"/>
      <c r="V23" s="27"/>
      <c r="W23" s="27"/>
      <c r="X23" s="26"/>
      <c r="Y23" s="26"/>
      <c r="Z23" s="26"/>
      <c r="AA23" s="26"/>
      <c r="AB23" s="26"/>
    </row>
    <row r="24" spans="1:28" s="2" customFormat="1" ht="18.75" x14ac:dyDescent="0.25">
      <c r="A24" s="327"/>
      <c r="B24" s="321"/>
      <c r="C24" s="327"/>
      <c r="D24" s="327"/>
      <c r="E24" s="327"/>
      <c r="F24" s="321"/>
      <c r="G24" s="165" t="s">
        <v>523</v>
      </c>
      <c r="H24" s="189">
        <v>0.78500000000000003</v>
      </c>
      <c r="I24" s="167">
        <v>0</v>
      </c>
      <c r="J24" s="167">
        <v>0.78500000000000003</v>
      </c>
      <c r="K24" s="165">
        <v>10</v>
      </c>
      <c r="L24" s="165" t="s">
        <v>468</v>
      </c>
      <c r="M24" s="167">
        <v>1.6</v>
      </c>
      <c r="N24" s="167">
        <v>1</v>
      </c>
      <c r="O24" s="170" t="s">
        <v>451</v>
      </c>
      <c r="P24" s="170" t="s">
        <v>451</v>
      </c>
      <c r="Q24" s="330"/>
      <c r="R24" s="188" t="s">
        <v>451</v>
      </c>
      <c r="S24" s="324"/>
      <c r="T24" s="27"/>
      <c r="U24" s="27"/>
      <c r="V24" s="27"/>
      <c r="W24" s="27"/>
      <c r="X24" s="26"/>
      <c r="Y24" s="26"/>
      <c r="Z24" s="26"/>
      <c r="AA24" s="26"/>
      <c r="AB24" s="26"/>
    </row>
    <row r="25" spans="1:28" s="2" customFormat="1" ht="18.75" x14ac:dyDescent="0.2">
      <c r="A25" s="39"/>
      <c r="B25" s="170"/>
      <c r="C25" s="170"/>
      <c r="D25" s="170"/>
      <c r="E25" s="170"/>
      <c r="F25" s="170"/>
      <c r="G25" s="170"/>
      <c r="H25" s="168"/>
      <c r="I25" s="168"/>
      <c r="J25" s="168"/>
      <c r="K25" s="168"/>
      <c r="L25" s="168"/>
      <c r="M25" s="168"/>
      <c r="N25" s="168"/>
      <c r="O25" s="29"/>
      <c r="P25" s="29"/>
      <c r="Q25" s="29"/>
      <c r="R25" s="127"/>
      <c r="S25" s="127"/>
      <c r="T25" s="27"/>
      <c r="U25" s="27"/>
      <c r="V25" s="27"/>
      <c r="W25" s="27"/>
      <c r="X25" s="26"/>
      <c r="Y25" s="26"/>
      <c r="Z25" s="26"/>
      <c r="AA25" s="26"/>
      <c r="AB25" s="26"/>
    </row>
    <row r="26" spans="1:28" s="2" customFormat="1" ht="18.75" x14ac:dyDescent="0.2">
      <c r="A26" s="39"/>
      <c r="B26" s="170"/>
      <c r="C26" s="170"/>
      <c r="D26" s="170"/>
      <c r="E26" s="170"/>
      <c r="F26" s="170"/>
      <c r="G26" s="170"/>
      <c r="H26" s="168"/>
      <c r="I26" s="168"/>
      <c r="J26" s="168"/>
      <c r="K26" s="168"/>
      <c r="L26" s="168"/>
      <c r="M26" s="168"/>
      <c r="N26" s="168"/>
      <c r="O26" s="29"/>
      <c r="P26" s="29"/>
      <c r="Q26" s="29"/>
      <c r="R26" s="127"/>
      <c r="S26" s="127"/>
      <c r="T26" s="27"/>
      <c r="U26" s="27"/>
      <c r="V26" s="27"/>
      <c r="W26" s="27"/>
      <c r="X26" s="26"/>
      <c r="Y26" s="26"/>
      <c r="Z26" s="26"/>
      <c r="AA26" s="26"/>
      <c r="AB26" s="26"/>
    </row>
    <row r="27" spans="1:28" s="2" customFormat="1" ht="18.75" x14ac:dyDescent="0.2">
      <c r="A27" s="39"/>
      <c r="B27" s="170"/>
      <c r="C27" s="170"/>
      <c r="D27" s="170"/>
      <c r="E27" s="170"/>
      <c r="F27" s="170"/>
      <c r="G27" s="170"/>
      <c r="H27" s="168"/>
      <c r="I27" s="168"/>
      <c r="J27" s="168"/>
      <c r="K27" s="168"/>
      <c r="L27" s="168"/>
      <c r="M27" s="168"/>
      <c r="N27" s="168"/>
      <c r="O27" s="29"/>
      <c r="P27" s="29"/>
      <c r="Q27" s="29"/>
      <c r="R27" s="127"/>
      <c r="S27" s="127"/>
      <c r="T27" s="27"/>
      <c r="U27" s="27"/>
      <c r="V27" s="27"/>
      <c r="W27" s="27"/>
      <c r="X27" s="26"/>
      <c r="Y27" s="26"/>
      <c r="Z27" s="26"/>
      <c r="AA27" s="26"/>
      <c r="AB27" s="26"/>
    </row>
    <row r="28" spans="1:28" s="2" customFormat="1" ht="18.75" x14ac:dyDescent="0.2">
      <c r="A28" s="29"/>
      <c r="B28" s="29"/>
      <c r="C28" s="29"/>
      <c r="D28" s="29"/>
      <c r="E28" s="29"/>
      <c r="F28" s="29"/>
      <c r="G28" s="29"/>
      <c r="H28" s="168"/>
      <c r="I28" s="168"/>
      <c r="J28" s="168"/>
      <c r="K28" s="168"/>
      <c r="L28" s="168"/>
      <c r="M28" s="168"/>
      <c r="N28" s="168"/>
      <c r="O28" s="29"/>
      <c r="P28" s="29"/>
      <c r="Q28" s="29"/>
      <c r="R28" s="127"/>
      <c r="S28" s="127"/>
      <c r="T28" s="27"/>
      <c r="U28" s="27"/>
      <c r="V28" s="27"/>
      <c r="W28" s="27"/>
      <c r="X28" s="26"/>
      <c r="Y28" s="26"/>
      <c r="Z28" s="26"/>
      <c r="AA28" s="26"/>
      <c r="AB28" s="26"/>
    </row>
    <row r="29" spans="1:28" ht="20.25" customHeight="1" x14ac:dyDescent="0.25">
      <c r="A29" s="43"/>
      <c r="B29" s="170" t="s">
        <v>298</v>
      </c>
      <c r="C29" s="170"/>
      <c r="D29" s="170"/>
      <c r="E29" s="43" t="s">
        <v>299</v>
      </c>
      <c r="F29" s="43" t="s">
        <v>299</v>
      </c>
      <c r="G29" s="43" t="s">
        <v>299</v>
      </c>
      <c r="H29" s="169">
        <v>0</v>
      </c>
      <c r="I29" s="169">
        <v>0</v>
      </c>
      <c r="J29" s="169">
        <v>1.57</v>
      </c>
      <c r="K29" s="169"/>
      <c r="L29" s="169"/>
      <c r="M29" s="169">
        <v>3.2</v>
      </c>
      <c r="N29" s="169">
        <v>2</v>
      </c>
      <c r="O29" s="43"/>
      <c r="P29" s="43"/>
      <c r="Q29" s="128"/>
      <c r="R29" s="129"/>
      <c r="S29" s="272">
        <f>S22</f>
        <v>8.7079749999999994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S22:S24"/>
    <mergeCell ref="A22:A24"/>
    <mergeCell ref="B22:B24"/>
    <mergeCell ref="C22:C24"/>
    <mergeCell ref="D22:D24"/>
    <mergeCell ref="E22:E24"/>
    <mergeCell ref="Q22:Q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0"/>
  <sheetViews>
    <sheetView view="pageBreakPreview" topLeftCell="A7" zoomScale="60" zoomScaleNormal="60" workbookViewId="0">
      <selection activeCell="K23" sqref="K23"/>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66</v>
      </c>
    </row>
    <row r="3" spans="1:20" s="11" customFormat="1" ht="18.75" customHeight="1" x14ac:dyDescent="0.3">
      <c r="A3" s="17"/>
      <c r="H3" s="15"/>
      <c r="T3" s="14" t="s">
        <v>9</v>
      </c>
    </row>
    <row r="4" spans="1:20" s="11" customFormat="1" ht="18.75" customHeight="1" x14ac:dyDescent="0.3">
      <c r="A4" s="17"/>
      <c r="H4" s="15"/>
      <c r="T4" s="14" t="s">
        <v>513</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31" t="str">
        <f>'1. паспорт местоположение'!A12:C12</f>
        <v>M_NS1500.VL.0006</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40.5" customHeight="1" x14ac:dyDescent="0.2">
      <c r="A16" s="34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14" t="s">
        <v>406</v>
      </c>
      <c r="B19" s="314"/>
      <c r="C19" s="314"/>
      <c r="D19" s="314"/>
      <c r="E19" s="314"/>
      <c r="F19" s="314"/>
      <c r="G19" s="314"/>
      <c r="H19" s="314"/>
      <c r="I19" s="314"/>
      <c r="J19" s="314"/>
      <c r="K19" s="314"/>
      <c r="L19" s="314"/>
      <c r="M19" s="314"/>
      <c r="N19" s="314"/>
      <c r="O19" s="314"/>
      <c r="P19" s="314"/>
      <c r="Q19" s="314"/>
      <c r="R19" s="314"/>
      <c r="S19" s="314"/>
      <c r="T19" s="314"/>
    </row>
    <row r="20" spans="1:113" s="51"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217</v>
      </c>
      <c r="C21" s="347"/>
      <c r="D21" s="350" t="s">
        <v>119</v>
      </c>
      <c r="E21" s="346" t="s">
        <v>435</v>
      </c>
      <c r="F21" s="347"/>
      <c r="G21" s="346" t="s">
        <v>236</v>
      </c>
      <c r="H21" s="347"/>
      <c r="I21" s="346" t="s">
        <v>118</v>
      </c>
      <c r="J21" s="347"/>
      <c r="K21" s="350" t="s">
        <v>117</v>
      </c>
      <c r="L21" s="346" t="s">
        <v>116</v>
      </c>
      <c r="M21" s="347"/>
      <c r="N21" s="346" t="s">
        <v>431</v>
      </c>
      <c r="O21" s="347"/>
      <c r="P21" s="350" t="s">
        <v>115</v>
      </c>
      <c r="Q21" s="338" t="s">
        <v>114</v>
      </c>
      <c r="R21" s="339"/>
      <c r="S21" s="338" t="s">
        <v>113</v>
      </c>
      <c r="T21" s="340"/>
    </row>
    <row r="22" spans="1:113" ht="204.75" customHeight="1" x14ac:dyDescent="0.25">
      <c r="A22" s="344"/>
      <c r="B22" s="348"/>
      <c r="C22" s="349"/>
      <c r="D22" s="353"/>
      <c r="E22" s="348"/>
      <c r="F22" s="349"/>
      <c r="G22" s="348"/>
      <c r="H22" s="349"/>
      <c r="I22" s="348"/>
      <c r="J22" s="349"/>
      <c r="K22" s="351"/>
      <c r="L22" s="348"/>
      <c r="M22" s="349"/>
      <c r="N22" s="348"/>
      <c r="O22" s="349"/>
      <c r="P22" s="351"/>
      <c r="Q22" s="76" t="s">
        <v>112</v>
      </c>
      <c r="R22" s="76" t="s">
        <v>405</v>
      </c>
      <c r="S22" s="76" t="s">
        <v>111</v>
      </c>
      <c r="T22" s="76" t="s">
        <v>110</v>
      </c>
    </row>
    <row r="23" spans="1:113" ht="51.75" customHeight="1" x14ac:dyDescent="0.25">
      <c r="A23" s="345"/>
      <c r="B23" s="93" t="s">
        <v>108</v>
      </c>
      <c r="C23" s="93" t="s">
        <v>109</v>
      </c>
      <c r="D23" s="351"/>
      <c r="E23" s="93" t="s">
        <v>108</v>
      </c>
      <c r="F23" s="93" t="s">
        <v>109</v>
      </c>
      <c r="G23" s="93" t="s">
        <v>108</v>
      </c>
      <c r="H23" s="93" t="s">
        <v>109</v>
      </c>
      <c r="I23" s="93" t="s">
        <v>108</v>
      </c>
      <c r="J23" s="93" t="s">
        <v>109</v>
      </c>
      <c r="K23" s="93" t="s">
        <v>108</v>
      </c>
      <c r="L23" s="93" t="s">
        <v>108</v>
      </c>
      <c r="M23" s="93" t="s">
        <v>109</v>
      </c>
      <c r="N23" s="93" t="s">
        <v>108</v>
      </c>
      <c r="O23" s="93" t="s">
        <v>109</v>
      </c>
      <c r="P23" s="94" t="s">
        <v>108</v>
      </c>
      <c r="Q23" s="76" t="s">
        <v>108</v>
      </c>
      <c r="R23" s="76" t="s">
        <v>108</v>
      </c>
      <c r="S23" s="76" t="s">
        <v>108</v>
      </c>
      <c r="T23" s="76" t="s">
        <v>108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18.75" x14ac:dyDescent="0.25">
      <c r="A25" s="52"/>
      <c r="B25" s="171"/>
      <c r="C25" s="101"/>
      <c r="D25" s="52"/>
      <c r="E25" s="52"/>
      <c r="F25" s="164"/>
      <c r="G25" s="52"/>
      <c r="H25" s="101"/>
      <c r="I25" s="52"/>
      <c r="J25" s="52"/>
      <c r="K25" s="52"/>
      <c r="L25" s="52"/>
      <c r="M25" s="52"/>
      <c r="N25" s="52"/>
      <c r="O25" s="101"/>
      <c r="P25" s="52"/>
      <c r="Q25" s="52"/>
      <c r="R25" s="52"/>
      <c r="S25" s="52"/>
      <c r="T25" s="52"/>
    </row>
    <row r="26" spans="1:113" s="50" customFormat="1" x14ac:dyDescent="0.25">
      <c r="B26" s="48" t="s">
        <v>107</v>
      </c>
      <c r="C26" s="48"/>
      <c r="D26" s="48"/>
      <c r="E26" s="48"/>
      <c r="F26" s="48"/>
      <c r="G26" s="48"/>
      <c r="H26" s="48"/>
      <c r="I26" s="48"/>
      <c r="J26" s="48"/>
      <c r="K26" s="48"/>
      <c r="L26" s="48"/>
      <c r="M26" s="48"/>
      <c r="N26" s="48"/>
      <c r="O26" s="48"/>
      <c r="P26" s="48"/>
      <c r="Q26" s="48"/>
      <c r="R26" s="48"/>
    </row>
    <row r="27" spans="1:113" x14ac:dyDescent="0.25">
      <c r="B27" s="352" t="s">
        <v>441</v>
      </c>
      <c r="C27" s="352"/>
      <c r="D27" s="352"/>
      <c r="E27" s="352"/>
      <c r="F27" s="352"/>
      <c r="G27" s="352"/>
      <c r="H27" s="352"/>
      <c r="I27" s="352"/>
      <c r="J27" s="352"/>
      <c r="K27" s="352"/>
      <c r="L27" s="352"/>
      <c r="M27" s="352"/>
      <c r="N27" s="352"/>
      <c r="O27" s="352"/>
      <c r="P27" s="352"/>
      <c r="Q27" s="352"/>
      <c r="R27" s="352"/>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404</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106</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105</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104</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103</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50" zoomScaleSheetLayoutView="50" workbookViewId="0">
      <selection activeCell="AA1" sqref="AA1:AA3"/>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66</v>
      </c>
    </row>
    <row r="2" spans="1:27" s="11" customFormat="1" ht="18.75" customHeight="1" x14ac:dyDescent="0.3">
      <c r="A2" s="105"/>
      <c r="E2" s="17"/>
      <c r="Q2" s="15"/>
      <c r="R2" s="15"/>
      <c r="AA2" s="14" t="s">
        <v>9</v>
      </c>
    </row>
    <row r="3" spans="1:27" s="11" customFormat="1" ht="18.75" customHeight="1" x14ac:dyDescent="0.3">
      <c r="A3" s="105"/>
      <c r="E3" s="17"/>
      <c r="Q3" s="15"/>
      <c r="R3" s="15"/>
      <c r="AA3" s="14" t="s">
        <v>513</v>
      </c>
    </row>
    <row r="4" spans="1:27" s="11" customFormat="1" x14ac:dyDescent="0.2">
      <c r="A4" s="105"/>
      <c r="E4" s="16"/>
      <c r="Q4" s="15"/>
      <c r="R4" s="15"/>
    </row>
    <row r="5" spans="1:27" s="11"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15" t="s">
        <v>8</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A10" s="105"/>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31" t="str">
        <f>'1. паспорт местоположение'!A12</f>
        <v>M_NS1500.VL.0006</v>
      </c>
      <c r="F12" s="331"/>
      <c r="G12" s="331"/>
      <c r="H12" s="331"/>
      <c r="I12" s="331"/>
      <c r="J12" s="331"/>
      <c r="K12" s="331"/>
      <c r="L12" s="331"/>
      <c r="M12" s="331"/>
      <c r="N12" s="331"/>
      <c r="O12" s="331"/>
      <c r="P12" s="331"/>
      <c r="Q12" s="331"/>
      <c r="R12" s="331"/>
      <c r="S12" s="331"/>
      <c r="T12" s="331"/>
      <c r="U12" s="331"/>
      <c r="V12" s="331"/>
      <c r="W12" s="331"/>
      <c r="X12" s="331"/>
      <c r="Y12" s="331"/>
    </row>
    <row r="13" spans="1:27" s="11" customFormat="1" ht="18.75" customHeight="1" x14ac:dyDescent="0.2">
      <c r="A13" s="105"/>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41"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41"/>
      <c r="G15" s="341"/>
      <c r="H15" s="341"/>
      <c r="I15" s="341"/>
      <c r="J15" s="341"/>
      <c r="K15" s="341"/>
      <c r="L15" s="341"/>
      <c r="M15" s="341"/>
      <c r="N15" s="341"/>
      <c r="O15" s="341"/>
      <c r="P15" s="341"/>
      <c r="Q15" s="341"/>
      <c r="R15" s="341"/>
      <c r="S15" s="341"/>
      <c r="T15" s="341"/>
      <c r="U15" s="341"/>
      <c r="V15" s="341"/>
      <c r="W15" s="341"/>
      <c r="X15" s="341"/>
      <c r="Y15" s="341"/>
    </row>
    <row r="16" spans="1:27" s="2" customFormat="1" ht="15" customHeight="1" x14ac:dyDescent="0.2">
      <c r="A16" s="107"/>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c r="A20" s="108"/>
    </row>
    <row r="21" spans="1:27" ht="15.75" customHeight="1" x14ac:dyDescent="0.25">
      <c r="A21" s="354" t="s">
        <v>4</v>
      </c>
      <c r="B21" s="356" t="s">
        <v>415</v>
      </c>
      <c r="C21" s="357"/>
      <c r="D21" s="356" t="s">
        <v>417</v>
      </c>
      <c r="E21" s="357"/>
      <c r="F21" s="338" t="s">
        <v>91</v>
      </c>
      <c r="G21" s="340"/>
      <c r="H21" s="340"/>
      <c r="I21" s="339"/>
      <c r="J21" s="354" t="s">
        <v>418</v>
      </c>
      <c r="K21" s="356" t="s">
        <v>419</v>
      </c>
      <c r="L21" s="357"/>
      <c r="M21" s="356" t="s">
        <v>420</v>
      </c>
      <c r="N21" s="357"/>
      <c r="O21" s="356" t="s">
        <v>407</v>
      </c>
      <c r="P21" s="357"/>
      <c r="Q21" s="356" t="s">
        <v>124</v>
      </c>
      <c r="R21" s="357"/>
      <c r="S21" s="354" t="s">
        <v>123</v>
      </c>
      <c r="T21" s="354" t="s">
        <v>421</v>
      </c>
      <c r="U21" s="354" t="s">
        <v>416</v>
      </c>
      <c r="V21" s="356" t="s">
        <v>122</v>
      </c>
      <c r="W21" s="357"/>
      <c r="X21" s="338" t="s">
        <v>114</v>
      </c>
      <c r="Y21" s="340"/>
      <c r="Z21" s="338" t="s">
        <v>113</v>
      </c>
      <c r="AA21" s="340"/>
    </row>
    <row r="22" spans="1:27" ht="216" customHeight="1" x14ac:dyDescent="0.25">
      <c r="A22" s="360"/>
      <c r="B22" s="358"/>
      <c r="C22" s="359"/>
      <c r="D22" s="358"/>
      <c r="E22" s="359"/>
      <c r="F22" s="338" t="s">
        <v>121</v>
      </c>
      <c r="G22" s="339"/>
      <c r="H22" s="338" t="s">
        <v>120</v>
      </c>
      <c r="I22" s="339"/>
      <c r="J22" s="355"/>
      <c r="K22" s="358"/>
      <c r="L22" s="359"/>
      <c r="M22" s="358"/>
      <c r="N22" s="359"/>
      <c r="O22" s="358"/>
      <c r="P22" s="359"/>
      <c r="Q22" s="358"/>
      <c r="R22" s="359"/>
      <c r="S22" s="355"/>
      <c r="T22" s="355"/>
      <c r="U22" s="355"/>
      <c r="V22" s="358"/>
      <c r="W22" s="359"/>
      <c r="X22" s="76" t="s">
        <v>112</v>
      </c>
      <c r="Y22" s="76" t="s">
        <v>405</v>
      </c>
      <c r="Z22" s="76" t="s">
        <v>111</v>
      </c>
      <c r="AA22" s="76" t="s">
        <v>110</v>
      </c>
    </row>
    <row r="23" spans="1:27" ht="60" customHeight="1" x14ac:dyDescent="0.25">
      <c r="A23" s="355"/>
      <c r="B23" s="91" t="s">
        <v>108</v>
      </c>
      <c r="C23" s="91" t="s">
        <v>109</v>
      </c>
      <c r="D23" s="77" t="s">
        <v>108</v>
      </c>
      <c r="E23" s="77" t="s">
        <v>109</v>
      </c>
      <c r="F23" s="77" t="s">
        <v>108</v>
      </c>
      <c r="G23" s="77" t="s">
        <v>109</v>
      </c>
      <c r="H23" s="77" t="s">
        <v>108</v>
      </c>
      <c r="I23" s="77" t="s">
        <v>109</v>
      </c>
      <c r="J23" s="77" t="s">
        <v>108</v>
      </c>
      <c r="K23" s="77" t="s">
        <v>108</v>
      </c>
      <c r="L23" s="77" t="s">
        <v>109</v>
      </c>
      <c r="M23" s="77" t="s">
        <v>108</v>
      </c>
      <c r="N23" s="77" t="s">
        <v>109</v>
      </c>
      <c r="O23" s="77" t="s">
        <v>108</v>
      </c>
      <c r="P23" s="77" t="s">
        <v>109</v>
      </c>
      <c r="Q23" s="77" t="s">
        <v>108</v>
      </c>
      <c r="R23" s="77" t="s">
        <v>109</v>
      </c>
      <c r="S23" s="77" t="s">
        <v>108</v>
      </c>
      <c r="T23" s="77" t="s">
        <v>108</v>
      </c>
      <c r="U23" s="77" t="s">
        <v>108</v>
      </c>
      <c r="V23" s="77" t="s">
        <v>108</v>
      </c>
      <c r="W23" s="77" t="s">
        <v>109</v>
      </c>
      <c r="X23" s="77" t="s">
        <v>108</v>
      </c>
      <c r="Y23" s="77" t="s">
        <v>108</v>
      </c>
      <c r="Z23" s="76" t="s">
        <v>108</v>
      </c>
      <c r="AA23" s="76" t="s">
        <v>108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453</v>
      </c>
      <c r="C25" s="101" t="s">
        <v>466</v>
      </c>
      <c r="D25" s="101" t="s">
        <v>453</v>
      </c>
      <c r="E25" s="184" t="s">
        <v>510</v>
      </c>
      <c r="F25" s="101" t="s">
        <v>453</v>
      </c>
      <c r="G25" s="101">
        <v>10</v>
      </c>
      <c r="H25" s="101" t="s">
        <v>453</v>
      </c>
      <c r="I25" s="101">
        <v>10</v>
      </c>
      <c r="J25" s="102" t="s">
        <v>299</v>
      </c>
      <c r="K25" s="102" t="s">
        <v>299</v>
      </c>
      <c r="L25" s="102" t="s">
        <v>62</v>
      </c>
      <c r="M25" s="102" t="s">
        <v>299</v>
      </c>
      <c r="N25" s="186" t="s">
        <v>472</v>
      </c>
      <c r="O25" s="103" t="s">
        <v>299</v>
      </c>
      <c r="P25" s="103" t="s">
        <v>465</v>
      </c>
      <c r="Q25" s="103" t="s">
        <v>299</v>
      </c>
      <c r="R25" s="185" t="s">
        <v>469</v>
      </c>
      <c r="S25" s="102" t="s">
        <v>453</v>
      </c>
      <c r="T25" s="102" t="s">
        <v>453</v>
      </c>
      <c r="U25" s="102" t="s">
        <v>453</v>
      </c>
      <c r="V25" s="102" t="s">
        <v>453</v>
      </c>
      <c r="W25" s="102" t="s">
        <v>467</v>
      </c>
      <c r="X25" s="102" t="s">
        <v>453</v>
      </c>
      <c r="Y25" s="102" t="s">
        <v>453</v>
      </c>
      <c r="Z25" s="102" t="s">
        <v>453</v>
      </c>
      <c r="AA25" s="102" t="s">
        <v>453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Normal="10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9</v>
      </c>
      <c r="E2" s="15"/>
      <c r="F2" s="15"/>
    </row>
    <row r="3" spans="1:29" s="11" customFormat="1" ht="18.75" x14ac:dyDescent="0.3">
      <c r="A3" s="16"/>
      <c r="C3" s="14" t="s">
        <v>513</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2025 год</v>
      </c>
      <c r="B5" s="311"/>
      <c r="C5" s="31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15" t="s">
        <v>8</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12" t="s">
        <v>7</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M_NS1500.VL.0006</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12" t="s">
        <v>6</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51.75" customHeight="1" x14ac:dyDescent="0.2">
      <c r="A15" s="34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12" t="s">
        <v>5</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13" t="s">
        <v>400</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413</v>
      </c>
      <c r="C22" s="183" t="s">
        <v>470</v>
      </c>
      <c r="D22" s="28"/>
      <c r="E22" s="28"/>
      <c r="F22" s="27"/>
      <c r="G22" s="27"/>
      <c r="H22" s="27"/>
      <c r="I22" s="27"/>
      <c r="J22" s="27"/>
      <c r="K22" s="27"/>
      <c r="L22" s="27"/>
      <c r="M22" s="27"/>
      <c r="N22" s="27"/>
      <c r="O22" s="27"/>
      <c r="P22" s="27"/>
      <c r="Q22" s="26"/>
      <c r="R22" s="26"/>
      <c r="S22" s="26"/>
      <c r="T22" s="26"/>
      <c r="U22" s="26"/>
    </row>
    <row r="23" spans="1:21" ht="156.75" customHeight="1" x14ac:dyDescent="0.25">
      <c r="A23" s="23" t="s">
        <v>62</v>
      </c>
      <c r="B23" s="25" t="s">
        <v>59</v>
      </c>
      <c r="C23" s="98" t="s">
        <v>526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100" t="s">
        <v>471</v>
      </c>
      <c r="D24" s="22"/>
      <c r="E24" s="22"/>
      <c r="F24" s="22"/>
      <c r="G24" s="22"/>
      <c r="H24" s="22"/>
      <c r="I24" s="22"/>
      <c r="J24" s="22"/>
      <c r="K24" s="22"/>
      <c r="L24" s="22"/>
      <c r="M24" s="22"/>
      <c r="N24" s="22"/>
      <c r="O24" s="22"/>
      <c r="P24" s="22"/>
      <c r="Q24" s="22"/>
      <c r="R24" s="22"/>
      <c r="S24" s="22"/>
      <c r="T24" s="22"/>
      <c r="U24" s="22"/>
    </row>
    <row r="25" spans="1:21" ht="63" customHeight="1" x14ac:dyDescent="0.35">
      <c r="A25" s="23" t="s">
        <v>60</v>
      </c>
      <c r="B25" s="25" t="s">
        <v>434</v>
      </c>
      <c r="C25" s="100" t="s">
        <v>453</v>
      </c>
      <c r="D25" s="292"/>
      <c r="E25" s="292"/>
      <c r="F25" s="292"/>
      <c r="G25" s="22"/>
      <c r="H25" s="22"/>
      <c r="I25" s="22"/>
      <c r="J25" s="22"/>
      <c r="K25" s="22"/>
      <c r="L25" s="22"/>
      <c r="M25" s="22"/>
      <c r="N25" s="22"/>
      <c r="O25" s="22"/>
      <c r="P25" s="22"/>
      <c r="Q25" s="22"/>
      <c r="R25" s="22"/>
      <c r="S25" s="22"/>
      <c r="T25" s="22"/>
      <c r="U25" s="22"/>
    </row>
    <row r="26" spans="1:21" ht="71.25" customHeight="1" x14ac:dyDescent="0.35">
      <c r="A26" s="23" t="s">
        <v>58</v>
      </c>
      <c r="B26" s="25" t="s">
        <v>224</v>
      </c>
      <c r="C26" s="98" t="s">
        <v>511</v>
      </c>
      <c r="D26" s="292"/>
      <c r="E26" s="292"/>
      <c r="F26" s="292"/>
      <c r="G26" s="22"/>
      <c r="H26" s="22"/>
      <c r="I26" s="22"/>
      <c r="J26" s="22"/>
      <c r="K26" s="22"/>
      <c r="L26" s="22"/>
      <c r="M26" s="22"/>
      <c r="N26" s="22"/>
      <c r="O26" s="22"/>
      <c r="P26" s="22"/>
      <c r="Q26" s="22"/>
      <c r="R26" s="22"/>
      <c r="S26" s="22"/>
      <c r="T26" s="22"/>
      <c r="U26" s="22"/>
    </row>
    <row r="27" spans="1:21" ht="47.25" x14ac:dyDescent="0.25">
      <c r="A27" s="23" t="s">
        <v>57</v>
      </c>
      <c r="B27" s="25" t="s">
        <v>414</v>
      </c>
      <c r="C27" s="92" t="s">
        <v>595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0" t="s">
        <v>453</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52</v>
      </c>
      <c r="C30" s="100" t="s">
        <v>647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9</v>
      </c>
    </row>
    <row r="3" spans="1:28" ht="18.75" x14ac:dyDescent="0.3">
      <c r="Z3" s="14" t="s">
        <v>528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90"/>
      <c r="AB6" s="9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90"/>
      <c r="AB7" s="90"/>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5"/>
      <c r="AB8" s="85"/>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6"/>
      <c r="AB9" s="8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90"/>
      <c r="AB10" s="90"/>
    </row>
    <row r="11" spans="1:28" x14ac:dyDescent="0.25">
      <c r="A11" s="361" t="str">
        <f>'1. паспорт местоположение'!A12:C12</f>
        <v>M_NS1500.VL.0006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5"/>
      <c r="AB11" s="85"/>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6"/>
      <c r="AB12" s="8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47.25" customHeight="1" x14ac:dyDescent="0.25">
      <c r="A14" s="36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5"/>
      <c r="AB14" s="85"/>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6"/>
      <c r="AB15" s="86"/>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211"/>
      <c r="AB16" s="21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211"/>
      <c r="AB17" s="21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211"/>
      <c r="AB18" s="21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211"/>
      <c r="AB19" s="21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212"/>
      <c r="AB20" s="21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212"/>
      <c r="AB21" s="212"/>
    </row>
    <row r="22" spans="1:28" x14ac:dyDescent="0.25">
      <c r="A22" s="368" t="s">
        <v>432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213"/>
      <c r="AB22" s="213"/>
    </row>
    <row r="23" spans="1:28" ht="32.25" customHeight="1" x14ac:dyDescent="0.25">
      <c r="A23" s="364" t="s">
        <v>296</v>
      </c>
      <c r="B23" s="365"/>
      <c r="C23" s="365"/>
      <c r="D23" s="365"/>
      <c r="E23" s="365"/>
      <c r="F23" s="365"/>
      <c r="G23" s="365"/>
      <c r="H23" s="365"/>
      <c r="I23" s="365"/>
      <c r="J23" s="365"/>
      <c r="K23" s="365"/>
      <c r="L23" s="366"/>
      <c r="M23" s="367" t="s">
        <v>297</v>
      </c>
      <c r="N23" s="367"/>
      <c r="O23" s="367"/>
      <c r="P23" s="367"/>
      <c r="Q23" s="367"/>
      <c r="R23" s="367"/>
      <c r="S23" s="367"/>
      <c r="T23" s="367"/>
      <c r="U23" s="367"/>
      <c r="V23" s="367"/>
      <c r="W23" s="367"/>
      <c r="X23" s="367"/>
      <c r="Y23" s="367"/>
      <c r="Z23" s="367"/>
    </row>
    <row r="24" spans="1:28" ht="151.5" customHeight="1" x14ac:dyDescent="0.25">
      <c r="A24" s="111" t="s">
        <v>227</v>
      </c>
      <c r="B24" s="75" t="s">
        <v>234</v>
      </c>
      <c r="C24" s="111" t="s">
        <v>529</v>
      </c>
      <c r="D24" s="111" t="s">
        <v>530</v>
      </c>
      <c r="E24" s="111" t="s">
        <v>292</v>
      </c>
      <c r="F24" s="111" t="s">
        <v>294</v>
      </c>
      <c r="G24" s="111" t="s">
        <v>293</v>
      </c>
      <c r="H24" s="111" t="s">
        <v>228</v>
      </c>
      <c r="I24" s="111" t="s">
        <v>531</v>
      </c>
      <c r="J24" s="111" t="s">
        <v>532</v>
      </c>
      <c r="K24" s="75" t="s">
        <v>233</v>
      </c>
      <c r="L24" s="75" t="s">
        <v>229</v>
      </c>
      <c r="M24" s="214" t="s">
        <v>533</v>
      </c>
      <c r="N24" s="75" t="s">
        <v>534</v>
      </c>
      <c r="O24" s="111" t="s">
        <v>535</v>
      </c>
      <c r="P24" s="111" t="s">
        <v>239</v>
      </c>
      <c r="Q24" s="111" t="s">
        <v>238</v>
      </c>
      <c r="R24" s="111" t="s">
        <v>228</v>
      </c>
      <c r="S24" s="111" t="s">
        <v>536</v>
      </c>
      <c r="T24" s="111" t="s">
        <v>537</v>
      </c>
      <c r="U24" s="111" t="s">
        <v>291</v>
      </c>
      <c r="V24" s="111" t="s">
        <v>238</v>
      </c>
      <c r="W24" s="79" t="s">
        <v>232</v>
      </c>
      <c r="X24" s="79" t="s">
        <v>242</v>
      </c>
      <c r="Y24" s="79" t="s">
        <v>243</v>
      </c>
      <c r="Z24" s="80" t="s">
        <v>240</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15" t="s">
        <v>284</v>
      </c>
      <c r="B26" s="74"/>
      <c r="C26" s="216" t="s">
        <v>285</v>
      </c>
      <c r="D26" s="216" t="s">
        <v>286</v>
      </c>
      <c r="E26" s="216" t="s">
        <v>287</v>
      </c>
      <c r="F26" s="216" t="s">
        <v>235</v>
      </c>
      <c r="G26" s="216" t="s">
        <v>288</v>
      </c>
      <c r="H26" s="216" t="s">
        <v>228</v>
      </c>
      <c r="I26" s="216" t="s">
        <v>289</v>
      </c>
      <c r="J26" s="216" t="s">
        <v>290</v>
      </c>
      <c r="K26" s="73"/>
      <c r="L26" s="217" t="s">
        <v>230</v>
      </c>
      <c r="M26" s="218" t="s">
        <v>237</v>
      </c>
      <c r="N26" s="73"/>
      <c r="O26" s="73"/>
      <c r="P26" s="73"/>
      <c r="Q26" s="73"/>
      <c r="R26" s="73"/>
      <c r="S26" s="73"/>
      <c r="T26" s="73"/>
      <c r="U26" s="73"/>
      <c r="V26" s="73"/>
      <c r="W26" s="73"/>
      <c r="X26" s="73"/>
      <c r="Y26" s="73"/>
      <c r="Z26" s="219" t="s">
        <v>241</v>
      </c>
    </row>
    <row r="27" spans="1:28" ht="68.25" customHeight="1" x14ac:dyDescent="0.25">
      <c r="A27" s="73" t="s">
        <v>538</v>
      </c>
      <c r="B27" s="73" t="s">
        <v>539</v>
      </c>
      <c r="C27" s="73" t="s">
        <v>540</v>
      </c>
      <c r="D27" s="73" t="s">
        <v>541</v>
      </c>
      <c r="E27" s="73" t="s">
        <v>542</v>
      </c>
      <c r="F27" s="216" t="s">
        <v>543</v>
      </c>
      <c r="G27" s="216" t="s">
        <v>544</v>
      </c>
      <c r="H27" s="73" t="s">
        <v>228</v>
      </c>
      <c r="I27" s="216" t="s">
        <v>545</v>
      </c>
      <c r="J27" s="216" t="s">
        <v>546</v>
      </c>
      <c r="K27" s="217" t="s">
        <v>547</v>
      </c>
      <c r="L27" s="73"/>
      <c r="M27" s="217" t="s">
        <v>548</v>
      </c>
      <c r="N27" s="73"/>
      <c r="O27" s="73"/>
      <c r="P27" s="73"/>
      <c r="Q27" s="73"/>
      <c r="R27" s="73"/>
      <c r="S27" s="73"/>
      <c r="T27" s="73"/>
      <c r="U27" s="73"/>
      <c r="V27" s="73"/>
      <c r="W27" s="73"/>
      <c r="X27" s="73"/>
      <c r="Y27" s="73"/>
      <c r="Z27" s="73"/>
    </row>
    <row r="28" spans="1:28" ht="20.25" customHeight="1" x14ac:dyDescent="0.25">
      <c r="A28" s="73" t="s">
        <v>538</v>
      </c>
      <c r="B28" s="73" t="s">
        <v>549</v>
      </c>
      <c r="C28" s="73" t="s">
        <v>550</v>
      </c>
      <c r="D28" s="73" t="s">
        <v>551</v>
      </c>
      <c r="E28" s="73" t="s">
        <v>552</v>
      </c>
      <c r="F28" s="216" t="s">
        <v>553</v>
      </c>
      <c r="G28" s="216" t="s">
        <v>554</v>
      </c>
      <c r="H28" s="73" t="s">
        <v>228</v>
      </c>
      <c r="I28" s="216" t="s">
        <v>555</v>
      </c>
      <c r="J28" s="216" t="s">
        <v>556</v>
      </c>
      <c r="K28" s="217" t="s">
        <v>557</v>
      </c>
      <c r="L28" s="220"/>
      <c r="M28" s="217" t="s">
        <v>558</v>
      </c>
      <c r="N28" s="217"/>
      <c r="O28" s="217"/>
      <c r="P28" s="217"/>
      <c r="Q28" s="217"/>
      <c r="R28" s="217"/>
      <c r="S28" s="217"/>
      <c r="T28" s="217"/>
      <c r="U28" s="217"/>
      <c r="V28" s="217"/>
      <c r="W28" s="217"/>
      <c r="X28" s="217"/>
      <c r="Y28" s="217"/>
      <c r="Z28" s="217"/>
    </row>
    <row r="29" spans="1:28" x14ac:dyDescent="0.25">
      <c r="A29" s="73" t="s">
        <v>538</v>
      </c>
      <c r="B29" s="73" t="s">
        <v>559</v>
      </c>
      <c r="C29" s="73" t="s">
        <v>560</v>
      </c>
      <c r="D29" s="73" t="s">
        <v>561</v>
      </c>
      <c r="E29" s="73" t="s">
        <v>562</v>
      </c>
      <c r="F29" s="216" t="s">
        <v>563</v>
      </c>
      <c r="G29" s="216" t="s">
        <v>564</v>
      </c>
      <c r="H29" s="73" t="s">
        <v>228</v>
      </c>
      <c r="I29" s="216" t="s">
        <v>565</v>
      </c>
      <c r="J29" s="216" t="s">
        <v>566</v>
      </c>
      <c r="K29" s="217" t="s">
        <v>567</v>
      </c>
      <c r="L29" s="220"/>
      <c r="M29" s="73"/>
      <c r="N29" s="73"/>
      <c r="O29" s="73"/>
      <c r="P29" s="73"/>
      <c r="Q29" s="73"/>
      <c r="R29" s="73"/>
      <c r="S29" s="73"/>
      <c r="T29" s="73"/>
      <c r="U29" s="73"/>
      <c r="V29" s="73"/>
      <c r="W29" s="73"/>
      <c r="X29" s="73"/>
      <c r="Y29" s="73"/>
      <c r="Z29" s="73"/>
    </row>
    <row r="30" spans="1:28" x14ac:dyDescent="0.25">
      <c r="A30" s="73" t="s">
        <v>538</v>
      </c>
      <c r="B30" s="73" t="s">
        <v>568</v>
      </c>
      <c r="C30" s="73" t="s">
        <v>569</v>
      </c>
      <c r="D30" s="73" t="s">
        <v>570</v>
      </c>
      <c r="E30" s="73" t="s">
        <v>571</v>
      </c>
      <c r="F30" s="216" t="s">
        <v>572</v>
      </c>
      <c r="G30" s="216" t="s">
        <v>573</v>
      </c>
      <c r="H30" s="73" t="s">
        <v>228</v>
      </c>
      <c r="I30" s="216" t="s">
        <v>574</v>
      </c>
      <c r="J30" s="216" t="s">
        <v>575</v>
      </c>
      <c r="K30" s="217" t="s">
        <v>576</v>
      </c>
      <c r="L30" s="220"/>
      <c r="M30" s="73"/>
      <c r="N30" s="73"/>
      <c r="O30" s="73"/>
      <c r="P30" s="73"/>
      <c r="Q30" s="73"/>
      <c r="R30" s="73"/>
      <c r="S30" s="73"/>
      <c r="T30" s="73"/>
      <c r="U30" s="73"/>
      <c r="V30" s="73"/>
      <c r="W30" s="73"/>
      <c r="X30" s="73"/>
      <c r="Y30" s="73"/>
      <c r="Z30" s="73"/>
    </row>
    <row r="31" spans="1:28" x14ac:dyDescent="0.25">
      <c r="A31" s="73" t="s">
        <v>558</v>
      </c>
      <c r="B31" s="73" t="s">
        <v>558</v>
      </c>
      <c r="C31" s="73" t="s">
        <v>558</v>
      </c>
      <c r="D31" s="73" t="s">
        <v>558</v>
      </c>
      <c r="E31" s="73" t="s">
        <v>558</v>
      </c>
      <c r="F31" s="73" t="s">
        <v>558</v>
      </c>
      <c r="G31" s="73" t="s">
        <v>558</v>
      </c>
      <c r="H31" s="73" t="s">
        <v>558</v>
      </c>
      <c r="I31" s="73" t="s">
        <v>558</v>
      </c>
      <c r="J31" s="73" t="s">
        <v>558</v>
      </c>
      <c r="K31" s="73" t="s">
        <v>558</v>
      </c>
      <c r="L31" s="220"/>
      <c r="M31" s="73"/>
      <c r="N31" s="73"/>
      <c r="O31" s="73"/>
      <c r="P31" s="73"/>
      <c r="Q31" s="73"/>
      <c r="R31" s="73"/>
      <c r="S31" s="73"/>
      <c r="T31" s="73"/>
      <c r="U31" s="73"/>
      <c r="V31" s="73"/>
      <c r="W31" s="73"/>
      <c r="X31" s="73"/>
      <c r="Y31" s="73"/>
      <c r="Z31" s="73"/>
    </row>
    <row r="32" spans="1:28" ht="30" x14ac:dyDescent="0.25">
      <c r="A32" s="74" t="s">
        <v>577</v>
      </c>
      <c r="B32" s="74"/>
      <c r="C32" s="216" t="s">
        <v>578</v>
      </c>
      <c r="D32" s="216" t="s">
        <v>579</v>
      </c>
      <c r="E32" s="216" t="s">
        <v>580</v>
      </c>
      <c r="F32" s="216" t="s">
        <v>581</v>
      </c>
      <c r="G32" s="216" t="s">
        <v>582</v>
      </c>
      <c r="H32" s="216" t="s">
        <v>228</v>
      </c>
      <c r="I32" s="216" t="s">
        <v>583</v>
      </c>
      <c r="J32" s="216" t="s">
        <v>584</v>
      </c>
      <c r="K32" s="73"/>
      <c r="L32" s="73"/>
      <c r="M32" s="73"/>
      <c r="N32" s="73"/>
      <c r="O32" s="73"/>
      <c r="P32" s="73"/>
      <c r="Q32" s="73"/>
      <c r="R32" s="73"/>
      <c r="S32" s="73"/>
      <c r="T32" s="73"/>
      <c r="U32" s="73"/>
      <c r="V32" s="73"/>
      <c r="W32" s="73"/>
      <c r="X32" s="73"/>
      <c r="Y32" s="73"/>
      <c r="Z32" s="73"/>
    </row>
    <row r="33" spans="1:26" x14ac:dyDescent="0.25">
      <c r="A33" s="73" t="s">
        <v>558</v>
      </c>
      <c r="B33" s="73" t="s">
        <v>558</v>
      </c>
      <c r="C33" s="73" t="s">
        <v>558</v>
      </c>
      <c r="D33" s="73" t="s">
        <v>558</v>
      </c>
      <c r="E33" s="73" t="s">
        <v>558</v>
      </c>
      <c r="F33" s="73" t="s">
        <v>558</v>
      </c>
      <c r="G33" s="73" t="s">
        <v>558</v>
      </c>
      <c r="H33" s="73" t="s">
        <v>558</v>
      </c>
      <c r="I33" s="73" t="s">
        <v>558</v>
      </c>
      <c r="J33" s="73" t="s">
        <v>558</v>
      </c>
      <c r="K33" s="73" t="s">
        <v>558</v>
      </c>
      <c r="L33" s="73"/>
      <c r="M33" s="73"/>
      <c r="N33" s="73"/>
      <c r="O33" s="73"/>
      <c r="P33" s="73"/>
      <c r="Q33" s="73"/>
      <c r="R33" s="73"/>
      <c r="S33" s="73"/>
      <c r="T33" s="73"/>
      <c r="U33" s="73"/>
      <c r="V33" s="73"/>
      <c r="W33" s="73"/>
      <c r="X33" s="73"/>
      <c r="Y33" s="73"/>
      <c r="Z33" s="73"/>
    </row>
    <row r="37" spans="1:26" x14ac:dyDescent="0.25">
      <c r="A37" s="221"/>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9</v>
      </c>
    </row>
    <row r="3" spans="1:28" s="11" customFormat="1" ht="18.75" x14ac:dyDescent="0.3">
      <c r="A3" s="16"/>
      <c r="B3" s="16"/>
      <c r="O3" s="14" t="s">
        <v>528</v>
      </c>
    </row>
    <row r="4" spans="1:28" s="11" customFormat="1" ht="18.75" x14ac:dyDescent="0.3">
      <c r="A4" s="16"/>
      <c r="B4" s="16"/>
      <c r="L4" s="14"/>
    </row>
    <row r="5" spans="1:28" s="11"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15" t="s">
        <v>8</v>
      </c>
      <c r="B7" s="315"/>
      <c r="C7" s="315"/>
      <c r="D7" s="315"/>
      <c r="E7" s="315"/>
      <c r="F7" s="315"/>
      <c r="G7" s="315"/>
      <c r="H7" s="315"/>
      <c r="I7" s="315"/>
      <c r="J7" s="315"/>
      <c r="K7" s="315"/>
      <c r="L7" s="315"/>
      <c r="M7" s="315"/>
      <c r="N7" s="315"/>
      <c r="O7" s="315"/>
      <c r="P7" s="90"/>
      <c r="Q7" s="90"/>
      <c r="R7" s="90"/>
      <c r="S7" s="90"/>
      <c r="T7" s="90"/>
      <c r="U7" s="90"/>
      <c r="V7" s="90"/>
      <c r="W7" s="90"/>
      <c r="X7" s="90"/>
      <c r="Y7" s="90"/>
      <c r="Z7" s="90"/>
    </row>
    <row r="8" spans="1:28" s="11" customFormat="1" ht="18.75" x14ac:dyDescent="0.2">
      <c r="A8" s="315"/>
      <c r="B8" s="315"/>
      <c r="C8" s="315"/>
      <c r="D8" s="315"/>
      <c r="E8" s="315"/>
      <c r="F8" s="315"/>
      <c r="G8" s="315"/>
      <c r="H8" s="315"/>
      <c r="I8" s="315"/>
      <c r="J8" s="315"/>
      <c r="K8" s="315"/>
      <c r="L8" s="315"/>
      <c r="M8" s="315"/>
      <c r="N8" s="315"/>
      <c r="O8" s="315"/>
      <c r="P8" s="90"/>
      <c r="Q8" s="90"/>
      <c r="R8" s="90"/>
      <c r="S8" s="90"/>
      <c r="T8" s="90"/>
      <c r="U8" s="90"/>
      <c r="V8" s="90"/>
      <c r="W8" s="90"/>
      <c r="X8" s="90"/>
      <c r="Y8" s="90"/>
      <c r="Z8" s="90"/>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90"/>
      <c r="Q9" s="90"/>
      <c r="R9" s="90"/>
      <c r="S9" s="90"/>
      <c r="T9" s="90"/>
      <c r="U9" s="90"/>
      <c r="V9" s="90"/>
      <c r="W9" s="90"/>
      <c r="X9" s="90"/>
      <c r="Y9" s="90"/>
      <c r="Z9" s="90"/>
    </row>
    <row r="10" spans="1:28" s="11" customFormat="1" ht="18.75" x14ac:dyDescent="0.2">
      <c r="A10" s="312" t="s">
        <v>7</v>
      </c>
      <c r="B10" s="312"/>
      <c r="C10" s="312"/>
      <c r="D10" s="312"/>
      <c r="E10" s="312"/>
      <c r="F10" s="312"/>
      <c r="G10" s="312"/>
      <c r="H10" s="312"/>
      <c r="I10" s="312"/>
      <c r="J10" s="312"/>
      <c r="K10" s="312"/>
      <c r="L10" s="312"/>
      <c r="M10" s="312"/>
      <c r="N10" s="312"/>
      <c r="O10" s="312"/>
      <c r="P10" s="90"/>
      <c r="Q10" s="90"/>
      <c r="R10" s="90"/>
      <c r="S10" s="90"/>
      <c r="T10" s="90"/>
      <c r="U10" s="90"/>
      <c r="V10" s="90"/>
      <c r="W10" s="90"/>
      <c r="X10" s="90"/>
      <c r="Y10" s="90"/>
      <c r="Z10" s="90"/>
    </row>
    <row r="11" spans="1:28" s="11" customFormat="1" ht="18.75" x14ac:dyDescent="0.2">
      <c r="A11" s="315"/>
      <c r="B11" s="315"/>
      <c r="C11" s="315"/>
      <c r="D11" s="315"/>
      <c r="E11" s="315"/>
      <c r="F11" s="315"/>
      <c r="G11" s="315"/>
      <c r="H11" s="315"/>
      <c r="I11" s="315"/>
      <c r="J11" s="315"/>
      <c r="K11" s="315"/>
      <c r="L11" s="315"/>
      <c r="M11" s="315"/>
      <c r="N11" s="315"/>
      <c r="O11" s="315"/>
      <c r="P11" s="90"/>
      <c r="Q11" s="90"/>
      <c r="R11" s="90"/>
      <c r="S11" s="90"/>
      <c r="T11" s="90"/>
      <c r="U11" s="90"/>
      <c r="V11" s="90"/>
      <c r="W11" s="90"/>
      <c r="X11" s="90"/>
      <c r="Y11" s="90"/>
      <c r="Z11" s="90"/>
    </row>
    <row r="12" spans="1:28" s="11" customFormat="1" ht="18.75" x14ac:dyDescent="0.2">
      <c r="A12" s="361" t="str">
        <f>'1. паспорт местоположение'!A12:C12</f>
        <v>M_NS1500.VL.0006</v>
      </c>
      <c r="B12" s="361"/>
      <c r="C12" s="361"/>
      <c r="D12" s="361"/>
      <c r="E12" s="361"/>
      <c r="F12" s="361"/>
      <c r="G12" s="361"/>
      <c r="H12" s="361"/>
      <c r="I12" s="361"/>
      <c r="J12" s="361"/>
      <c r="K12" s="361"/>
      <c r="L12" s="361"/>
      <c r="M12" s="361"/>
      <c r="N12" s="361"/>
      <c r="O12" s="361"/>
      <c r="P12" s="90"/>
      <c r="Q12" s="90"/>
      <c r="R12" s="90"/>
      <c r="S12" s="90"/>
      <c r="T12" s="90"/>
      <c r="U12" s="90"/>
      <c r="V12" s="90"/>
      <c r="W12" s="90"/>
      <c r="X12" s="90"/>
      <c r="Y12" s="90"/>
      <c r="Z12" s="90"/>
    </row>
    <row r="13" spans="1:28" s="11" customFormat="1" ht="18.75" x14ac:dyDescent="0.2">
      <c r="A13" s="312" t="s">
        <v>6</v>
      </c>
      <c r="B13" s="312"/>
      <c r="C13" s="312"/>
      <c r="D13" s="312"/>
      <c r="E13" s="312"/>
      <c r="F13" s="312"/>
      <c r="G13" s="312"/>
      <c r="H13" s="312"/>
      <c r="I13" s="312"/>
      <c r="J13" s="312"/>
      <c r="K13" s="312"/>
      <c r="L13" s="312"/>
      <c r="M13" s="312"/>
      <c r="N13" s="312"/>
      <c r="O13" s="312"/>
      <c r="P13" s="90"/>
      <c r="Q13" s="90"/>
      <c r="R13" s="90"/>
      <c r="S13" s="90"/>
      <c r="T13" s="90"/>
      <c r="U13" s="90"/>
      <c r="V13" s="90"/>
      <c r="W13" s="90"/>
      <c r="X13" s="90"/>
      <c r="Y13" s="90"/>
      <c r="Z13" s="90"/>
    </row>
    <row r="14" spans="1:28" s="8" customFormat="1" ht="15.75" customHeight="1" x14ac:dyDescent="0.2">
      <c r="A14" s="334"/>
      <c r="B14" s="334"/>
      <c r="C14" s="334"/>
      <c r="D14" s="334"/>
      <c r="E14" s="334"/>
      <c r="F14" s="334"/>
      <c r="G14" s="334"/>
      <c r="H14" s="334"/>
      <c r="I14" s="334"/>
      <c r="J14" s="334"/>
      <c r="K14" s="334"/>
      <c r="L14" s="334"/>
      <c r="M14" s="334"/>
      <c r="N14" s="334"/>
      <c r="O14" s="334"/>
      <c r="P14" s="209"/>
      <c r="Q14" s="209"/>
      <c r="R14" s="209"/>
      <c r="S14" s="209"/>
      <c r="T14" s="209"/>
      <c r="U14" s="209"/>
      <c r="V14" s="209"/>
      <c r="W14" s="209"/>
      <c r="X14" s="209"/>
      <c r="Y14" s="209"/>
      <c r="Z14" s="209"/>
    </row>
    <row r="15" spans="1:28" s="2" customFormat="1" ht="30.75" customHeight="1" x14ac:dyDescent="0.2">
      <c r="A15" s="36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1"/>
      <c r="C15" s="361"/>
      <c r="D15" s="361"/>
      <c r="E15" s="361"/>
      <c r="F15" s="361"/>
      <c r="G15" s="361"/>
      <c r="H15" s="361"/>
      <c r="I15" s="361"/>
      <c r="J15" s="361"/>
      <c r="K15" s="361"/>
      <c r="L15" s="361"/>
      <c r="M15" s="361"/>
      <c r="N15" s="361"/>
      <c r="O15" s="361"/>
      <c r="P15" s="85"/>
      <c r="Q15" s="85"/>
      <c r="R15" s="85"/>
      <c r="S15" s="85"/>
      <c r="T15" s="85"/>
      <c r="U15" s="85"/>
      <c r="V15" s="85"/>
      <c r="W15" s="85"/>
      <c r="X15" s="85"/>
      <c r="Y15" s="85"/>
      <c r="Z15" s="85"/>
    </row>
    <row r="16" spans="1:28" s="2" customFormat="1" ht="15" customHeight="1" x14ac:dyDescent="0.2">
      <c r="A16" s="312" t="s">
        <v>5</v>
      </c>
      <c r="B16" s="312"/>
      <c r="C16" s="312"/>
      <c r="D16" s="312"/>
      <c r="E16" s="312"/>
      <c r="F16" s="312"/>
      <c r="G16" s="312"/>
      <c r="H16" s="312"/>
      <c r="I16" s="312"/>
      <c r="J16" s="312"/>
      <c r="K16" s="312"/>
      <c r="L16" s="312"/>
      <c r="M16" s="312"/>
      <c r="N16" s="312"/>
      <c r="O16" s="312"/>
      <c r="P16" s="86"/>
      <c r="Q16" s="86"/>
      <c r="R16" s="86"/>
      <c r="S16" s="86"/>
      <c r="T16" s="86"/>
      <c r="U16" s="86"/>
      <c r="V16" s="86"/>
      <c r="W16" s="86"/>
      <c r="X16" s="86"/>
      <c r="Y16" s="86"/>
      <c r="Z16" s="86"/>
    </row>
    <row r="17" spans="1:26" s="2" customFormat="1" ht="15" customHeight="1" x14ac:dyDescent="0.2">
      <c r="A17" s="332"/>
      <c r="B17" s="332"/>
      <c r="C17" s="332"/>
      <c r="D17" s="332"/>
      <c r="E17" s="332"/>
      <c r="F17" s="332"/>
      <c r="G17" s="332"/>
      <c r="H17" s="332"/>
      <c r="I17" s="332"/>
      <c r="J17" s="332"/>
      <c r="K17" s="332"/>
      <c r="L17" s="332"/>
      <c r="M17" s="332"/>
      <c r="N17" s="332"/>
      <c r="O17" s="332"/>
      <c r="P17" s="208"/>
      <c r="Q17" s="208"/>
      <c r="R17" s="208"/>
      <c r="S17" s="208"/>
      <c r="T17" s="208"/>
      <c r="U17" s="208"/>
      <c r="V17" s="208"/>
      <c r="W17" s="208"/>
    </row>
    <row r="18" spans="1:26" s="2" customFormat="1" ht="91.5" customHeight="1" x14ac:dyDescent="0.2">
      <c r="A18" s="369" t="s">
        <v>409</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6" t="s">
        <v>4</v>
      </c>
      <c r="B19" s="336" t="s">
        <v>85</v>
      </c>
      <c r="C19" s="336" t="s">
        <v>84</v>
      </c>
      <c r="D19" s="336" t="s">
        <v>73</v>
      </c>
      <c r="E19" s="370" t="s">
        <v>83</v>
      </c>
      <c r="F19" s="371"/>
      <c r="G19" s="371"/>
      <c r="H19" s="371"/>
      <c r="I19" s="372"/>
      <c r="J19" s="336" t="s">
        <v>82</v>
      </c>
      <c r="K19" s="336"/>
      <c r="L19" s="336"/>
      <c r="M19" s="336"/>
      <c r="N19" s="336"/>
      <c r="O19" s="336"/>
      <c r="P19" s="208"/>
      <c r="Q19" s="208"/>
      <c r="R19" s="208"/>
      <c r="S19" s="208"/>
      <c r="T19" s="208"/>
      <c r="U19" s="208"/>
      <c r="V19" s="208"/>
      <c r="W19" s="208"/>
    </row>
    <row r="20" spans="1:26" s="2" customFormat="1" ht="51" customHeight="1" x14ac:dyDescent="0.2">
      <c r="A20" s="336"/>
      <c r="B20" s="336"/>
      <c r="C20" s="336"/>
      <c r="D20" s="336"/>
      <c r="E20" s="210" t="s">
        <v>81</v>
      </c>
      <c r="F20" s="210" t="s">
        <v>80</v>
      </c>
      <c r="G20" s="210" t="s">
        <v>79</v>
      </c>
      <c r="H20" s="210" t="s">
        <v>78</v>
      </c>
      <c r="I20" s="210" t="s">
        <v>77</v>
      </c>
      <c r="J20" s="210" t="s">
        <v>76</v>
      </c>
      <c r="K20" s="210" t="s">
        <v>3</v>
      </c>
      <c r="L20" s="43" t="s">
        <v>2</v>
      </c>
      <c r="M20" s="42" t="s">
        <v>225</v>
      </c>
      <c r="N20" s="42" t="s">
        <v>75</v>
      </c>
      <c r="O20" s="42"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0" tint="-4.9989318521683403E-2"/>
  </sheetPr>
  <dimension ref="A1:AV103"/>
  <sheetViews>
    <sheetView zoomScale="55" zoomScaleNormal="55" workbookViewId="0">
      <selection activeCell="AK25" sqref="AK25:AL25"/>
    </sheetView>
  </sheetViews>
  <sheetFormatPr defaultRowHeight="15.75" outlineLevelRow="1" x14ac:dyDescent="0.25"/>
  <cols>
    <col min="1" max="1" width="61.7109375" style="134" customWidth="1"/>
    <col min="2" max="3" width="4.140625" style="134" customWidth="1"/>
    <col min="4" max="4" width="4.28515625" style="134" customWidth="1"/>
    <col min="5" max="22" width="4.140625" style="134" hidden="1" customWidth="1"/>
    <col min="23" max="36" width="5" style="134" hidden="1" customWidth="1"/>
    <col min="37" max="37" width="5" style="134" customWidth="1"/>
    <col min="38" max="38" width="11.7109375" style="134" customWidth="1"/>
    <col min="39" max="39" width="16.7109375" style="134" customWidth="1"/>
    <col min="40" max="40" width="22.140625" style="134" customWidth="1"/>
    <col min="41" max="41" width="20.28515625" style="134" customWidth="1"/>
    <col min="42" max="60" width="16.7109375" style="134" customWidth="1"/>
    <col min="61" max="16384" width="9.140625" style="134"/>
  </cols>
  <sheetData>
    <row r="1" spans="1:47" x14ac:dyDescent="0.25">
      <c r="AU1" s="273" t="s">
        <v>66</v>
      </c>
    </row>
    <row r="2" spans="1:47" x14ac:dyDescent="0.25">
      <c r="AU2" s="273" t="s">
        <v>9</v>
      </c>
    </row>
    <row r="3" spans="1:47" x14ac:dyDescent="0.25">
      <c r="AU3" s="273" t="s">
        <v>513</v>
      </c>
    </row>
    <row r="4" spans="1:47" s="11"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row>
    <row r="5" spans="1:47" s="11" customFormat="1" ht="18.75" x14ac:dyDescent="0.3">
      <c r="A5" s="16"/>
      <c r="I5" s="15"/>
      <c r="J5" s="15"/>
      <c r="K5" s="14"/>
    </row>
    <row r="6" spans="1:47" s="11" customFormat="1" ht="18.75" x14ac:dyDescent="0.2">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47" s="11" customFormat="1" ht="18.75" x14ac:dyDescent="0.2">
      <c r="A7" s="293"/>
      <c r="B7" s="293"/>
      <c r="C7" s="293"/>
      <c r="D7" s="293"/>
      <c r="E7" s="293"/>
      <c r="F7" s="293"/>
      <c r="G7" s="293"/>
      <c r="H7" s="293"/>
      <c r="I7" s="293"/>
      <c r="J7" s="293"/>
      <c r="K7" s="293"/>
      <c r="L7" s="90"/>
      <c r="M7" s="90"/>
      <c r="N7" s="90"/>
      <c r="O7" s="90"/>
      <c r="P7" s="90"/>
      <c r="Q7" s="90"/>
      <c r="R7" s="90"/>
      <c r="S7" s="90"/>
      <c r="T7" s="90"/>
      <c r="U7" s="90"/>
      <c r="V7" s="90"/>
      <c r="W7" s="90"/>
      <c r="X7" s="90"/>
      <c r="Y7" s="90"/>
    </row>
    <row r="8" spans="1:47" s="11" customFormat="1" ht="18.75" customHeight="1"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row>
    <row r="9" spans="1:47" s="11" customFormat="1" ht="18.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7" s="11" customFormat="1" ht="18.75" x14ac:dyDescent="0.2">
      <c r="A10" s="293"/>
      <c r="B10" s="293"/>
      <c r="C10" s="293"/>
      <c r="D10" s="293"/>
      <c r="E10" s="293"/>
      <c r="F10" s="293"/>
      <c r="G10" s="293"/>
      <c r="H10" s="293"/>
      <c r="I10" s="293"/>
      <c r="J10" s="293"/>
      <c r="K10" s="293"/>
      <c r="L10" s="90"/>
      <c r="M10" s="90"/>
      <c r="N10" s="90"/>
      <c r="O10" s="90"/>
      <c r="P10" s="90"/>
      <c r="Q10" s="90"/>
      <c r="R10" s="90"/>
      <c r="S10" s="90"/>
      <c r="T10" s="90"/>
      <c r="U10" s="90"/>
      <c r="V10" s="90"/>
      <c r="W10" s="90"/>
      <c r="X10" s="90"/>
      <c r="Y10" s="90"/>
    </row>
    <row r="11" spans="1:47" s="11" customFormat="1" ht="18.75" customHeight="1" x14ac:dyDescent="0.2">
      <c r="A11" s="390" t="str">
        <f>'1. паспорт местоположение'!A12:C12</f>
        <v>M_NS1500.VL.0006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row>
    <row r="12" spans="1:47" s="11" customFormat="1" ht="18.75" customHeight="1" x14ac:dyDescent="0.2">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7"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row>
    <row r="14" spans="1:47" s="2" customFormat="1" ht="35.25" customHeight="1" x14ac:dyDescent="0.2">
      <c r="A14" s="39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row>
    <row r="15" spans="1:47" s="2"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7"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294"/>
      <c r="U16" s="294"/>
      <c r="V16" s="294"/>
    </row>
    <row r="17" spans="1:47" s="2" customFormat="1" ht="1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row>
    <row r="18" spans="1:47" s="11" customFormat="1" ht="18.75" customHeight="1" x14ac:dyDescent="0.2">
      <c r="A18" s="17"/>
      <c r="I18" s="15"/>
      <c r="J18" s="15"/>
      <c r="K18" s="33"/>
      <c r="AR18" s="33"/>
    </row>
    <row r="19" spans="1:47" s="11" customFormat="1" ht="18.75" customHeight="1" x14ac:dyDescent="0.3">
      <c r="A19" s="17"/>
      <c r="I19" s="15"/>
      <c r="J19" s="15"/>
      <c r="K19" s="14"/>
      <c r="AR19" s="14"/>
    </row>
    <row r="20" spans="1:47" s="11" customFormat="1" ht="18.75" x14ac:dyDescent="0.3">
      <c r="A20" s="16"/>
      <c r="I20" s="15"/>
      <c r="J20" s="15"/>
      <c r="K20" s="14"/>
      <c r="AR20" s="14"/>
    </row>
    <row r="21" spans="1:47" s="11" customFormat="1" ht="18.75" x14ac:dyDescent="0.3">
      <c r="A21" s="16"/>
      <c r="I21" s="15"/>
      <c r="J21" s="15"/>
      <c r="K21" s="14"/>
    </row>
    <row r="22" spans="1:47" x14ac:dyDescent="0.25">
      <c r="A22" s="135"/>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U22" s="273"/>
    </row>
    <row r="23" spans="1:47"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273"/>
    </row>
    <row r="24" spans="1:47" ht="18.75" customHeight="1" thickBot="1" x14ac:dyDescent="0.3">
      <c r="A24" s="274" t="s">
        <v>281</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N24" s="137"/>
      <c r="AO24" s="138"/>
      <c r="AP24" s="138"/>
      <c r="AQ24" s="138"/>
      <c r="AR24" s="138"/>
    </row>
    <row r="25" spans="1:47" ht="18.75" customHeight="1" x14ac:dyDescent="0.25">
      <c r="A25" s="392" t="s">
        <v>454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4"/>
      <c r="AK25" s="395">
        <f>'6.2. Паспорт фин осв ввод'!D30*1000000</f>
        <v>2148681.14</v>
      </c>
      <c r="AL25" s="396"/>
      <c r="AN25" s="135" t="s">
        <v>280</v>
      </c>
      <c r="AO25" s="139"/>
      <c r="AP25" s="139"/>
    </row>
    <row r="26" spans="1:47" ht="15.75" customHeight="1" x14ac:dyDescent="0.25">
      <c r="A26" s="420" t="s">
        <v>279</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56"/>
      <c r="AL26" s="457"/>
      <c r="AN26" s="452" t="s">
        <v>278</v>
      </c>
      <c r="AO26" s="453"/>
      <c r="AP26" s="140">
        <v>1.3326707619338953</v>
      </c>
    </row>
    <row r="27" spans="1:47" x14ac:dyDescent="0.25">
      <c r="A27" s="420" t="s">
        <v>277</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54">
        <v>10</v>
      </c>
      <c r="AL27" s="455"/>
      <c r="AN27" s="452" t="s">
        <v>276</v>
      </c>
      <c r="AO27" s="453"/>
      <c r="AP27" s="140">
        <v>1.6110127178155473</v>
      </c>
    </row>
    <row r="28" spans="1:47" ht="15" customHeight="1" x14ac:dyDescent="0.25">
      <c r="A28" s="420" t="s">
        <v>275</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54">
        <v>1</v>
      </c>
      <c r="AL28" s="455"/>
      <c r="AN28" s="452" t="s">
        <v>456</v>
      </c>
      <c r="AO28" s="453"/>
      <c r="AP28" s="142">
        <v>130126988.04964975</v>
      </c>
      <c r="AU28" s="141"/>
    </row>
    <row r="29" spans="1:47" ht="15" customHeight="1" x14ac:dyDescent="0.25">
      <c r="A29" s="420" t="s">
        <v>274</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50">
        <v>0</v>
      </c>
      <c r="AL29" s="451"/>
      <c r="AN29" s="452" t="s">
        <v>457</v>
      </c>
      <c r="AO29" s="453"/>
      <c r="AP29" s="266" t="s">
        <v>642</v>
      </c>
      <c r="AU29" s="141"/>
    </row>
    <row r="30" spans="1:47" ht="15" customHeight="1" x14ac:dyDescent="0.25">
      <c r="A30" s="420" t="s">
        <v>455</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50">
        <v>1</v>
      </c>
      <c r="AL30" s="451"/>
      <c r="AU30" s="141"/>
    </row>
    <row r="31" spans="1:47" x14ac:dyDescent="0.25">
      <c r="A31" s="420" t="s">
        <v>273</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46">
        <v>1</v>
      </c>
      <c r="AL31" s="447"/>
      <c r="AU31" s="141"/>
    </row>
    <row r="32" spans="1:47" x14ac:dyDescent="0.25">
      <c r="A32" s="420" t="s">
        <v>257</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46">
        <v>577106.4</v>
      </c>
      <c r="AL32" s="447"/>
    </row>
    <row r="33" spans="1:48" x14ac:dyDescent="0.25">
      <c r="A33" s="420" t="s">
        <v>272</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46">
        <v>1</v>
      </c>
      <c r="AL33" s="447"/>
    </row>
    <row r="34" spans="1:48" x14ac:dyDescent="0.25">
      <c r="A34" s="420" t="s">
        <v>271</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46">
        <v>1</v>
      </c>
      <c r="AL34" s="447"/>
    </row>
    <row r="35" spans="1:48"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4"/>
      <c r="AL35" s="445"/>
    </row>
    <row r="36" spans="1:48" x14ac:dyDescent="0.25">
      <c r="A36" s="420" t="s">
        <v>250</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42">
        <v>0.2</v>
      </c>
      <c r="AL36" s="443"/>
    </row>
    <row r="37" spans="1:48" x14ac:dyDescent="0.25">
      <c r="A37" s="420" t="s">
        <v>458</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46">
        <v>0</v>
      </c>
      <c r="AL37" s="447"/>
    </row>
    <row r="38" spans="1:48" x14ac:dyDescent="0.25">
      <c r="A38" s="420" t="s">
        <v>270</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4"/>
      <c r="AL38" s="445"/>
    </row>
    <row r="39" spans="1:48" x14ac:dyDescent="0.25">
      <c r="A39" s="420" t="s">
        <v>269</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8">
        <v>0</v>
      </c>
      <c r="AL39" s="449"/>
    </row>
    <row r="40" spans="1:48" x14ac:dyDescent="0.25">
      <c r="A40" s="420" t="s">
        <v>596</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4"/>
      <c r="AL40" s="445"/>
    </row>
    <row r="41" spans="1:48" x14ac:dyDescent="0.25">
      <c r="A41" s="420" t="s">
        <v>268</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42">
        <v>0</v>
      </c>
      <c r="AL41" s="443"/>
    </row>
    <row r="42" spans="1:48" x14ac:dyDescent="0.25">
      <c r="A42" s="420" t="s">
        <v>267</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42">
        <v>0</v>
      </c>
      <c r="AL42" s="443"/>
    </row>
    <row r="43" spans="1:48" x14ac:dyDescent="0.25">
      <c r="A43" s="420" t="s">
        <v>266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42">
        <v>0</v>
      </c>
      <c r="AL43" s="443"/>
    </row>
    <row r="44" spans="1:48" x14ac:dyDescent="0.25">
      <c r="A44" s="420" t="s">
        <v>265</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42">
        <v>0.13500000000000001</v>
      </c>
      <c r="AL44" s="443"/>
    </row>
    <row r="45" spans="1:48" x14ac:dyDescent="0.25">
      <c r="A45" s="420" t="s">
        <v>264</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42">
        <v>1</v>
      </c>
      <c r="AL45" s="443"/>
    </row>
    <row r="46" spans="1:48" ht="16.5" thickBot="1" x14ac:dyDescent="0.3">
      <c r="A46" s="433" t="s">
        <v>597</v>
      </c>
      <c r="B46" s="434"/>
      <c r="C46" s="434"/>
      <c r="D46" s="434"/>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5"/>
      <c r="AK46" s="436">
        <v>0.13500000000000001</v>
      </c>
      <c r="AL46" s="437"/>
    </row>
    <row r="47" spans="1:48" x14ac:dyDescent="0.25">
      <c r="A47" s="438" t="s">
        <v>263</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06">
        <v>2025</v>
      </c>
      <c r="AL47" s="441"/>
      <c r="AM47" s="275">
        <v>2026</v>
      </c>
      <c r="AN47" s="267">
        <v>2027</v>
      </c>
      <c r="AO47" s="267">
        <v>2028</v>
      </c>
      <c r="AP47" s="267">
        <v>2029</v>
      </c>
      <c r="AQ47" s="267">
        <v>2030</v>
      </c>
      <c r="AR47" s="267">
        <v>2031</v>
      </c>
      <c r="AS47" s="267">
        <v>2032</v>
      </c>
      <c r="AT47" s="267">
        <v>2033</v>
      </c>
      <c r="AU47" s="267">
        <v>2034</v>
      </c>
      <c r="AV47" s="267">
        <v>2035</v>
      </c>
    </row>
    <row r="48" spans="1:48" outlineLevel="1" x14ac:dyDescent="0.25">
      <c r="A48" s="420" t="s">
        <v>262</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2"/>
      <c r="AK48" s="423">
        <v>0.04</v>
      </c>
      <c r="AL48" s="424"/>
      <c r="AM48" s="276">
        <v>0.04</v>
      </c>
      <c r="AN48" s="143">
        <v>0.04</v>
      </c>
      <c r="AO48" s="143">
        <v>0.04</v>
      </c>
      <c r="AP48" s="143">
        <v>0.04</v>
      </c>
      <c r="AQ48" s="143">
        <v>0.04</v>
      </c>
      <c r="AR48" s="143">
        <v>0.04</v>
      </c>
      <c r="AS48" s="143">
        <v>0.04</v>
      </c>
      <c r="AT48" s="143">
        <v>0.04</v>
      </c>
      <c r="AU48" s="143">
        <v>0.04</v>
      </c>
      <c r="AV48" s="143">
        <v>0.04</v>
      </c>
    </row>
    <row r="49" spans="1:48" outlineLevel="1" x14ac:dyDescent="0.25">
      <c r="A49" s="420" t="s">
        <v>261</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23">
        <v>0.04</v>
      </c>
      <c r="AL49" s="424"/>
      <c r="AM49" s="276">
        <v>8.1600000000000117E-2</v>
      </c>
      <c r="AN49" s="143">
        <v>0.12486400000000009</v>
      </c>
      <c r="AO49" s="143">
        <v>0.16985856000000021</v>
      </c>
      <c r="AP49" s="143">
        <v>0.21665290240000035</v>
      </c>
      <c r="AQ49" s="143">
        <v>0.26531901849600037</v>
      </c>
      <c r="AR49" s="143">
        <v>0.31593177923584048</v>
      </c>
      <c r="AS49" s="143">
        <v>0.3685690504052741</v>
      </c>
      <c r="AT49" s="143">
        <v>0.42331181242148519</v>
      </c>
      <c r="AU49" s="143">
        <v>0.48024428491834459</v>
      </c>
      <c r="AV49" s="143">
        <v>0.53945405631507848</v>
      </c>
    </row>
    <row r="50" spans="1:48" s="135" customFormat="1" ht="16.5" thickBot="1" x14ac:dyDescent="0.3">
      <c r="A50" s="425" t="s">
        <v>459</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7"/>
      <c r="AK50" s="428">
        <v>7256650</v>
      </c>
      <c r="AL50" s="429"/>
      <c r="AM50" s="277">
        <v>36030287.384062849</v>
      </c>
      <c r="AN50" s="144">
        <v>37111196.017658673</v>
      </c>
      <c r="AO50" s="144">
        <v>38224531.846704006</v>
      </c>
      <c r="AP50" s="144">
        <v>39371267.814154662</v>
      </c>
      <c r="AQ50" s="144">
        <v>40552405.894586667</v>
      </c>
      <c r="AR50" s="144">
        <v>41768978.076901332</v>
      </c>
      <c r="AS50" s="144">
        <v>43022047.459738664</v>
      </c>
      <c r="AT50" s="144">
        <v>44312708.908725344</v>
      </c>
      <c r="AU50" s="144">
        <v>45642090.151887991</v>
      </c>
      <c r="AV50" s="144">
        <v>47011352.875066668</v>
      </c>
    </row>
    <row r="51" spans="1:48" hidden="1" x14ac:dyDescent="0.25">
      <c r="A51" s="430" t="s">
        <v>460</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1"/>
      <c r="AK51" s="432">
        <v>7256.65</v>
      </c>
      <c r="AL51" s="432"/>
      <c r="AM51" s="278">
        <v>36030.287384062853</v>
      </c>
      <c r="AN51" s="268">
        <v>37111.196017658673</v>
      </c>
      <c r="AO51" s="268">
        <v>38224.531846704005</v>
      </c>
      <c r="AP51" s="268">
        <v>39371.267814154664</v>
      </c>
      <c r="AQ51" s="268">
        <v>40552.405894586671</v>
      </c>
      <c r="AR51" s="268">
        <v>41768.97807690133</v>
      </c>
      <c r="AS51" s="268">
        <v>43022.047459738664</v>
      </c>
      <c r="AT51" s="268">
        <v>44312.708908725341</v>
      </c>
      <c r="AU51" s="268">
        <v>45642.090151887991</v>
      </c>
      <c r="AV51" s="268">
        <v>47011.352875066666</v>
      </c>
    </row>
    <row r="52" spans="1:48" hidden="1" x14ac:dyDescent="0.25">
      <c r="A52" s="414" t="s">
        <v>461</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c r="AL52" s="416"/>
      <c r="AM52" s="279">
        <v>0</v>
      </c>
      <c r="AN52" s="269">
        <v>0</v>
      </c>
      <c r="AO52" s="269">
        <v>0</v>
      </c>
      <c r="AP52" s="269">
        <v>0</v>
      </c>
      <c r="AQ52" s="269">
        <v>0</v>
      </c>
      <c r="AR52" s="269">
        <v>0</v>
      </c>
      <c r="AS52" s="269">
        <v>0</v>
      </c>
      <c r="AT52" s="269">
        <v>0</v>
      </c>
      <c r="AU52" s="269">
        <v>0</v>
      </c>
      <c r="AV52" s="269">
        <v>0</v>
      </c>
    </row>
    <row r="53" spans="1:48" hidden="1" x14ac:dyDescent="0.25">
      <c r="A53" s="414" t="s">
        <v>462</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7">
        <v>0</v>
      </c>
      <c r="AL53" s="417"/>
      <c r="AM53" s="280">
        <v>692.52768000000003</v>
      </c>
      <c r="AN53" s="270">
        <v>720.22878719999994</v>
      </c>
      <c r="AO53" s="270">
        <v>749.03793868800005</v>
      </c>
      <c r="AP53" s="270">
        <v>778.99945623552014</v>
      </c>
      <c r="AQ53" s="270">
        <v>810.1594344849409</v>
      </c>
      <c r="AR53" s="270">
        <v>842.56581186433857</v>
      </c>
      <c r="AS53" s="270">
        <v>1066.1266072790097</v>
      </c>
      <c r="AT53" s="270">
        <v>1108.7716715701699</v>
      </c>
      <c r="AU53" s="270">
        <v>1153.1225384329769</v>
      </c>
      <c r="AV53" s="270">
        <v>1199.247439970296</v>
      </c>
    </row>
    <row r="54" spans="1:48" ht="16.5" hidden="1" thickBot="1" x14ac:dyDescent="0.3">
      <c r="A54" s="418" t="s">
        <v>657</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16"/>
      <c r="AL54" s="416"/>
      <c r="AM54" s="297"/>
      <c r="AN54" s="298"/>
      <c r="AO54" s="298"/>
      <c r="AP54" s="298"/>
      <c r="AQ54" s="298"/>
      <c r="AR54" s="298"/>
      <c r="AS54" s="298"/>
      <c r="AT54" s="298"/>
      <c r="AU54" s="298"/>
      <c r="AV54" s="298"/>
    </row>
    <row r="55" spans="1:48" hidden="1" x14ac:dyDescent="0.25"/>
    <row r="56" spans="1:48" hidden="1" x14ac:dyDescent="0.25"/>
    <row r="57" spans="1:48" hidden="1" x14ac:dyDescent="0.25"/>
    <row r="58" spans="1:48" hidden="1" x14ac:dyDescent="0.25"/>
    <row r="59" spans="1:48" hidden="1" x14ac:dyDescent="0.25"/>
    <row r="60" spans="1:48" hidden="1" x14ac:dyDescent="0.25"/>
    <row r="61" spans="1:48" hidden="1" x14ac:dyDescent="0.25"/>
    <row r="62" spans="1:48" ht="16.5" thickBot="1" x14ac:dyDescent="0.3">
      <c r="A62" s="299"/>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300"/>
      <c r="AM62" s="300"/>
      <c r="AN62" s="300"/>
      <c r="AO62" s="300"/>
      <c r="AP62" s="300"/>
      <c r="AQ62" s="300"/>
      <c r="AR62" s="300"/>
      <c r="AS62" s="300"/>
      <c r="AT62" s="300"/>
      <c r="AU62" s="300"/>
      <c r="AV62" s="301"/>
    </row>
    <row r="63" spans="1:48" s="141" customFormat="1" x14ac:dyDescent="0.25">
      <c r="A63" s="403" t="s">
        <v>598</v>
      </c>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v>2025</v>
      </c>
      <c r="AL63" s="406"/>
      <c r="AM63" s="296">
        <v>2026</v>
      </c>
      <c r="AN63" s="296">
        <v>2027</v>
      </c>
      <c r="AO63" s="296">
        <v>2028</v>
      </c>
      <c r="AP63" s="296">
        <v>2029</v>
      </c>
      <c r="AQ63" s="296">
        <v>2030</v>
      </c>
      <c r="AR63" s="296">
        <v>2031</v>
      </c>
      <c r="AS63" s="296">
        <v>2032</v>
      </c>
      <c r="AT63" s="296">
        <v>2033</v>
      </c>
      <c r="AU63" s="296">
        <v>2034</v>
      </c>
      <c r="AV63" s="296">
        <v>2035</v>
      </c>
    </row>
    <row r="64" spans="1:48" s="135" customFormat="1" ht="15" x14ac:dyDescent="0.25">
      <c r="A64" s="378" t="s">
        <v>260</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401">
        <v>7256650</v>
      </c>
      <c r="AL64" s="402"/>
      <c r="AM64" s="145">
        <v>36030287.384062849</v>
      </c>
      <c r="AN64" s="145">
        <v>37111196.017658673</v>
      </c>
      <c r="AO64" s="145">
        <v>38224531.846704006</v>
      </c>
      <c r="AP64" s="145">
        <v>39371267.814154662</v>
      </c>
      <c r="AQ64" s="145">
        <v>40552405.894586667</v>
      </c>
      <c r="AR64" s="145">
        <v>41768978.076901332</v>
      </c>
      <c r="AS64" s="145">
        <v>43022047.459738664</v>
      </c>
      <c r="AT64" s="145">
        <v>44312708.908725344</v>
      </c>
      <c r="AU64" s="145">
        <v>45642090.151887991</v>
      </c>
      <c r="AV64" s="145">
        <v>47011352.875066668</v>
      </c>
    </row>
    <row r="65" spans="1:48" x14ac:dyDescent="0.25">
      <c r="A65" s="378" t="s">
        <v>259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97">
        <v>0</v>
      </c>
      <c r="AL65" s="398"/>
      <c r="AM65" s="146">
        <v>-1522056.096108</v>
      </c>
      <c r="AN65" s="146">
        <v>-1495406.1575759999</v>
      </c>
      <c r="AO65" s="146">
        <v>-1469679.589284</v>
      </c>
      <c r="AP65" s="146">
        <v>-1444913.3260416002</v>
      </c>
      <c r="AQ65" s="146">
        <v>-1421145.7800507843</v>
      </c>
      <c r="AR65" s="146">
        <v>-1398416.9000016155</v>
      </c>
      <c r="AS65" s="146">
        <v>-1534983.3683151747</v>
      </c>
      <c r="AT65" s="146">
        <v>-1520786.7273591417</v>
      </c>
      <c r="AU65" s="146">
        <v>-1508011.5885461476</v>
      </c>
      <c r="AV65" s="146">
        <v>-1496714.8119619135</v>
      </c>
    </row>
    <row r="66" spans="1:48" x14ac:dyDescent="0.25">
      <c r="A66" s="378" t="s">
        <v>258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97">
        <v>0</v>
      </c>
      <c r="AL66" s="398"/>
      <c r="AM66" s="146">
        <v>0</v>
      </c>
      <c r="AN66" s="146">
        <v>0</v>
      </c>
      <c r="AO66" s="146">
        <v>0</v>
      </c>
      <c r="AP66" s="146">
        <v>0</v>
      </c>
      <c r="AQ66" s="146">
        <v>0</v>
      </c>
      <c r="AR66" s="146">
        <v>0</v>
      </c>
      <c r="AS66" s="146">
        <v>0</v>
      </c>
      <c r="AT66" s="146">
        <v>0</v>
      </c>
      <c r="AU66" s="146">
        <v>0</v>
      </c>
      <c r="AV66" s="146">
        <v>0</v>
      </c>
    </row>
    <row r="67" spans="1:48" x14ac:dyDescent="0.25">
      <c r="A67" s="378" t="s">
        <v>257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97">
        <v>0</v>
      </c>
      <c r="AL67" s="398"/>
      <c r="AM67" s="146">
        <v>-577106.4</v>
      </c>
      <c r="AN67" s="146">
        <v>-600190.65599999996</v>
      </c>
      <c r="AO67" s="146">
        <v>-624198.28224000009</v>
      </c>
      <c r="AP67" s="146">
        <v>-649166.21352960018</v>
      </c>
      <c r="AQ67" s="146">
        <v>-675132.86207078421</v>
      </c>
      <c r="AR67" s="146">
        <v>-702138.17655361549</v>
      </c>
      <c r="AS67" s="146">
        <v>-888438.83939917479</v>
      </c>
      <c r="AT67" s="146">
        <v>-923976.39297514164</v>
      </c>
      <c r="AU67" s="146">
        <v>-960935.44869414752</v>
      </c>
      <c r="AV67" s="146">
        <v>-999372.86664191342</v>
      </c>
    </row>
    <row r="68" spans="1:48" x14ac:dyDescent="0.25">
      <c r="A68" s="378" t="s">
        <v>458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97">
        <v>0</v>
      </c>
      <c r="AL68" s="398"/>
      <c r="AM68" s="146">
        <v>0</v>
      </c>
      <c r="AN68" s="146">
        <v>0</v>
      </c>
      <c r="AO68" s="146">
        <v>0</v>
      </c>
      <c r="AP68" s="146">
        <v>0</v>
      </c>
      <c r="AQ68" s="146">
        <v>0</v>
      </c>
      <c r="AR68" s="146">
        <v>0</v>
      </c>
      <c r="AS68" s="146">
        <v>0</v>
      </c>
      <c r="AT68" s="146">
        <v>0</v>
      </c>
      <c r="AU68" s="146">
        <v>0</v>
      </c>
      <c r="AV68" s="146">
        <v>0</v>
      </c>
    </row>
    <row r="69" spans="1:48" x14ac:dyDescent="0.25">
      <c r="A69" s="378" t="s">
        <v>458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99"/>
      <c r="AL69" s="400"/>
      <c r="AM69" s="146">
        <v>0</v>
      </c>
      <c r="AN69" s="146">
        <v>0</v>
      </c>
      <c r="AO69" s="146">
        <v>0</v>
      </c>
      <c r="AP69" s="146">
        <v>0</v>
      </c>
      <c r="AQ69" s="146">
        <v>0</v>
      </c>
      <c r="AR69" s="146">
        <v>0</v>
      </c>
      <c r="AS69" s="146">
        <v>0</v>
      </c>
      <c r="AT69" s="146">
        <v>0</v>
      </c>
      <c r="AU69" s="146">
        <v>0</v>
      </c>
      <c r="AV69" s="146">
        <v>0</v>
      </c>
    </row>
    <row r="70" spans="1:48" x14ac:dyDescent="0.25">
      <c r="A70" s="378" t="s">
        <v>256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99"/>
      <c r="AL70" s="400"/>
      <c r="AM70" s="146">
        <v>-944949.696108</v>
      </c>
      <c r="AN70" s="146">
        <v>-895215.50157600001</v>
      </c>
      <c r="AO70" s="146">
        <v>-845481.30704400002</v>
      </c>
      <c r="AP70" s="146">
        <v>-795747.11251200002</v>
      </c>
      <c r="AQ70" s="146">
        <v>-746012.91798000003</v>
      </c>
      <c r="AR70" s="146">
        <v>-696278.72344800003</v>
      </c>
      <c r="AS70" s="146">
        <v>-646544.52891599992</v>
      </c>
      <c r="AT70" s="146">
        <v>-596810.33438400005</v>
      </c>
      <c r="AU70" s="146">
        <v>-547076.13985200005</v>
      </c>
      <c r="AV70" s="146">
        <v>-497341.94532</v>
      </c>
    </row>
    <row r="71" spans="1:48" s="135" customFormat="1" ht="15" x14ac:dyDescent="0.25">
      <c r="A71" s="378" t="s">
        <v>599</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401">
        <v>7256650</v>
      </c>
      <c r="AL71" s="402"/>
      <c r="AM71" s="145">
        <v>34508231.287954852</v>
      </c>
      <c r="AN71" s="145">
        <v>35615789.860082671</v>
      </c>
      <c r="AO71" s="145">
        <v>36754852.257420003</v>
      </c>
      <c r="AP71" s="145">
        <v>37926354.488113061</v>
      </c>
      <c r="AQ71" s="145">
        <v>39131260.114535883</v>
      </c>
      <c r="AR71" s="145">
        <v>40370561.176899716</v>
      </c>
      <c r="AS71" s="145">
        <v>41487064.091423489</v>
      </c>
      <c r="AT71" s="145">
        <v>42791922.181366205</v>
      </c>
      <c r="AU71" s="145">
        <v>44134078.563341841</v>
      </c>
      <c r="AV71" s="145">
        <v>45514638.063104756</v>
      </c>
    </row>
    <row r="72" spans="1:48" x14ac:dyDescent="0.25">
      <c r="A72" s="378" t="s">
        <v>252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97">
        <v>0</v>
      </c>
      <c r="AL72" s="398"/>
      <c r="AM72" s="146">
        <v>-4521290.4119999995</v>
      </c>
      <c r="AN72" s="146">
        <v>-4521290.4119999995</v>
      </c>
      <c r="AO72" s="146">
        <v>-4521290.4119999995</v>
      </c>
      <c r="AP72" s="146">
        <v>-4521290.4119999995</v>
      </c>
      <c r="AQ72" s="146">
        <v>-4521290.4119999995</v>
      </c>
      <c r="AR72" s="146">
        <v>-4521290.4119999995</v>
      </c>
      <c r="AS72" s="146">
        <v>-4521290.4119999995</v>
      </c>
      <c r="AT72" s="146">
        <v>-4521290.4119999995</v>
      </c>
      <c r="AU72" s="146">
        <v>-4521290.4119999995</v>
      </c>
      <c r="AV72" s="146">
        <v>-4521290.4119999995</v>
      </c>
    </row>
    <row r="73" spans="1:48" s="135" customFormat="1" ht="15" x14ac:dyDescent="0.25">
      <c r="A73" s="378" t="s">
        <v>600</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401">
        <v>7256650</v>
      </c>
      <c r="AL73" s="402"/>
      <c r="AM73" s="145">
        <v>29986940.875954852</v>
      </c>
      <c r="AN73" s="145">
        <v>31094499.448082671</v>
      </c>
      <c r="AO73" s="145">
        <v>32233561.845420003</v>
      </c>
      <c r="AP73" s="145">
        <v>33405064.07611306</v>
      </c>
      <c r="AQ73" s="145">
        <v>34609969.702535883</v>
      </c>
      <c r="AR73" s="145">
        <v>35849270.764899716</v>
      </c>
      <c r="AS73" s="145">
        <v>36965773.679423489</v>
      </c>
      <c r="AT73" s="145">
        <v>38270631.769366205</v>
      </c>
      <c r="AU73" s="145">
        <v>39612788.151341841</v>
      </c>
      <c r="AV73" s="145">
        <v>40993347.651104756</v>
      </c>
    </row>
    <row r="74" spans="1:48" x14ac:dyDescent="0.25">
      <c r="A74" s="378" t="s">
        <v>251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97">
        <v>0</v>
      </c>
      <c r="AL74" s="398"/>
      <c r="AM74" s="146">
        <v>0</v>
      </c>
      <c r="AN74" s="146">
        <v>0</v>
      </c>
      <c r="AO74" s="146">
        <v>0</v>
      </c>
      <c r="AP74" s="146">
        <v>0</v>
      </c>
      <c r="AQ74" s="146">
        <v>0</v>
      </c>
      <c r="AR74" s="146">
        <v>0</v>
      </c>
      <c r="AS74" s="146">
        <v>0</v>
      </c>
      <c r="AT74" s="146">
        <v>0</v>
      </c>
      <c r="AU74" s="146">
        <v>0</v>
      </c>
      <c r="AV74" s="146">
        <v>0</v>
      </c>
    </row>
    <row r="75" spans="1:48" s="135" customFormat="1" ht="15" x14ac:dyDescent="0.25">
      <c r="A75" s="378" t="s">
        <v>255</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401">
        <v>7256650</v>
      </c>
      <c r="AL75" s="402"/>
      <c r="AM75" s="145">
        <v>29986940.875954852</v>
      </c>
      <c r="AN75" s="145">
        <v>31094499.448082671</v>
      </c>
      <c r="AO75" s="145">
        <v>32233561.845420003</v>
      </c>
      <c r="AP75" s="145">
        <v>33405064.07611306</v>
      </c>
      <c r="AQ75" s="145">
        <v>34609969.702535883</v>
      </c>
      <c r="AR75" s="145">
        <v>35849270.764899716</v>
      </c>
      <c r="AS75" s="145">
        <v>36965773.679423489</v>
      </c>
      <c r="AT75" s="145">
        <v>38270631.769366205</v>
      </c>
      <c r="AU75" s="145">
        <v>39612788.151341841</v>
      </c>
      <c r="AV75" s="145">
        <v>40993347.651104756</v>
      </c>
    </row>
    <row r="76" spans="1:48" x14ac:dyDescent="0.25">
      <c r="A76" s="378" t="s">
        <v>250</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99"/>
      <c r="AL76" s="400"/>
      <c r="AM76" s="146">
        <v>-5997388.1751909703</v>
      </c>
      <c r="AN76" s="146">
        <v>-6218899.8896165341</v>
      </c>
      <c r="AO76" s="146">
        <v>-6446712.3690840006</v>
      </c>
      <c r="AP76" s="146">
        <v>-6681012.8152226126</v>
      </c>
      <c r="AQ76" s="146">
        <v>-6921993.9405071773</v>
      </c>
      <c r="AR76" s="146">
        <v>-7169854.1529799439</v>
      </c>
      <c r="AS76" s="146">
        <v>-7393154.7358846981</v>
      </c>
      <c r="AT76" s="146">
        <v>-7654126.3538732417</v>
      </c>
      <c r="AU76" s="146">
        <v>-7922557.6302683689</v>
      </c>
      <c r="AV76" s="146">
        <v>-8198669.5302209519</v>
      </c>
    </row>
    <row r="77" spans="1:48" ht="16.5" thickBot="1" x14ac:dyDescent="0.3">
      <c r="A77" s="408" t="s">
        <v>254</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v>7256650</v>
      </c>
      <c r="AL77" s="411"/>
      <c r="AM77" s="147">
        <v>23989552.700763881</v>
      </c>
      <c r="AN77" s="147">
        <v>24875599.558466136</v>
      </c>
      <c r="AO77" s="147">
        <v>25786849.476336002</v>
      </c>
      <c r="AP77" s="147">
        <v>26724051.260890447</v>
      </c>
      <c r="AQ77" s="147">
        <v>27687975.762028705</v>
      </c>
      <c r="AR77" s="147">
        <v>28679416.611919772</v>
      </c>
      <c r="AS77" s="147">
        <v>29572618.943538792</v>
      </c>
      <c r="AT77" s="147">
        <v>30616505.415492963</v>
      </c>
      <c r="AU77" s="147">
        <v>31690230.521073472</v>
      </c>
      <c r="AV77" s="147">
        <v>32794678.120883804</v>
      </c>
    </row>
    <row r="78" spans="1:48" s="150" customFormat="1" ht="16.5" thickBot="1" x14ac:dyDescent="0.3">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407">
        <v>0</v>
      </c>
      <c r="AL78" s="407"/>
      <c r="AM78" s="149">
        <v>1</v>
      </c>
      <c r="AN78" s="149">
        <v>2</v>
      </c>
      <c r="AO78" s="149">
        <v>3</v>
      </c>
      <c r="AP78" s="149">
        <v>4</v>
      </c>
      <c r="AQ78" s="149">
        <v>5</v>
      </c>
      <c r="AR78" s="149">
        <v>6</v>
      </c>
      <c r="AS78" s="149">
        <v>7</v>
      </c>
      <c r="AT78" s="149">
        <v>8</v>
      </c>
      <c r="AU78" s="149">
        <v>9</v>
      </c>
      <c r="AV78" s="149">
        <v>10</v>
      </c>
    </row>
    <row r="79" spans="1:48" x14ac:dyDescent="0.25">
      <c r="A79" s="403" t="s">
        <v>253</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2025</v>
      </c>
      <c r="AL79" s="406"/>
      <c r="AM79" s="296">
        <v>2026</v>
      </c>
      <c r="AN79" s="296">
        <v>2027</v>
      </c>
      <c r="AO79" s="296">
        <v>2028</v>
      </c>
      <c r="AP79" s="296">
        <v>2029</v>
      </c>
      <c r="AQ79" s="296">
        <v>2030</v>
      </c>
      <c r="AR79" s="296">
        <v>2031</v>
      </c>
      <c r="AS79" s="296">
        <v>2032</v>
      </c>
      <c r="AT79" s="296">
        <v>2033</v>
      </c>
      <c r="AU79" s="296">
        <v>2034</v>
      </c>
      <c r="AV79" s="296">
        <v>2035</v>
      </c>
    </row>
    <row r="80" spans="1:48" s="135" customFormat="1" ht="15" x14ac:dyDescent="0.25">
      <c r="A80" s="378" t="s">
        <v>600</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401">
        <v>7256650</v>
      </c>
      <c r="AL80" s="402"/>
      <c r="AM80" s="145">
        <v>29986940.875954852</v>
      </c>
      <c r="AN80" s="145">
        <v>31094499.448082671</v>
      </c>
      <c r="AO80" s="145">
        <v>32233561.845420003</v>
      </c>
      <c r="AP80" s="145">
        <v>33405064.07611306</v>
      </c>
      <c r="AQ80" s="145">
        <v>34609969.702535883</v>
      </c>
      <c r="AR80" s="145">
        <v>35849270.764899716</v>
      </c>
      <c r="AS80" s="145">
        <v>36965773.679423489</v>
      </c>
      <c r="AT80" s="145">
        <v>38270631.769366205</v>
      </c>
      <c r="AU80" s="145">
        <v>39612788.151341841</v>
      </c>
      <c r="AV80" s="145">
        <v>40993347.651104756</v>
      </c>
    </row>
    <row r="81" spans="1:48" x14ac:dyDescent="0.25">
      <c r="A81" s="378" t="s">
        <v>252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97">
        <v>0</v>
      </c>
      <c r="AL81" s="398"/>
      <c r="AM81" s="146">
        <v>4521290.4119999995</v>
      </c>
      <c r="AN81" s="146">
        <v>4521290.4119999995</v>
      </c>
      <c r="AO81" s="146">
        <v>4521290.4119999995</v>
      </c>
      <c r="AP81" s="146">
        <v>4521290.4119999995</v>
      </c>
      <c r="AQ81" s="146">
        <v>4521290.4119999995</v>
      </c>
      <c r="AR81" s="146">
        <v>4521290.4119999995</v>
      </c>
      <c r="AS81" s="146">
        <v>4521290.4119999995</v>
      </c>
      <c r="AT81" s="146">
        <v>4521290.4119999995</v>
      </c>
      <c r="AU81" s="146">
        <v>4521290.4119999995</v>
      </c>
      <c r="AV81" s="146">
        <v>4521290.4119999995</v>
      </c>
    </row>
    <row r="82" spans="1:48" x14ac:dyDescent="0.25">
      <c r="A82" s="378" t="s">
        <v>251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97">
        <v>0</v>
      </c>
      <c r="AL82" s="398"/>
      <c r="AM82" s="146">
        <v>0</v>
      </c>
      <c r="AN82" s="146">
        <v>0</v>
      </c>
      <c r="AO82" s="146">
        <v>0</v>
      </c>
      <c r="AP82" s="146">
        <v>0</v>
      </c>
      <c r="AQ82" s="146">
        <v>0</v>
      </c>
      <c r="AR82" s="146">
        <v>0</v>
      </c>
      <c r="AS82" s="146">
        <v>0</v>
      </c>
      <c r="AT82" s="146">
        <v>0</v>
      </c>
      <c r="AU82" s="146">
        <v>0</v>
      </c>
      <c r="AV82" s="146">
        <v>0</v>
      </c>
    </row>
    <row r="83" spans="1:48" x14ac:dyDescent="0.25">
      <c r="A83" s="378" t="s">
        <v>250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97">
        <v>0</v>
      </c>
      <c r="AL83" s="398"/>
      <c r="AM83" s="146">
        <v>-5997388.1751909703</v>
      </c>
      <c r="AN83" s="146">
        <v>-6218899.8896165341</v>
      </c>
      <c r="AO83" s="146">
        <v>-6446712.3690840006</v>
      </c>
      <c r="AP83" s="146">
        <v>-6681012.8152226135</v>
      </c>
      <c r="AQ83" s="146">
        <v>-6921993.9405071773</v>
      </c>
      <c r="AR83" s="146">
        <v>-7169854.1529799439</v>
      </c>
      <c r="AS83" s="146">
        <v>-7393154.7358846962</v>
      </c>
      <c r="AT83" s="146">
        <v>-7654126.353873238</v>
      </c>
      <c r="AU83" s="146">
        <v>-7922557.6302683651</v>
      </c>
      <c r="AV83" s="146">
        <v>-8198669.5302209556</v>
      </c>
    </row>
    <row r="84" spans="1:48" x14ac:dyDescent="0.25">
      <c r="A84" s="378" t="s">
        <v>249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412">
        <v>-7591250.824</v>
      </c>
      <c r="AL84" s="413"/>
      <c r="AM84" s="151">
        <v>7090636.196812571</v>
      </c>
      <c r="AN84" s="151">
        <v>500614.627187429</v>
      </c>
      <c r="AO84" s="151">
        <v>0</v>
      </c>
      <c r="AP84" s="151">
        <v>0</v>
      </c>
      <c r="AQ84" s="151">
        <v>0</v>
      </c>
      <c r="AR84" s="151">
        <v>0</v>
      </c>
      <c r="AS84" s="151">
        <v>0</v>
      </c>
      <c r="AT84" s="151">
        <v>0</v>
      </c>
      <c r="AU84" s="151">
        <v>0</v>
      </c>
      <c r="AV84" s="151">
        <v>0</v>
      </c>
    </row>
    <row r="85" spans="1:48" x14ac:dyDescent="0.25">
      <c r="A85" s="378" t="s">
        <v>248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97">
        <v>0</v>
      </c>
      <c r="AL85" s="398"/>
      <c r="AM85" s="146">
        <v>0</v>
      </c>
      <c r="AN85" s="146">
        <v>0</v>
      </c>
      <c r="AO85" s="146">
        <v>0</v>
      </c>
      <c r="AP85" s="146">
        <v>0</v>
      </c>
      <c r="AQ85" s="146">
        <v>0</v>
      </c>
      <c r="AR85" s="146">
        <v>0</v>
      </c>
      <c r="AS85" s="146">
        <v>0</v>
      </c>
      <c r="AT85" s="146">
        <v>0</v>
      </c>
      <c r="AU85" s="146">
        <v>0</v>
      </c>
      <c r="AV85" s="146">
        <v>0</v>
      </c>
    </row>
    <row r="86" spans="1:48" x14ac:dyDescent="0.25">
      <c r="A86" s="378" t="s">
        <v>247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97">
        <v>-45212904.119999997</v>
      </c>
      <c r="AL86" s="398"/>
      <c r="AM86" s="146">
        <v>0</v>
      </c>
      <c r="AN86" s="146">
        <v>0</v>
      </c>
      <c r="AO86" s="146">
        <v>0</v>
      </c>
      <c r="AP86" s="146">
        <v>0</v>
      </c>
      <c r="AQ86" s="146">
        <v>0</v>
      </c>
      <c r="AR86" s="146">
        <v>0</v>
      </c>
      <c r="AS86" s="146">
        <v>0</v>
      </c>
      <c r="AT86" s="146">
        <v>0</v>
      </c>
      <c r="AU86" s="146">
        <v>0</v>
      </c>
      <c r="AV86" s="146">
        <v>0</v>
      </c>
    </row>
    <row r="87" spans="1:48" x14ac:dyDescent="0.25">
      <c r="A87" s="378" t="s">
        <v>246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97">
        <v>0</v>
      </c>
      <c r="AL87" s="398"/>
      <c r="AM87" s="146">
        <v>0</v>
      </c>
      <c r="AN87" s="146">
        <v>0</v>
      </c>
      <c r="AO87" s="146">
        <v>0</v>
      </c>
      <c r="AP87" s="146">
        <v>0</v>
      </c>
      <c r="AQ87" s="146">
        <v>0</v>
      </c>
      <c r="AR87" s="146">
        <v>0</v>
      </c>
      <c r="AS87" s="146">
        <v>0</v>
      </c>
      <c r="AT87" s="146">
        <v>0</v>
      </c>
      <c r="AU87" s="146">
        <v>0</v>
      </c>
      <c r="AV87" s="146">
        <v>0</v>
      </c>
    </row>
    <row r="88" spans="1:48" s="135" customFormat="1" ht="15" x14ac:dyDescent="0.25">
      <c r="A88" s="378" t="s">
        <v>245</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401">
        <v>-45547504.943999998</v>
      </c>
      <c r="AL88" s="402"/>
      <c r="AM88" s="145">
        <v>35601479.309576452</v>
      </c>
      <c r="AN88" s="145">
        <v>29897504.597653568</v>
      </c>
      <c r="AO88" s="145">
        <v>30308139.888336003</v>
      </c>
      <c r="AP88" s="145">
        <v>31245341.672890447</v>
      </c>
      <c r="AQ88" s="145">
        <v>32209266.174028706</v>
      </c>
      <c r="AR88" s="145">
        <v>33200707.023919772</v>
      </c>
      <c r="AS88" s="145">
        <v>34093909.355538793</v>
      </c>
      <c r="AT88" s="145">
        <v>35137795.827492967</v>
      </c>
      <c r="AU88" s="145">
        <v>36211520.933073476</v>
      </c>
      <c r="AV88" s="145">
        <v>37315968.532883801</v>
      </c>
    </row>
    <row r="89" spans="1:48" s="135" customFormat="1" ht="15" x14ac:dyDescent="0.25">
      <c r="A89" s="378" t="s">
        <v>601</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401">
        <v>-45547504.943999998</v>
      </c>
      <c r="AL89" s="402"/>
      <c r="AM89" s="145">
        <v>-9946025.6344235465</v>
      </c>
      <c r="AN89" s="145">
        <v>19951478.963230021</v>
      </c>
      <c r="AO89" s="145">
        <v>50259618.851566024</v>
      </c>
      <c r="AP89" s="145">
        <v>81504960.524456471</v>
      </c>
      <c r="AQ89" s="145">
        <v>113714226.69848518</v>
      </c>
      <c r="AR89" s="145">
        <v>146914933.72240496</v>
      </c>
      <c r="AS89" s="145">
        <v>181008843.07794374</v>
      </c>
      <c r="AT89" s="145">
        <v>216146638.90543669</v>
      </c>
      <c r="AU89" s="145">
        <v>252358159.83851016</v>
      </c>
      <c r="AV89" s="145">
        <v>289674128.37139398</v>
      </c>
    </row>
    <row r="90" spans="1:48" x14ac:dyDescent="0.25">
      <c r="A90" s="378" t="s">
        <v>244</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0">
        <v>1</v>
      </c>
      <c r="AL90" s="381"/>
      <c r="AM90" s="152">
        <v>0.88105726872246692</v>
      </c>
      <c r="AN90" s="152">
        <v>0.77626191076869333</v>
      </c>
      <c r="AO90" s="152">
        <v>0.68393119891514842</v>
      </c>
      <c r="AP90" s="152">
        <v>0.60258255411026285</v>
      </c>
      <c r="AQ90" s="152">
        <v>0.53090973930419638</v>
      </c>
      <c r="AR90" s="152">
        <v>0.4677618848495122</v>
      </c>
      <c r="AS90" s="152">
        <v>0.41212500867798435</v>
      </c>
      <c r="AT90" s="152">
        <v>0.3631057345180479</v>
      </c>
      <c r="AU90" s="152">
        <v>0.31991694671193649</v>
      </c>
      <c r="AV90" s="152">
        <v>0.28186515128804979</v>
      </c>
    </row>
    <row r="91" spans="1:48" s="135" customFormat="1" ht="14.25" x14ac:dyDescent="0.25">
      <c r="A91" s="382" t="s">
        <v>602</v>
      </c>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4">
        <v>-45547504.943999998</v>
      </c>
      <c r="AL91" s="385"/>
      <c r="AM91" s="153">
        <v>31366942.122974847</v>
      </c>
      <c r="AN91" s="153">
        <v>23208294.046190351</v>
      </c>
      <c r="AO91" s="153">
        <v>20728682.450717676</v>
      </c>
      <c r="AP91" s="153">
        <v>18827897.789298158</v>
      </c>
      <c r="AQ91" s="153">
        <v>17100213.107633051</v>
      </c>
      <c r="AR91" s="153">
        <v>15530025.295845151</v>
      </c>
      <c r="AS91" s="153">
        <v>14050952.689017836</v>
      </c>
      <c r="AT91" s="153">
        <v>12758735.163287032</v>
      </c>
      <c r="AU91" s="153">
        <v>11584679.212704239</v>
      </c>
      <c r="AV91" s="153">
        <v>10518071.115981398</v>
      </c>
    </row>
    <row r="92" spans="1:48" s="135" customFormat="1" ht="14.25" x14ac:dyDescent="0.25">
      <c r="A92" s="382" t="s">
        <v>603</v>
      </c>
      <c r="B92" s="383"/>
      <c r="C92" s="383"/>
      <c r="D92" s="383"/>
      <c r="E92" s="383"/>
      <c r="F92" s="383"/>
      <c r="G92" s="38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4">
        <v>-45547504.943999998</v>
      </c>
      <c r="AL92" s="385"/>
      <c r="AM92" s="153">
        <v>-14180562.821025152</v>
      </c>
      <c r="AN92" s="153">
        <v>9027731.2251651995</v>
      </c>
      <c r="AO92" s="153">
        <v>29756413.675882876</v>
      </c>
      <c r="AP92" s="153">
        <v>48584311.465181038</v>
      </c>
      <c r="AQ92" s="153">
        <v>65684524.572814092</v>
      </c>
      <c r="AR92" s="153">
        <v>81214549.868659243</v>
      </c>
      <c r="AS92" s="153">
        <v>95265502.557677075</v>
      </c>
      <c r="AT92" s="153">
        <v>108024237.7209641</v>
      </c>
      <c r="AU92" s="153">
        <v>119608916.93366835</v>
      </c>
      <c r="AV92" s="153">
        <v>130126988.04964975</v>
      </c>
    </row>
    <row r="93" spans="1:48" s="135" customFormat="1" ht="14.25" x14ac:dyDescent="0.25">
      <c r="A93" s="382" t="s">
        <v>604</v>
      </c>
      <c r="B93" s="383"/>
      <c r="C93" s="383"/>
      <c r="D93" s="383"/>
      <c r="E93" s="383"/>
      <c r="F93" s="383"/>
      <c r="G93" s="383"/>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6">
        <v>0</v>
      </c>
      <c r="AL93" s="387"/>
      <c r="AM93" s="154">
        <v>0</v>
      </c>
      <c r="AN93" s="154">
        <v>0.29033944956250135</v>
      </c>
      <c r="AO93" s="154">
        <v>0.50891052924654434</v>
      </c>
      <c r="AP93" s="154">
        <v>0.61022648990070572</v>
      </c>
      <c r="AQ93" s="154">
        <v>0.66080637443221724</v>
      </c>
      <c r="AR93" s="154">
        <v>0.68750593188002473</v>
      </c>
      <c r="AS93" s="154">
        <v>0.70211154646402085</v>
      </c>
      <c r="AT93" s="154">
        <v>0.71035310786340666</v>
      </c>
      <c r="AU93" s="154">
        <v>0.71509169348417978</v>
      </c>
      <c r="AV93" s="154">
        <v>0.71785166585758708</v>
      </c>
    </row>
    <row r="94" spans="1:48" s="135" customFormat="1" ht="14.25" x14ac:dyDescent="0.25">
      <c r="A94" s="382" t="s">
        <v>605</v>
      </c>
      <c r="B94" s="383"/>
      <c r="C94" s="383"/>
      <c r="D94" s="383"/>
      <c r="E94" s="383"/>
      <c r="F94" s="383"/>
      <c r="G94" s="383"/>
      <c r="H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8">
        <v>0</v>
      </c>
      <c r="AL94" s="389"/>
      <c r="AM94" s="155">
        <v>0</v>
      </c>
      <c r="AN94" s="155">
        <v>1.3326707619338953</v>
      </c>
      <c r="AO94" s="155">
        <v>0</v>
      </c>
      <c r="AP94" s="155">
        <v>0</v>
      </c>
      <c r="AQ94" s="155">
        <v>0</v>
      </c>
      <c r="AR94" s="155">
        <v>0</v>
      </c>
      <c r="AS94" s="155">
        <v>0</v>
      </c>
      <c r="AT94" s="155">
        <v>0</v>
      </c>
      <c r="AU94" s="155">
        <v>0</v>
      </c>
      <c r="AV94" s="155">
        <v>0</v>
      </c>
    </row>
    <row r="95" spans="1:48" s="135" customFormat="1" ht="15" thickBot="1" x14ac:dyDescent="0.3">
      <c r="A95" s="373" t="s">
        <v>606</v>
      </c>
      <c r="B95" s="374"/>
      <c r="C95" s="374"/>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5">
        <v>0</v>
      </c>
      <c r="AL95" s="376"/>
      <c r="AM95" s="156">
        <v>0</v>
      </c>
      <c r="AN95" s="156">
        <v>1.6110127178155473</v>
      </c>
      <c r="AO95" s="156">
        <v>0</v>
      </c>
      <c r="AP95" s="156">
        <v>0</v>
      </c>
      <c r="AQ95" s="156">
        <v>0</v>
      </c>
      <c r="AR95" s="156">
        <v>0</v>
      </c>
      <c r="AS95" s="156">
        <v>0</v>
      </c>
      <c r="AT95" s="156">
        <v>0</v>
      </c>
      <c r="AU95" s="156">
        <v>0</v>
      </c>
      <c r="AV95" s="156">
        <v>0</v>
      </c>
    </row>
    <row r="96" spans="1:48" x14ac:dyDescent="0.25">
      <c r="AM96" s="157"/>
      <c r="AN96" s="157"/>
      <c r="AO96" s="157"/>
      <c r="AP96" s="157"/>
      <c r="AQ96" s="157"/>
      <c r="AR96" s="157"/>
      <c r="AS96" s="157"/>
      <c r="AT96" s="157"/>
    </row>
    <row r="97" spans="1:47" x14ac:dyDescent="0.25">
      <c r="A97" s="377"/>
      <c r="B97" s="377"/>
      <c r="C97" s="377"/>
      <c r="D97" s="377"/>
      <c r="E97" s="377"/>
      <c r="F97" s="377"/>
      <c r="G97" s="377"/>
      <c r="H97" s="377"/>
      <c r="I97" s="377"/>
      <c r="J97" s="377"/>
      <c r="K97" s="377"/>
      <c r="L97" s="377"/>
      <c r="M97" s="377"/>
      <c r="N97" s="377"/>
      <c r="O97" s="377"/>
      <c r="P97" s="377"/>
      <c r="Q97" s="377"/>
      <c r="R97" s="377"/>
      <c r="S97" s="377"/>
      <c r="T97" s="377"/>
      <c r="U97" s="377"/>
      <c r="V97" s="377"/>
      <c r="W97" s="377"/>
      <c r="X97" s="377"/>
      <c r="Y97" s="377"/>
      <c r="Z97" s="377"/>
      <c r="AA97" s="377"/>
      <c r="AB97" s="377"/>
      <c r="AC97" s="377"/>
      <c r="AD97" s="377"/>
      <c r="AE97" s="377"/>
      <c r="AF97" s="377"/>
      <c r="AG97" s="377"/>
      <c r="AH97" s="377"/>
      <c r="AI97" s="377"/>
      <c r="AJ97" s="377"/>
      <c r="AK97" s="377"/>
      <c r="AL97" s="377"/>
      <c r="AM97" s="377"/>
      <c r="AN97" s="377"/>
      <c r="AO97" s="377"/>
      <c r="AP97" s="377"/>
      <c r="AQ97" s="377"/>
      <c r="AR97" s="377"/>
      <c r="AS97" s="377"/>
      <c r="AT97" s="377"/>
      <c r="AU97" s="377"/>
    </row>
    <row r="99" spans="1:47" x14ac:dyDescent="0.25">
      <c r="AM99" s="157"/>
    </row>
    <row r="101" spans="1:47" x14ac:dyDescent="0.25">
      <c r="AM101" s="134" t="s">
        <v>458</v>
      </c>
    </row>
    <row r="102" spans="1:47" ht="27.75" x14ac:dyDescent="0.25">
      <c r="AL102" s="158"/>
    </row>
    <row r="103" spans="1:47" ht="27.75" x14ac:dyDescent="0.25">
      <c r="AL103" s="158"/>
    </row>
  </sheetData>
  <mergeCells count="139">
    <mergeCell ref="A9:AR9"/>
    <mergeCell ref="A12:AR12"/>
    <mergeCell ref="A15:AR15"/>
    <mergeCell ref="AN26:AO26"/>
    <mergeCell ref="AK27:AL27"/>
    <mergeCell ref="AN27:AO27"/>
    <mergeCell ref="A28:AJ28"/>
    <mergeCell ref="AK28:AL28"/>
    <mergeCell ref="AN28:AO28"/>
    <mergeCell ref="A27:AJ27"/>
    <mergeCell ref="A26:AJ26"/>
    <mergeCell ref="AK26:AL26"/>
    <mergeCell ref="A31:AJ31"/>
    <mergeCell ref="AK31:AL31"/>
    <mergeCell ref="A32:AJ32"/>
    <mergeCell ref="AK32:AL32"/>
    <mergeCell ref="A33:AJ33"/>
    <mergeCell ref="AK33:AL33"/>
    <mergeCell ref="AK29:AL29"/>
    <mergeCell ref="AN29:AO29"/>
    <mergeCell ref="A30:AJ30"/>
    <mergeCell ref="AK30:AL30"/>
    <mergeCell ref="A29:AJ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64:AJ64"/>
    <mergeCell ref="AK64:AL64"/>
    <mergeCell ref="A65:AJ65"/>
    <mergeCell ref="AK65:AL65"/>
    <mergeCell ref="A52:AJ52"/>
    <mergeCell ref="AK52:AL52"/>
    <mergeCell ref="A53:AJ53"/>
    <mergeCell ref="AK53:AL53"/>
    <mergeCell ref="A54:AJ54"/>
    <mergeCell ref="AK54:AL54"/>
    <mergeCell ref="A89:AJ89"/>
    <mergeCell ref="AK89:AL89"/>
    <mergeCell ref="A76:AJ76"/>
    <mergeCell ref="AK76:AL76"/>
    <mergeCell ref="A77:AJ77"/>
    <mergeCell ref="AK77:AL77"/>
    <mergeCell ref="A72:AJ72"/>
    <mergeCell ref="AK72:AL72"/>
    <mergeCell ref="A73:AJ73"/>
    <mergeCell ref="AK73:AL73"/>
    <mergeCell ref="A74:AJ74"/>
    <mergeCell ref="AK74:AL74"/>
    <mergeCell ref="A75:AJ75"/>
    <mergeCell ref="AK75:AL75"/>
    <mergeCell ref="A87:AJ87"/>
    <mergeCell ref="AK87:AL87"/>
    <mergeCell ref="A84:AJ84"/>
    <mergeCell ref="AK84:AL84"/>
    <mergeCell ref="A85:AJ85"/>
    <mergeCell ref="AK85:AL85"/>
    <mergeCell ref="A86:AJ86"/>
    <mergeCell ref="AK86:AL86"/>
    <mergeCell ref="A88:AJ88"/>
    <mergeCell ref="AK88:AL88"/>
    <mergeCell ref="A82:AJ82"/>
    <mergeCell ref="AK82:AL82"/>
    <mergeCell ref="A83:AJ83"/>
    <mergeCell ref="AK83:AL83"/>
    <mergeCell ref="AK78:AL78"/>
    <mergeCell ref="A79:AJ79"/>
    <mergeCell ref="AK79:AL79"/>
    <mergeCell ref="A80:AJ80"/>
    <mergeCell ref="AK80:AL80"/>
    <mergeCell ref="A4:AR4"/>
    <mergeCell ref="A6:AR6"/>
    <mergeCell ref="A8:AR8"/>
    <mergeCell ref="A11:AR11"/>
    <mergeCell ref="A14:AR14"/>
    <mergeCell ref="A17:AR17"/>
    <mergeCell ref="A25:AJ25"/>
    <mergeCell ref="AK25:AL25"/>
    <mergeCell ref="A81:AJ81"/>
    <mergeCell ref="AK81:AL81"/>
    <mergeCell ref="A69:AJ69"/>
    <mergeCell ref="AK69:AL69"/>
    <mergeCell ref="AK70:AL70"/>
    <mergeCell ref="A71:AJ71"/>
    <mergeCell ref="AK71:AL71"/>
    <mergeCell ref="A66:AJ66"/>
    <mergeCell ref="AK66:AL66"/>
    <mergeCell ref="A67:AJ67"/>
    <mergeCell ref="AK67:AL67"/>
    <mergeCell ref="A68:AJ68"/>
    <mergeCell ref="AK68:AL68"/>
    <mergeCell ref="A70:AJ70"/>
    <mergeCell ref="A63:AJ63"/>
    <mergeCell ref="AK63:AL63"/>
    <mergeCell ref="A95:AJ95"/>
    <mergeCell ref="AK95:AL95"/>
    <mergeCell ref="A97:AU97"/>
    <mergeCell ref="A90:AJ90"/>
    <mergeCell ref="AK90:AL90"/>
    <mergeCell ref="A91:AJ91"/>
    <mergeCell ref="AK91:AL91"/>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K33" sqref="K33"/>
    </sheetView>
  </sheetViews>
  <sheetFormatPr defaultRowHeight="15.75" x14ac:dyDescent="0.25"/>
  <cols>
    <col min="1" max="1" width="9.140625" style="55"/>
    <col min="2" max="2" width="37.7109375" style="55" customWidth="1"/>
    <col min="3" max="3" width="19.85546875" style="160" customWidth="1"/>
    <col min="4" max="4" width="15.42578125" style="160"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66</v>
      </c>
    </row>
    <row r="2" spans="1:44" ht="18.75" x14ac:dyDescent="0.3">
      <c r="L2" s="14" t="s">
        <v>9</v>
      </c>
    </row>
    <row r="3" spans="1:44" ht="18.75" x14ac:dyDescent="0.3">
      <c r="L3" s="14" t="s">
        <v>513</v>
      </c>
    </row>
    <row r="4" spans="1:44" ht="18.75" x14ac:dyDescent="0.3">
      <c r="K4" s="14"/>
    </row>
    <row r="5" spans="1:44" x14ac:dyDescent="0.25">
      <c r="A5" s="311" t="str">
        <f>'3.3 паспорт описание'!A5:C5</f>
        <v>Год раскрытия информации: 2025 год</v>
      </c>
      <c r="B5" s="311"/>
      <c r="C5" s="311"/>
      <c r="D5" s="311"/>
      <c r="E5" s="311"/>
      <c r="F5" s="311"/>
      <c r="G5" s="311"/>
      <c r="H5" s="311"/>
      <c r="I5" s="311"/>
      <c r="J5" s="311"/>
      <c r="K5" s="311"/>
      <c r="L5" s="311"/>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12" t="s">
        <v>7</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31" t="str">
        <f>'1. паспорт местоположение'!A12:C12</f>
        <v>M_NS1500.VL.0006</v>
      </c>
      <c r="B12" s="331"/>
      <c r="C12" s="331"/>
      <c r="D12" s="331"/>
      <c r="E12" s="331"/>
      <c r="F12" s="331"/>
      <c r="G12" s="331"/>
      <c r="H12" s="331"/>
      <c r="I12" s="331"/>
      <c r="J12" s="331"/>
      <c r="K12" s="331"/>
      <c r="L12" s="331"/>
    </row>
    <row r="13" spans="1:44" x14ac:dyDescent="0.25">
      <c r="A13" s="312" t="s">
        <v>6</v>
      </c>
      <c r="B13" s="312"/>
      <c r="C13" s="312"/>
      <c r="D13" s="312"/>
      <c r="E13" s="312"/>
      <c r="F13" s="312"/>
      <c r="G13" s="312"/>
      <c r="H13" s="312"/>
      <c r="I13" s="312"/>
      <c r="J13" s="312"/>
      <c r="K13" s="312"/>
      <c r="L13" s="312"/>
    </row>
    <row r="14" spans="1:44" ht="18.75" x14ac:dyDescent="0.25">
      <c r="A14" s="334"/>
      <c r="B14" s="334"/>
      <c r="C14" s="334"/>
      <c r="D14" s="334"/>
      <c r="E14" s="334"/>
      <c r="F14" s="334"/>
      <c r="G14" s="334"/>
      <c r="H14" s="334"/>
      <c r="I14" s="334"/>
      <c r="J14" s="334"/>
      <c r="K14" s="334"/>
      <c r="L14" s="334"/>
    </row>
    <row r="15" spans="1:44" ht="33" customHeight="1" x14ac:dyDescent="0.25">
      <c r="A15" s="34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41"/>
      <c r="C15" s="341"/>
      <c r="D15" s="341"/>
      <c r="E15" s="341"/>
      <c r="F15" s="341"/>
      <c r="G15" s="341"/>
      <c r="H15" s="341"/>
      <c r="I15" s="341"/>
      <c r="J15" s="341"/>
      <c r="K15" s="341"/>
      <c r="L15" s="341"/>
    </row>
    <row r="16" spans="1:44" x14ac:dyDescent="0.25">
      <c r="A16" s="312" t="s">
        <v>5</v>
      </c>
      <c r="B16" s="312"/>
      <c r="C16" s="312"/>
      <c r="D16" s="312"/>
      <c r="E16" s="312"/>
      <c r="F16" s="312"/>
      <c r="G16" s="312"/>
      <c r="H16" s="312"/>
      <c r="I16" s="312"/>
      <c r="J16" s="312"/>
      <c r="K16" s="312"/>
      <c r="L16" s="312"/>
    </row>
    <row r="17" spans="1:12" ht="15.75" customHeight="1" x14ac:dyDescent="0.25">
      <c r="L17" s="72"/>
    </row>
    <row r="18" spans="1:12" x14ac:dyDescent="0.25">
      <c r="K18" s="71"/>
    </row>
    <row r="19" spans="1:12" ht="15.75" customHeight="1" x14ac:dyDescent="0.25">
      <c r="A19" s="460" t="s">
        <v>411</v>
      </c>
      <c r="B19" s="460"/>
      <c r="C19" s="460"/>
      <c r="D19" s="460"/>
      <c r="E19" s="460"/>
      <c r="F19" s="460"/>
      <c r="G19" s="460"/>
      <c r="H19" s="460"/>
      <c r="I19" s="460"/>
      <c r="J19" s="460"/>
      <c r="K19" s="460"/>
      <c r="L19" s="460"/>
    </row>
    <row r="20" spans="1:12" x14ac:dyDescent="0.25">
      <c r="A20" s="56"/>
      <c r="B20" s="56"/>
      <c r="C20" s="161"/>
      <c r="D20" s="161"/>
      <c r="E20" s="70"/>
      <c r="F20" s="70"/>
      <c r="G20" s="70"/>
      <c r="H20" s="70"/>
      <c r="I20" s="70"/>
      <c r="J20" s="70"/>
      <c r="K20" s="70"/>
      <c r="L20" s="70"/>
    </row>
    <row r="21" spans="1:12" ht="28.5" customHeight="1" x14ac:dyDescent="0.25">
      <c r="A21" s="458" t="s">
        <v>216</v>
      </c>
      <c r="B21" s="458" t="s">
        <v>215</v>
      </c>
      <c r="C21" s="465" t="s">
        <v>345</v>
      </c>
      <c r="D21" s="465"/>
      <c r="E21" s="465"/>
      <c r="F21" s="465"/>
      <c r="G21" s="465"/>
      <c r="H21" s="465"/>
      <c r="I21" s="459" t="s">
        <v>214</v>
      </c>
      <c r="J21" s="462" t="s">
        <v>347</v>
      </c>
      <c r="K21" s="458" t="s">
        <v>213</v>
      </c>
      <c r="L21" s="461" t="s">
        <v>346</v>
      </c>
    </row>
    <row r="22" spans="1:12" ht="58.5" customHeight="1" x14ac:dyDescent="0.25">
      <c r="A22" s="458"/>
      <c r="B22" s="458"/>
      <c r="C22" s="466" t="s">
        <v>1</v>
      </c>
      <c r="D22" s="466"/>
      <c r="E22" s="81"/>
      <c r="F22" s="82"/>
      <c r="G22" s="467" t="s">
        <v>0</v>
      </c>
      <c r="H22" s="468"/>
      <c r="I22" s="459"/>
      <c r="J22" s="463"/>
      <c r="K22" s="458"/>
      <c r="L22" s="461"/>
    </row>
    <row r="23" spans="1:12" ht="47.25" x14ac:dyDescent="0.25">
      <c r="A23" s="458"/>
      <c r="B23" s="458"/>
      <c r="C23" s="162" t="s">
        <v>212</v>
      </c>
      <c r="D23" s="162" t="s">
        <v>211</v>
      </c>
      <c r="E23" s="69" t="s">
        <v>212</v>
      </c>
      <c r="F23" s="69" t="s">
        <v>211</v>
      </c>
      <c r="G23" s="69" t="s">
        <v>212</v>
      </c>
      <c r="H23" s="69" t="s">
        <v>211</v>
      </c>
      <c r="I23" s="459"/>
      <c r="J23" s="464"/>
      <c r="K23" s="458"/>
      <c r="L23" s="461"/>
    </row>
    <row r="24" spans="1:12" x14ac:dyDescent="0.25">
      <c r="A24" s="58">
        <v>1</v>
      </c>
      <c r="B24" s="58">
        <v>2</v>
      </c>
      <c r="C24" s="162">
        <v>3</v>
      </c>
      <c r="D24" s="162">
        <v>4</v>
      </c>
      <c r="E24" s="69">
        <v>5</v>
      </c>
      <c r="F24" s="69">
        <v>6</v>
      </c>
      <c r="G24" s="69">
        <v>7</v>
      </c>
      <c r="H24" s="69">
        <v>8</v>
      </c>
      <c r="I24" s="69">
        <v>9</v>
      </c>
      <c r="J24" s="69">
        <v>10</v>
      </c>
      <c r="K24" s="69">
        <v>11</v>
      </c>
      <c r="L24" s="69">
        <v>12</v>
      </c>
    </row>
    <row r="25" spans="1:12" ht="31.5" x14ac:dyDescent="0.25">
      <c r="A25" s="63">
        <v>1</v>
      </c>
      <c r="B25" s="64" t="s">
        <v>210</v>
      </c>
      <c r="C25" s="163"/>
      <c r="D25" s="121"/>
      <c r="E25" s="67"/>
      <c r="F25" s="67"/>
      <c r="G25" s="109"/>
      <c r="H25" s="110"/>
      <c r="I25" s="67"/>
      <c r="J25" s="67"/>
      <c r="K25" s="61"/>
      <c r="L25" s="74"/>
    </row>
    <row r="26" spans="1:12" ht="21.75" customHeight="1" x14ac:dyDescent="0.25">
      <c r="A26" s="63" t="s">
        <v>209</v>
      </c>
      <c r="B26" s="68" t="s">
        <v>352</v>
      </c>
      <c r="C26" s="131">
        <v>44301</v>
      </c>
      <c r="D26" s="131">
        <v>44331</v>
      </c>
      <c r="E26" s="67"/>
      <c r="F26" s="67"/>
      <c r="G26" s="131">
        <v>44301</v>
      </c>
      <c r="H26" s="131">
        <v>44331</v>
      </c>
      <c r="I26" s="67">
        <v>100</v>
      </c>
      <c r="J26" s="67">
        <v>100</v>
      </c>
      <c r="K26" s="61"/>
      <c r="L26" s="61"/>
    </row>
    <row r="27" spans="1:12" s="57" customFormat="1" ht="39" customHeight="1" x14ac:dyDescent="0.25">
      <c r="A27" s="63" t="s">
        <v>208</v>
      </c>
      <c r="B27" s="68" t="s">
        <v>354</v>
      </c>
      <c r="C27" s="119" t="s">
        <v>446</v>
      </c>
      <c r="D27" s="121"/>
      <c r="E27" s="67"/>
      <c r="F27" s="67"/>
      <c r="G27" s="119" t="s">
        <v>446</v>
      </c>
      <c r="H27" s="121"/>
      <c r="I27" s="67"/>
      <c r="J27" s="67"/>
      <c r="K27" s="61"/>
      <c r="L27" s="61"/>
    </row>
    <row r="28" spans="1:12" s="57" customFormat="1" ht="70.5" customHeight="1" x14ac:dyDescent="0.25">
      <c r="A28" s="63" t="s">
        <v>353</v>
      </c>
      <c r="B28" s="68" t="s">
        <v>358</v>
      </c>
      <c r="C28" s="119" t="s">
        <v>446</v>
      </c>
      <c r="D28" s="131"/>
      <c r="E28" s="120"/>
      <c r="F28" s="120"/>
      <c r="G28" s="119" t="s">
        <v>446</v>
      </c>
      <c r="H28" s="131"/>
      <c r="I28" s="110"/>
      <c r="J28" s="110"/>
      <c r="K28" s="61"/>
      <c r="L28" s="61"/>
    </row>
    <row r="29" spans="1:12" s="57" customFormat="1" ht="54" customHeight="1" x14ac:dyDescent="0.25">
      <c r="A29" s="63" t="s">
        <v>207</v>
      </c>
      <c r="B29" s="68" t="s">
        <v>357</v>
      </c>
      <c r="C29" s="119" t="s">
        <v>446</v>
      </c>
      <c r="D29" s="131"/>
      <c r="E29" s="120"/>
      <c r="F29" s="120"/>
      <c r="G29" s="119" t="s">
        <v>446</v>
      </c>
      <c r="H29" s="131"/>
      <c r="I29" s="67"/>
      <c r="J29" s="67"/>
      <c r="K29" s="61"/>
      <c r="L29" s="61"/>
    </row>
    <row r="30" spans="1:12" s="57" customFormat="1" ht="55.5" customHeight="1" x14ac:dyDescent="0.25">
      <c r="A30" s="63" t="s">
        <v>206</v>
      </c>
      <c r="B30" s="68" t="s">
        <v>359</v>
      </c>
      <c r="C30" s="203">
        <v>45261</v>
      </c>
      <c r="D30" s="203">
        <v>45290</v>
      </c>
      <c r="E30" s="120"/>
      <c r="F30" s="120"/>
      <c r="G30" s="203">
        <v>45261</v>
      </c>
      <c r="H30" s="203">
        <v>45290</v>
      </c>
      <c r="I30" s="110">
        <v>100</v>
      </c>
      <c r="J30" s="110">
        <v>100</v>
      </c>
      <c r="K30" s="271"/>
      <c r="L30" s="61"/>
    </row>
    <row r="31" spans="1:12" s="57" customFormat="1" ht="37.5" customHeight="1" x14ac:dyDescent="0.25">
      <c r="A31" s="63" t="s">
        <v>205</v>
      </c>
      <c r="B31" s="62" t="s">
        <v>355</v>
      </c>
      <c r="C31" s="203">
        <v>44774</v>
      </c>
      <c r="D31" s="203">
        <v>44819</v>
      </c>
      <c r="E31" s="120"/>
      <c r="F31" s="120"/>
      <c r="G31" s="203">
        <v>44774</v>
      </c>
      <c r="H31" s="203">
        <v>44819</v>
      </c>
      <c r="I31" s="110">
        <v>100</v>
      </c>
      <c r="J31" s="110">
        <v>100</v>
      </c>
      <c r="K31" s="271"/>
      <c r="L31" s="61"/>
    </row>
    <row r="32" spans="1:12" s="57" customFormat="1" ht="31.5" x14ac:dyDescent="0.25">
      <c r="A32" s="63" t="s">
        <v>203</v>
      </c>
      <c r="B32" s="62" t="s">
        <v>360</v>
      </c>
      <c r="C32" s="204">
        <v>45352</v>
      </c>
      <c r="D32" s="204">
        <v>45381</v>
      </c>
      <c r="E32" s="120"/>
      <c r="F32" s="120"/>
      <c r="G32" s="204">
        <v>45352</v>
      </c>
      <c r="H32" s="204">
        <v>45381</v>
      </c>
      <c r="I32" s="110">
        <v>100</v>
      </c>
      <c r="J32" s="110">
        <v>100</v>
      </c>
      <c r="K32" s="271"/>
      <c r="L32" s="61"/>
    </row>
    <row r="33" spans="1:12" s="57" customFormat="1" ht="37.5" customHeight="1" x14ac:dyDescent="0.25">
      <c r="A33" s="63" t="s">
        <v>370</v>
      </c>
      <c r="B33" s="62" t="s">
        <v>295</v>
      </c>
      <c r="C33" s="183" t="s">
        <v>446</v>
      </c>
      <c r="D33" s="204"/>
      <c r="E33" s="120"/>
      <c r="F33" s="120"/>
      <c r="G33" s="183" t="s">
        <v>446</v>
      </c>
      <c r="H33" s="204"/>
      <c r="I33" s="67"/>
      <c r="J33" s="67"/>
      <c r="K33" s="271"/>
      <c r="L33" s="61"/>
    </row>
    <row r="34" spans="1:12" s="57" customFormat="1" ht="47.25" customHeight="1" x14ac:dyDescent="0.25">
      <c r="A34" s="63" t="s">
        <v>371</v>
      </c>
      <c r="B34" s="62" t="s">
        <v>364</v>
      </c>
      <c r="C34" s="183" t="s">
        <v>446</v>
      </c>
      <c r="D34" s="110"/>
      <c r="E34" s="122"/>
      <c r="F34" s="122"/>
      <c r="G34" s="183" t="s">
        <v>446</v>
      </c>
      <c r="H34" s="110"/>
      <c r="I34" s="66"/>
      <c r="J34" s="66"/>
      <c r="K34" s="271"/>
      <c r="L34" s="61"/>
    </row>
    <row r="35" spans="1:12" s="57" customFormat="1" ht="49.5" customHeight="1" x14ac:dyDescent="0.25">
      <c r="A35" s="63" t="s">
        <v>372</v>
      </c>
      <c r="B35" s="62" t="s">
        <v>204</v>
      </c>
      <c r="C35" s="205">
        <v>45413</v>
      </c>
      <c r="D35" s="205">
        <v>45442</v>
      </c>
      <c r="E35" s="122"/>
      <c r="F35" s="122"/>
      <c r="G35" s="205">
        <v>45413</v>
      </c>
      <c r="H35" s="205">
        <v>45442</v>
      </c>
      <c r="I35" s="110">
        <v>100</v>
      </c>
      <c r="J35" s="110">
        <v>100</v>
      </c>
      <c r="K35" s="271"/>
      <c r="L35" s="61"/>
    </row>
    <row r="36" spans="1:12" ht="37.5" customHeight="1" x14ac:dyDescent="0.25">
      <c r="A36" s="63" t="s">
        <v>373</v>
      </c>
      <c r="B36" s="62" t="s">
        <v>356</v>
      </c>
      <c r="C36" s="183" t="s">
        <v>446</v>
      </c>
      <c r="D36" s="206"/>
      <c r="E36" s="124"/>
      <c r="F36" s="125"/>
      <c r="G36" s="183" t="s">
        <v>446</v>
      </c>
      <c r="H36" s="206"/>
      <c r="I36" s="65"/>
      <c r="J36" s="65"/>
      <c r="K36" s="271"/>
      <c r="L36" s="61"/>
    </row>
    <row r="37" spans="1:12" ht="30.75" customHeight="1" x14ac:dyDescent="0.25">
      <c r="A37" s="63" t="s">
        <v>374</v>
      </c>
      <c r="B37" s="62" t="s">
        <v>202</v>
      </c>
      <c r="C37" s="204">
        <v>45383</v>
      </c>
      <c r="D37" s="204">
        <v>45412</v>
      </c>
      <c r="E37" s="124"/>
      <c r="F37" s="125"/>
      <c r="G37" s="204">
        <v>45383</v>
      </c>
      <c r="H37" s="204">
        <v>45412</v>
      </c>
      <c r="I37" s="110">
        <v>100</v>
      </c>
      <c r="J37" s="110">
        <v>100</v>
      </c>
      <c r="K37" s="271"/>
      <c r="L37" s="61"/>
    </row>
    <row r="38" spans="1:12" x14ac:dyDescent="0.25">
      <c r="A38" s="63" t="s">
        <v>518</v>
      </c>
      <c r="B38" s="64" t="s">
        <v>201</v>
      </c>
      <c r="C38" s="183"/>
      <c r="D38" s="207"/>
      <c r="E38" s="126"/>
      <c r="F38" s="126"/>
      <c r="G38" s="183"/>
      <c r="H38" s="207"/>
      <c r="I38" s="61"/>
      <c r="J38" s="61"/>
      <c r="K38" s="61"/>
      <c r="L38" s="61"/>
    </row>
    <row r="39" spans="1:12" ht="63" customHeight="1" x14ac:dyDescent="0.25">
      <c r="A39" s="63">
        <v>2</v>
      </c>
      <c r="B39" s="62" t="s">
        <v>361</v>
      </c>
      <c r="C39" s="203">
        <v>44774</v>
      </c>
      <c r="D39" s="203">
        <v>45565</v>
      </c>
      <c r="E39" s="126"/>
      <c r="F39" s="126"/>
      <c r="G39" s="203">
        <v>44774</v>
      </c>
      <c r="H39" s="203">
        <v>45569</v>
      </c>
      <c r="I39" s="110">
        <v>100</v>
      </c>
      <c r="J39" s="110">
        <v>100</v>
      </c>
      <c r="K39" s="61"/>
      <c r="L39" s="61"/>
    </row>
    <row r="40" spans="1:12" ht="33.75" customHeight="1" x14ac:dyDescent="0.25">
      <c r="A40" s="63" t="s">
        <v>200</v>
      </c>
      <c r="B40" s="62" t="s">
        <v>363</v>
      </c>
      <c r="C40" s="132">
        <v>45566</v>
      </c>
      <c r="D40" s="132">
        <v>45626</v>
      </c>
      <c r="E40" s="126"/>
      <c r="F40" s="126"/>
      <c r="G40" s="132">
        <v>45570</v>
      </c>
      <c r="H40" s="132" t="s">
        <v>453</v>
      </c>
      <c r="I40" s="110"/>
      <c r="J40" s="110"/>
      <c r="K40" s="61"/>
      <c r="L40" s="61"/>
    </row>
    <row r="41" spans="1:12" ht="63" customHeight="1" x14ac:dyDescent="0.25">
      <c r="A41" s="63" t="s">
        <v>199</v>
      </c>
      <c r="B41" s="64" t="s">
        <v>442</v>
      </c>
      <c r="C41" s="183"/>
      <c r="D41" s="207"/>
      <c r="E41" s="126"/>
      <c r="F41" s="126"/>
      <c r="G41" s="183"/>
      <c r="H41" s="207"/>
      <c r="I41" s="61"/>
      <c r="J41" s="61"/>
      <c r="K41" s="61"/>
      <c r="L41" s="61"/>
    </row>
    <row r="42" spans="1:12" ht="58.5" customHeight="1" x14ac:dyDescent="0.25">
      <c r="A42" s="63">
        <v>3</v>
      </c>
      <c r="B42" s="62" t="s">
        <v>362</v>
      </c>
      <c r="C42" s="132">
        <v>45566</v>
      </c>
      <c r="D42" s="132">
        <v>45656</v>
      </c>
      <c r="E42" s="126"/>
      <c r="F42" s="126"/>
      <c r="G42" s="132">
        <v>45672</v>
      </c>
      <c r="H42" s="132" t="s">
        <v>453</v>
      </c>
      <c r="I42" s="61"/>
      <c r="J42" s="61"/>
      <c r="K42" s="61"/>
      <c r="L42" s="61"/>
    </row>
    <row r="43" spans="1:12" ht="34.5" customHeight="1" x14ac:dyDescent="0.25">
      <c r="A43" s="63" t="s">
        <v>198</v>
      </c>
      <c r="B43" s="62" t="s">
        <v>196</v>
      </c>
      <c r="C43" s="132">
        <v>45597</v>
      </c>
      <c r="D43" s="132">
        <v>45687</v>
      </c>
      <c r="E43" s="126"/>
      <c r="F43" s="126"/>
      <c r="G43" s="132">
        <v>45689</v>
      </c>
      <c r="H43" s="132" t="s">
        <v>453</v>
      </c>
      <c r="I43" s="61"/>
      <c r="J43" s="61"/>
      <c r="K43" s="61"/>
      <c r="L43" s="61"/>
    </row>
    <row r="44" spans="1:12" ht="24.75" customHeight="1" x14ac:dyDescent="0.25">
      <c r="A44" s="63" t="s">
        <v>197</v>
      </c>
      <c r="B44" s="62" t="s">
        <v>194</v>
      </c>
      <c r="C44" s="130">
        <v>45687</v>
      </c>
      <c r="D44" s="130">
        <v>45716</v>
      </c>
      <c r="E44" s="126"/>
      <c r="F44" s="126"/>
      <c r="G44" s="130" t="s">
        <v>649</v>
      </c>
      <c r="H44" s="130" t="s">
        <v>453</v>
      </c>
      <c r="I44" s="61"/>
      <c r="J44" s="61"/>
      <c r="K44" s="61"/>
      <c r="L44" s="61"/>
    </row>
    <row r="45" spans="1:12" ht="90.75" customHeight="1" x14ac:dyDescent="0.25">
      <c r="A45" s="63" t="s">
        <v>195</v>
      </c>
      <c r="B45" s="62" t="s">
        <v>366</v>
      </c>
      <c r="C45" s="130">
        <v>45717</v>
      </c>
      <c r="D45" s="132">
        <v>45731</v>
      </c>
      <c r="E45" s="126"/>
      <c r="F45" s="126"/>
      <c r="G45" s="130">
        <v>45748</v>
      </c>
      <c r="H45" s="132" t="s">
        <v>453</v>
      </c>
      <c r="I45" s="61"/>
      <c r="J45" s="61"/>
      <c r="K45" s="61"/>
      <c r="L45" s="61"/>
    </row>
    <row r="46" spans="1:12" ht="167.25" customHeight="1" x14ac:dyDescent="0.25">
      <c r="A46" s="63" t="s">
        <v>193</v>
      </c>
      <c r="B46" s="62" t="s">
        <v>365</v>
      </c>
      <c r="C46" s="130">
        <v>45732</v>
      </c>
      <c r="D46" s="132">
        <v>45746</v>
      </c>
      <c r="E46" s="126"/>
      <c r="F46" s="126"/>
      <c r="G46" s="130">
        <v>45763</v>
      </c>
      <c r="H46" s="132" t="s">
        <v>453</v>
      </c>
      <c r="I46" s="61"/>
      <c r="J46" s="61"/>
      <c r="K46" s="61"/>
      <c r="L46" s="61"/>
    </row>
    <row r="47" spans="1:12" ht="30.75" customHeight="1" x14ac:dyDescent="0.25">
      <c r="A47" s="63" t="s">
        <v>191</v>
      </c>
      <c r="B47" s="62" t="s">
        <v>192</v>
      </c>
      <c r="C47" s="130">
        <v>45736</v>
      </c>
      <c r="D47" s="132">
        <v>45746</v>
      </c>
      <c r="E47" s="126"/>
      <c r="F47" s="126"/>
      <c r="G47" s="130">
        <v>45767</v>
      </c>
      <c r="H47" s="132" t="s">
        <v>453</v>
      </c>
      <c r="I47" s="61"/>
      <c r="J47" s="61"/>
      <c r="K47" s="61"/>
      <c r="L47" s="61"/>
    </row>
    <row r="48" spans="1:12" ht="37.5" customHeight="1" x14ac:dyDescent="0.25">
      <c r="A48" s="63" t="s">
        <v>519</v>
      </c>
      <c r="B48" s="64" t="s">
        <v>190</v>
      </c>
      <c r="C48" s="119"/>
      <c r="D48" s="123"/>
      <c r="E48" s="126"/>
      <c r="F48" s="126"/>
      <c r="G48" s="119"/>
      <c r="H48" s="123"/>
      <c r="I48" s="61"/>
      <c r="J48" s="61"/>
      <c r="K48" s="61"/>
      <c r="L48" s="61"/>
    </row>
    <row r="49" spans="1:12" ht="35.25" customHeight="1" x14ac:dyDescent="0.25">
      <c r="A49" s="63">
        <v>4</v>
      </c>
      <c r="B49" s="62" t="s">
        <v>188</v>
      </c>
      <c r="C49" s="132">
        <v>45748</v>
      </c>
      <c r="D49" s="130">
        <v>45752</v>
      </c>
      <c r="E49" s="126"/>
      <c r="F49" s="126"/>
      <c r="G49" s="132">
        <v>45778</v>
      </c>
      <c r="H49" s="130" t="s">
        <v>453</v>
      </c>
      <c r="I49" s="61"/>
      <c r="J49" s="61"/>
      <c r="K49" s="61"/>
      <c r="L49" s="61"/>
    </row>
    <row r="50" spans="1:12" ht="86.25" customHeight="1" x14ac:dyDescent="0.25">
      <c r="A50" s="63" t="s">
        <v>189</v>
      </c>
      <c r="B50" s="62" t="s">
        <v>527</v>
      </c>
      <c r="C50" s="132">
        <v>45762</v>
      </c>
      <c r="D50" s="130">
        <v>45767</v>
      </c>
      <c r="E50" s="126"/>
      <c r="F50" s="126"/>
      <c r="G50" s="132">
        <v>45792</v>
      </c>
      <c r="H50" s="130" t="s">
        <v>453</v>
      </c>
      <c r="I50" s="61"/>
      <c r="J50" s="61"/>
      <c r="K50" s="61"/>
      <c r="L50" s="61"/>
    </row>
    <row r="51" spans="1:12" ht="77.25" customHeight="1" x14ac:dyDescent="0.25">
      <c r="A51" s="63" t="s">
        <v>187</v>
      </c>
      <c r="B51" s="62" t="s">
        <v>367</v>
      </c>
      <c r="C51" s="132">
        <v>45752</v>
      </c>
      <c r="D51" s="130">
        <v>45762</v>
      </c>
      <c r="E51" s="126"/>
      <c r="F51" s="126"/>
      <c r="G51" s="132">
        <v>45782</v>
      </c>
      <c r="H51" s="130" t="s">
        <v>453</v>
      </c>
      <c r="I51" s="61"/>
      <c r="J51" s="61"/>
      <c r="K51" s="61"/>
      <c r="L51" s="61"/>
    </row>
    <row r="52" spans="1:12" ht="71.25" customHeight="1" x14ac:dyDescent="0.25">
      <c r="A52" s="63" t="s">
        <v>185</v>
      </c>
      <c r="B52" s="62" t="s">
        <v>186</v>
      </c>
      <c r="C52" s="132">
        <v>45767</v>
      </c>
      <c r="D52" s="130">
        <v>45772</v>
      </c>
      <c r="E52" s="126"/>
      <c r="F52" s="126"/>
      <c r="G52" s="132">
        <v>45797</v>
      </c>
      <c r="H52" s="130" t="s">
        <v>453</v>
      </c>
      <c r="I52" s="61"/>
      <c r="J52" s="61"/>
      <c r="K52" s="61"/>
      <c r="L52" s="61"/>
    </row>
    <row r="53" spans="1:12" ht="48" customHeight="1" x14ac:dyDescent="0.25">
      <c r="A53" s="63" t="s">
        <v>183</v>
      </c>
      <c r="B53" s="87" t="s">
        <v>368</v>
      </c>
      <c r="C53" s="130">
        <v>45772</v>
      </c>
      <c r="D53" s="130">
        <v>45777</v>
      </c>
      <c r="E53" s="126"/>
      <c r="F53" s="126"/>
      <c r="G53" s="130">
        <v>45802</v>
      </c>
      <c r="H53" s="130" t="s">
        <v>453</v>
      </c>
      <c r="I53" s="61"/>
      <c r="J53" s="61"/>
      <c r="K53" s="61"/>
      <c r="L53" s="61"/>
    </row>
    <row r="54" spans="1:12" ht="46.5" customHeight="1" x14ac:dyDescent="0.25">
      <c r="A54" s="63" t="s">
        <v>369</v>
      </c>
      <c r="B54" s="62" t="s">
        <v>184</v>
      </c>
      <c r="C54" s="130" t="s">
        <v>446</v>
      </c>
      <c r="D54" s="130"/>
      <c r="E54" s="126"/>
      <c r="F54" s="126"/>
      <c r="G54" s="130" t="s">
        <v>446</v>
      </c>
      <c r="H54" s="130"/>
      <c r="I54" s="61"/>
      <c r="J54" s="61"/>
      <c r="K54" s="183"/>
      <c r="L54" s="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tabSelected="1" view="pageBreakPreview" topLeftCell="A52" zoomScale="55" zoomScaleNormal="70" zoomScaleSheetLayoutView="55" workbookViewId="0">
      <selection activeCell="AC24" sqref="AC24"/>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3.5703125" style="54"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4.85546875" style="54" customWidth="1"/>
    <col min="15" max="15" width="6.140625" style="54" customWidth="1"/>
    <col min="16" max="16" width="13.85546875" style="54" customWidth="1"/>
    <col min="17" max="17" width="7.85546875" style="54" customWidth="1"/>
    <col min="18" max="18" width="16" style="54" customWidth="1"/>
    <col min="19" max="19" width="6.140625" style="54" customWidth="1"/>
    <col min="20" max="20" width="11.7109375" style="54" customWidth="1"/>
    <col min="21" max="21" width="6.140625" style="54" customWidth="1"/>
    <col min="22" max="22" width="15.140625" style="54" customWidth="1"/>
    <col min="23" max="23" width="10.42578125" style="54" customWidth="1"/>
    <col min="24" max="24" width="12.28515625" style="54" customWidth="1"/>
    <col min="25" max="25" width="9.85546875" style="54" customWidth="1"/>
    <col min="26" max="26" width="16.28515625" style="54" customWidth="1"/>
    <col min="27" max="27" width="8.710937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G1" s="55"/>
      <c r="H1" s="55"/>
      <c r="I1" s="55"/>
      <c r="L1" s="55"/>
      <c r="M1" s="55"/>
      <c r="P1" s="55"/>
      <c r="Q1" s="55"/>
      <c r="AC1" s="33" t="s">
        <v>66</v>
      </c>
    </row>
    <row r="2" spans="1:29" ht="18.75" x14ac:dyDescent="0.3">
      <c r="A2" s="55"/>
      <c r="B2" s="55"/>
      <c r="C2" s="55"/>
      <c r="D2" s="55"/>
      <c r="E2" s="55"/>
      <c r="F2" s="55"/>
      <c r="G2" s="55"/>
      <c r="H2" s="55"/>
      <c r="I2" s="55"/>
      <c r="L2" s="55"/>
      <c r="M2" s="55"/>
      <c r="P2" s="55"/>
      <c r="Q2" s="55"/>
      <c r="AC2" s="14" t="s">
        <v>9</v>
      </c>
    </row>
    <row r="3" spans="1:29" ht="18.75" x14ac:dyDescent="0.3">
      <c r="A3" s="55"/>
      <c r="B3" s="55"/>
      <c r="C3" s="55"/>
      <c r="D3" s="55"/>
      <c r="E3" s="55"/>
      <c r="F3" s="55"/>
      <c r="G3" s="55"/>
      <c r="H3" s="55"/>
      <c r="I3" s="55"/>
      <c r="L3" s="55"/>
      <c r="M3" s="55"/>
      <c r="P3" s="55"/>
      <c r="Q3" s="55"/>
      <c r="AC3" s="14" t="s">
        <v>513</v>
      </c>
    </row>
    <row r="4" spans="1:29"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9" x14ac:dyDescent="0.25">
      <c r="A5" s="55"/>
      <c r="B5" s="55"/>
      <c r="C5" s="55"/>
      <c r="D5" s="55"/>
      <c r="E5" s="55"/>
      <c r="F5" s="55"/>
      <c r="G5" s="55"/>
      <c r="H5" s="55"/>
      <c r="I5" s="55"/>
      <c r="L5" s="55"/>
      <c r="M5" s="55"/>
      <c r="P5" s="55"/>
      <c r="Q5" s="55"/>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31" t="str">
        <f>'1. паспорт местоположение'!A12:C12</f>
        <v>M_NS1500.VL.0006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9" x14ac:dyDescent="0.25">
      <c r="A12" s="312" t="s">
        <v>447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3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9" ht="15.75" customHeight="1" x14ac:dyDescent="0.25">
      <c r="A15" s="312" t="s">
        <v>448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82" t="s">
        <v>412</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row>
    <row r="19" spans="1:3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74" t="s">
        <v>182</v>
      </c>
      <c r="B20" s="474" t="s">
        <v>181</v>
      </c>
      <c r="C20" s="477" t="s">
        <v>180</v>
      </c>
      <c r="D20" s="477"/>
      <c r="E20" s="478" t="s">
        <v>179</v>
      </c>
      <c r="F20" s="478"/>
      <c r="G20" s="470" t="s">
        <v>654</v>
      </c>
      <c r="H20" s="479" t="s">
        <v>514</v>
      </c>
      <c r="I20" s="480"/>
      <c r="J20" s="480"/>
      <c r="K20" s="480"/>
      <c r="L20" s="479" t="s">
        <v>515</v>
      </c>
      <c r="M20" s="480"/>
      <c r="N20" s="480"/>
      <c r="O20" s="480"/>
      <c r="P20" s="479" t="s">
        <v>516</v>
      </c>
      <c r="Q20" s="480"/>
      <c r="R20" s="480"/>
      <c r="S20" s="480"/>
      <c r="T20" s="479" t="s">
        <v>643</v>
      </c>
      <c r="U20" s="480"/>
      <c r="V20" s="480"/>
      <c r="W20" s="480"/>
      <c r="X20" s="479" t="s">
        <v>655</v>
      </c>
      <c r="Y20" s="480"/>
      <c r="Z20" s="480"/>
      <c r="AA20" s="480"/>
      <c r="AB20" s="473" t="s">
        <v>178</v>
      </c>
      <c r="AC20" s="473"/>
    </row>
    <row r="21" spans="1:34" s="113" customFormat="1" ht="81.75" customHeight="1" x14ac:dyDescent="0.25">
      <c r="A21" s="475"/>
      <c r="B21" s="475"/>
      <c r="C21" s="477"/>
      <c r="D21" s="477"/>
      <c r="E21" s="478"/>
      <c r="F21" s="478"/>
      <c r="G21" s="471"/>
      <c r="H21" s="469" t="s">
        <v>1</v>
      </c>
      <c r="I21" s="469"/>
      <c r="J21" s="469" t="s">
        <v>176</v>
      </c>
      <c r="K21" s="469"/>
      <c r="L21" s="469" t="s">
        <v>1</v>
      </c>
      <c r="M21" s="469"/>
      <c r="N21" s="469" t="s">
        <v>176</v>
      </c>
      <c r="O21" s="469"/>
      <c r="P21" s="469" t="s">
        <v>1</v>
      </c>
      <c r="Q21" s="469"/>
      <c r="R21" s="469" t="s">
        <v>176</v>
      </c>
      <c r="S21" s="469"/>
      <c r="T21" s="469" t="s">
        <v>1</v>
      </c>
      <c r="U21" s="469"/>
      <c r="V21" s="469" t="s">
        <v>176</v>
      </c>
      <c r="W21" s="469"/>
      <c r="X21" s="469" t="s">
        <v>1</v>
      </c>
      <c r="Y21" s="469"/>
      <c r="Z21" s="469" t="s">
        <v>176</v>
      </c>
      <c r="AA21" s="469"/>
      <c r="AB21" s="473"/>
      <c r="AC21" s="473"/>
    </row>
    <row r="22" spans="1:34" s="113" customFormat="1" ht="89.25" customHeight="1" x14ac:dyDescent="0.3">
      <c r="A22" s="476"/>
      <c r="B22" s="476"/>
      <c r="C22" s="290" t="s">
        <v>1</v>
      </c>
      <c r="D22" s="290" t="s">
        <v>176</v>
      </c>
      <c r="E22" s="197" t="s">
        <v>652</v>
      </c>
      <c r="F22" s="197" t="s">
        <v>653</v>
      </c>
      <c r="G22" s="472"/>
      <c r="H22" s="291" t="s">
        <v>392</v>
      </c>
      <c r="I22" s="291" t="s">
        <v>393</v>
      </c>
      <c r="J22" s="291" t="s">
        <v>392</v>
      </c>
      <c r="K22" s="291" t="s">
        <v>393</v>
      </c>
      <c r="L22" s="291" t="s">
        <v>392</v>
      </c>
      <c r="M22" s="291" t="s">
        <v>393</v>
      </c>
      <c r="N22" s="291" t="s">
        <v>392</v>
      </c>
      <c r="O22" s="291" t="s">
        <v>393</v>
      </c>
      <c r="P22" s="291" t="s">
        <v>392</v>
      </c>
      <c r="Q22" s="291" t="s">
        <v>393</v>
      </c>
      <c r="R22" s="291" t="s">
        <v>392</v>
      </c>
      <c r="S22" s="291" t="s">
        <v>393</v>
      </c>
      <c r="T22" s="291" t="s">
        <v>392</v>
      </c>
      <c r="U22" s="291" t="s">
        <v>393</v>
      </c>
      <c r="V22" s="291" t="s">
        <v>392</v>
      </c>
      <c r="W22" s="291" t="s">
        <v>393</v>
      </c>
      <c r="X22" s="291" t="s">
        <v>392</v>
      </c>
      <c r="Y22" s="291" t="s">
        <v>393</v>
      </c>
      <c r="Z22" s="291" t="s">
        <v>392</v>
      </c>
      <c r="AA22" s="291" t="s">
        <v>393</v>
      </c>
      <c r="AB22" s="290" t="s">
        <v>177</v>
      </c>
      <c r="AC22" s="290" t="s">
        <v>176</v>
      </c>
      <c r="AE22" s="112"/>
      <c r="AF22" s="112"/>
      <c r="AG22" s="112"/>
      <c r="AH22" s="112"/>
    </row>
    <row r="23" spans="1:34" s="113" customFormat="1" ht="19.5" customHeight="1" x14ac:dyDescent="0.25">
      <c r="A23" s="198">
        <v>1</v>
      </c>
      <c r="B23" s="198">
        <v>2</v>
      </c>
      <c r="C23" s="198">
        <v>3</v>
      </c>
      <c r="D23" s="198">
        <v>4</v>
      </c>
      <c r="E23" s="198">
        <v>5</v>
      </c>
      <c r="F23" s="198">
        <v>6</v>
      </c>
      <c r="G23" s="289">
        <v>7</v>
      </c>
      <c r="H23" s="289">
        <v>8</v>
      </c>
      <c r="I23" s="289">
        <v>9</v>
      </c>
      <c r="J23" s="289">
        <v>10</v>
      </c>
      <c r="K23" s="289">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13" customFormat="1" ht="47.25" customHeight="1" x14ac:dyDescent="0.25">
      <c r="A24" s="172">
        <v>1</v>
      </c>
      <c r="B24" s="173" t="s">
        <v>175</v>
      </c>
      <c r="C24" s="201">
        <v>55.620316365121276</v>
      </c>
      <c r="D24" s="201">
        <v>2.5344639899999999</v>
      </c>
      <c r="E24" s="201">
        <v>2.53156654</v>
      </c>
      <c r="F24" s="201">
        <v>6.369589999999814E-3</v>
      </c>
      <c r="G24" s="201">
        <v>2.5251969500000002</v>
      </c>
      <c r="H24" s="201">
        <v>48.278088357121277</v>
      </c>
      <c r="I24" s="174"/>
      <c r="J24" s="174">
        <v>6.3695899999999996E-3</v>
      </c>
      <c r="K24" s="174"/>
      <c r="L24" s="174">
        <v>0</v>
      </c>
      <c r="M24" s="174"/>
      <c r="N24" s="174">
        <v>0</v>
      </c>
      <c r="O24" s="174"/>
      <c r="P24" s="174">
        <v>0</v>
      </c>
      <c r="Q24" s="174"/>
      <c r="R24" s="174">
        <v>0</v>
      </c>
      <c r="S24" s="174"/>
      <c r="T24" s="174">
        <v>0</v>
      </c>
      <c r="U24" s="174"/>
      <c r="V24" s="174">
        <v>0</v>
      </c>
      <c r="W24" s="174"/>
      <c r="X24" s="174">
        <v>0</v>
      </c>
      <c r="Y24" s="174"/>
      <c r="Z24" s="174" t="s">
        <v>453</v>
      </c>
      <c r="AA24" s="174"/>
      <c r="AB24" s="174">
        <v>48.278088357121277</v>
      </c>
      <c r="AC24" s="201">
        <v>6.3695899999999996E-3</v>
      </c>
    </row>
    <row r="25" spans="1:34" s="113" customFormat="1" ht="24" customHeight="1" x14ac:dyDescent="0.25">
      <c r="A25" s="175" t="s">
        <v>174</v>
      </c>
      <c r="B25" s="177" t="s">
        <v>173</v>
      </c>
      <c r="C25" s="200"/>
      <c r="D25" s="200"/>
      <c r="E25" s="174"/>
      <c r="F25" s="201"/>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453</v>
      </c>
      <c r="AA25" s="174"/>
      <c r="AB25" s="174">
        <v>0</v>
      </c>
      <c r="AC25" s="201">
        <v>0</v>
      </c>
    </row>
    <row r="26" spans="1:34" s="113" customFormat="1" x14ac:dyDescent="0.25">
      <c r="A26" s="175" t="s">
        <v>172</v>
      </c>
      <c r="B26" s="177" t="s">
        <v>171</v>
      </c>
      <c r="C26" s="200"/>
      <c r="D26" s="200"/>
      <c r="E26" s="174"/>
      <c r="F26" s="201"/>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453</v>
      </c>
      <c r="AA26" s="174"/>
      <c r="AB26" s="174">
        <v>0</v>
      </c>
      <c r="AC26" s="201">
        <v>0</v>
      </c>
    </row>
    <row r="27" spans="1:34" s="113" customFormat="1" ht="38.25" customHeight="1" x14ac:dyDescent="0.25">
      <c r="A27" s="175" t="s">
        <v>170</v>
      </c>
      <c r="B27" s="177" t="s">
        <v>351</v>
      </c>
      <c r="C27" s="200"/>
      <c r="D27" s="200"/>
      <c r="E27" s="174"/>
      <c r="F27" s="201"/>
      <c r="G27" s="201">
        <v>0</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453</v>
      </c>
      <c r="AA27" s="174"/>
      <c r="AB27" s="174">
        <v>0</v>
      </c>
      <c r="AC27" s="201">
        <v>0</v>
      </c>
    </row>
    <row r="28" spans="1:34" s="113" customFormat="1" x14ac:dyDescent="0.25">
      <c r="A28" s="175" t="s">
        <v>169</v>
      </c>
      <c r="B28" s="177" t="s">
        <v>168</v>
      </c>
      <c r="C28" s="200"/>
      <c r="D28" s="200"/>
      <c r="E28" s="174"/>
      <c r="F28" s="201"/>
      <c r="G28" s="174">
        <v>2.5251969500000002</v>
      </c>
      <c r="H28" s="174">
        <v>6.1798808119999986</v>
      </c>
      <c r="I28" s="174"/>
      <c r="J28" s="174">
        <v>6.3695899999999996E-3</v>
      </c>
      <c r="K28" s="174"/>
      <c r="L28" s="174">
        <v>0</v>
      </c>
      <c r="M28" s="174"/>
      <c r="N28" s="174">
        <v>0</v>
      </c>
      <c r="O28" s="174"/>
      <c r="P28" s="174">
        <v>0</v>
      </c>
      <c r="Q28" s="174"/>
      <c r="R28" s="174">
        <v>0</v>
      </c>
      <c r="S28" s="174"/>
      <c r="T28" s="174">
        <v>0</v>
      </c>
      <c r="U28" s="174"/>
      <c r="V28" s="174">
        <v>0</v>
      </c>
      <c r="W28" s="174"/>
      <c r="X28" s="174">
        <v>0</v>
      </c>
      <c r="Y28" s="174"/>
      <c r="Z28" s="174">
        <v>0</v>
      </c>
      <c r="AA28" s="174"/>
      <c r="AB28" s="174">
        <v>6.1798808119999986</v>
      </c>
      <c r="AC28" s="201">
        <v>6.3695899999999996E-3</v>
      </c>
    </row>
    <row r="29" spans="1:34" s="113" customFormat="1" x14ac:dyDescent="0.25">
      <c r="A29" s="175" t="s">
        <v>167</v>
      </c>
      <c r="B29" s="187" t="s">
        <v>166</v>
      </c>
      <c r="C29" s="200"/>
      <c r="D29" s="200"/>
      <c r="E29" s="174"/>
      <c r="F29" s="201"/>
      <c r="G29" s="174">
        <v>0</v>
      </c>
      <c r="H29" s="174">
        <v>42.098207545121276</v>
      </c>
      <c r="I29" s="174"/>
      <c r="J29" s="174">
        <v>0</v>
      </c>
      <c r="K29" s="174"/>
      <c r="L29" s="174">
        <v>0</v>
      </c>
      <c r="M29" s="174"/>
      <c r="N29" s="174">
        <v>0</v>
      </c>
      <c r="O29" s="174"/>
      <c r="P29" s="174">
        <v>0</v>
      </c>
      <c r="Q29" s="174"/>
      <c r="R29" s="174">
        <v>0</v>
      </c>
      <c r="S29" s="174"/>
      <c r="T29" s="174">
        <v>0</v>
      </c>
      <c r="U29" s="174"/>
      <c r="V29" s="174">
        <v>0</v>
      </c>
      <c r="W29" s="174"/>
      <c r="X29" s="174">
        <v>0</v>
      </c>
      <c r="Y29" s="174"/>
      <c r="Z29" s="174" t="s">
        <v>453</v>
      </c>
      <c r="AA29" s="174"/>
      <c r="AB29" s="174">
        <v>48.278088357121277</v>
      </c>
      <c r="AC29" s="201">
        <v>0</v>
      </c>
    </row>
    <row r="30" spans="1:34" s="113" customFormat="1" ht="47.25" x14ac:dyDescent="0.25">
      <c r="A30" s="172" t="s">
        <v>62</v>
      </c>
      <c r="B30" s="173" t="s">
        <v>165</v>
      </c>
      <c r="C30" s="201">
        <v>46.789526656679996</v>
      </c>
      <c r="D30" s="201">
        <v>2.1486811400000003</v>
      </c>
      <c r="E30" s="201">
        <v>2.1457836900000005</v>
      </c>
      <c r="F30" s="201">
        <v>6.3695900000007022E-3</v>
      </c>
      <c r="G30" s="201">
        <v>2.1394140999999998</v>
      </c>
      <c r="H30" s="174">
        <v>40.634501981679996</v>
      </c>
      <c r="I30" s="174"/>
      <c r="J30" s="174">
        <v>6.3695899999999996E-3</v>
      </c>
      <c r="K30" s="174"/>
      <c r="L30" s="174">
        <v>0</v>
      </c>
      <c r="M30" s="174"/>
      <c r="N30" s="174">
        <v>0</v>
      </c>
      <c r="O30" s="174"/>
      <c r="P30" s="174">
        <v>0</v>
      </c>
      <c r="Q30" s="174"/>
      <c r="R30" s="174">
        <v>0</v>
      </c>
      <c r="S30" s="174"/>
      <c r="T30" s="174">
        <v>0</v>
      </c>
      <c r="U30" s="174"/>
      <c r="V30" s="174">
        <v>0</v>
      </c>
      <c r="W30" s="174"/>
      <c r="X30" s="174">
        <v>0</v>
      </c>
      <c r="Y30" s="174"/>
      <c r="Z30" s="174" t="s">
        <v>453</v>
      </c>
      <c r="AA30" s="174"/>
      <c r="AB30" s="174">
        <v>40.634501981679996</v>
      </c>
      <c r="AC30" s="201">
        <v>6.3695899999999996E-3</v>
      </c>
    </row>
    <row r="31" spans="1:34" s="113" customFormat="1" x14ac:dyDescent="0.25">
      <c r="A31" s="172" t="s">
        <v>164</v>
      </c>
      <c r="B31" s="177" t="s">
        <v>163</v>
      </c>
      <c r="C31" s="201">
        <v>2.0265984199999996</v>
      </c>
      <c r="D31" s="201">
        <v>1.9289142400000001</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4" s="113" customFormat="1" ht="31.5" x14ac:dyDescent="0.25">
      <c r="A32" s="172" t="s">
        <v>162</v>
      </c>
      <c r="B32" s="177" t="s">
        <v>161</v>
      </c>
      <c r="C32" s="201">
        <v>34.405006970880002</v>
      </c>
      <c r="D32" s="201">
        <v>0</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13" customFormat="1" x14ac:dyDescent="0.25">
      <c r="A33" s="172" t="s">
        <v>160</v>
      </c>
      <c r="B33" s="177" t="s">
        <v>159</v>
      </c>
      <c r="C33" s="201">
        <v>4.1094182450000005</v>
      </c>
      <c r="D33" s="201">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13" customFormat="1" x14ac:dyDescent="0.25">
      <c r="A34" s="172" t="s">
        <v>158</v>
      </c>
      <c r="B34" s="177" t="s">
        <v>157</v>
      </c>
      <c r="C34" s="201">
        <v>6.2485030207999994</v>
      </c>
      <c r="D34" s="201">
        <v>0.21976689999999999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13" customFormat="1" ht="48" customHeight="1" x14ac:dyDescent="0.25">
      <c r="A35" s="172" t="s">
        <v>61</v>
      </c>
      <c r="B35" s="173" t="s">
        <v>156</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13" customFormat="1" ht="44.25" customHeight="1" x14ac:dyDescent="0.25">
      <c r="A36" s="175" t="s">
        <v>155</v>
      </c>
      <c r="B36" s="177" t="s">
        <v>475</v>
      </c>
      <c r="C36" s="174"/>
      <c r="D36" s="174"/>
      <c r="E36" s="174"/>
      <c r="F36" s="174"/>
      <c r="G36" s="174">
        <v>0</v>
      </c>
      <c r="H36" s="174">
        <v>0</v>
      </c>
      <c r="I36" s="174" t="s">
        <v>458</v>
      </c>
      <c r="J36" s="174">
        <v>0</v>
      </c>
      <c r="K36" s="174" t="s">
        <v>458</v>
      </c>
      <c r="L36" s="174">
        <v>0</v>
      </c>
      <c r="M36" s="174" t="s">
        <v>458</v>
      </c>
      <c r="N36" s="174">
        <v>0</v>
      </c>
      <c r="O36" s="174" t="s">
        <v>458</v>
      </c>
      <c r="P36" s="174">
        <v>0</v>
      </c>
      <c r="Q36" s="199" t="s">
        <v>458</v>
      </c>
      <c r="R36" s="174">
        <v>0</v>
      </c>
      <c r="S36" s="174" t="s">
        <v>458</v>
      </c>
      <c r="T36" s="174">
        <v>0</v>
      </c>
      <c r="U36" s="199" t="s">
        <v>458</v>
      </c>
      <c r="V36" s="174">
        <v>0</v>
      </c>
      <c r="W36" s="174" t="s">
        <v>458</v>
      </c>
      <c r="X36" s="174">
        <v>0</v>
      </c>
      <c r="Y36" s="199" t="s">
        <v>458</v>
      </c>
      <c r="Z36" s="174" t="s">
        <v>453</v>
      </c>
      <c r="AA36" s="174" t="s">
        <v>453</v>
      </c>
      <c r="AB36" s="174">
        <v>0</v>
      </c>
      <c r="AC36" s="174">
        <v>0</v>
      </c>
    </row>
    <row r="37" spans="1:29" s="113" customFormat="1" ht="31.5" x14ac:dyDescent="0.25">
      <c r="A37" s="175" t="s">
        <v>154</v>
      </c>
      <c r="B37" s="176" t="s">
        <v>473</v>
      </c>
      <c r="C37" s="174"/>
      <c r="D37" s="174"/>
      <c r="E37" s="174"/>
      <c r="F37" s="174"/>
      <c r="G37" s="174">
        <v>0</v>
      </c>
      <c r="H37" s="174">
        <v>0</v>
      </c>
      <c r="I37" s="174" t="s">
        <v>458</v>
      </c>
      <c r="J37" s="174">
        <v>0</v>
      </c>
      <c r="K37" s="174" t="s">
        <v>458</v>
      </c>
      <c r="L37" s="174">
        <v>0</v>
      </c>
      <c r="M37" s="174" t="s">
        <v>458</v>
      </c>
      <c r="N37" s="174">
        <v>0</v>
      </c>
      <c r="O37" s="174" t="s">
        <v>458</v>
      </c>
      <c r="P37" s="174">
        <v>0</v>
      </c>
      <c r="Q37" s="199" t="s">
        <v>458</v>
      </c>
      <c r="R37" s="174">
        <v>0</v>
      </c>
      <c r="S37" s="174" t="s">
        <v>458</v>
      </c>
      <c r="T37" s="174">
        <v>0</v>
      </c>
      <c r="U37" s="199" t="s">
        <v>458</v>
      </c>
      <c r="V37" s="174">
        <v>0</v>
      </c>
      <c r="W37" s="174" t="s">
        <v>458</v>
      </c>
      <c r="X37" s="174">
        <v>0</v>
      </c>
      <c r="Y37" s="199" t="s">
        <v>458</v>
      </c>
      <c r="Z37" s="174" t="s">
        <v>453</v>
      </c>
      <c r="AA37" s="174" t="s">
        <v>453</v>
      </c>
      <c r="AB37" s="174">
        <v>0</v>
      </c>
      <c r="AC37" s="174">
        <v>0</v>
      </c>
    </row>
    <row r="38" spans="1:29" s="113" customFormat="1" x14ac:dyDescent="0.25">
      <c r="A38" s="175" t="s">
        <v>153</v>
      </c>
      <c r="B38" s="176" t="s">
        <v>144</v>
      </c>
      <c r="C38" s="174"/>
      <c r="D38" s="174"/>
      <c r="E38" s="174"/>
      <c r="F38" s="174"/>
      <c r="G38" s="174">
        <v>0</v>
      </c>
      <c r="H38" s="174">
        <v>0</v>
      </c>
      <c r="I38" s="174" t="s">
        <v>458</v>
      </c>
      <c r="J38" s="174">
        <v>0</v>
      </c>
      <c r="K38" s="174" t="s">
        <v>458</v>
      </c>
      <c r="L38" s="174">
        <v>0</v>
      </c>
      <c r="M38" s="174" t="s">
        <v>458</v>
      </c>
      <c r="N38" s="174">
        <v>0</v>
      </c>
      <c r="O38" s="174" t="s">
        <v>458</v>
      </c>
      <c r="P38" s="174">
        <v>0</v>
      </c>
      <c r="Q38" s="199" t="s">
        <v>458</v>
      </c>
      <c r="R38" s="174">
        <v>0</v>
      </c>
      <c r="S38" s="174" t="s">
        <v>458</v>
      </c>
      <c r="T38" s="174">
        <v>0</v>
      </c>
      <c r="U38" s="199" t="s">
        <v>458</v>
      </c>
      <c r="V38" s="174">
        <v>0</v>
      </c>
      <c r="W38" s="174" t="s">
        <v>458</v>
      </c>
      <c r="X38" s="174">
        <v>0</v>
      </c>
      <c r="Y38" s="199" t="s">
        <v>458</v>
      </c>
      <c r="Z38" s="174" t="s">
        <v>453</v>
      </c>
      <c r="AA38" s="174" t="s">
        <v>453</v>
      </c>
      <c r="AB38" s="174">
        <v>0</v>
      </c>
      <c r="AC38" s="174">
        <v>0</v>
      </c>
    </row>
    <row r="39" spans="1:29" s="113" customFormat="1" x14ac:dyDescent="0.25">
      <c r="A39" s="175" t="s">
        <v>152</v>
      </c>
      <c r="B39" s="177" t="s">
        <v>489</v>
      </c>
      <c r="C39" s="174"/>
      <c r="D39" s="174"/>
      <c r="E39" s="174"/>
      <c r="F39" s="174"/>
      <c r="G39" s="174">
        <v>0</v>
      </c>
      <c r="H39" s="174">
        <v>0.69500000000000006</v>
      </c>
      <c r="I39" s="174">
        <v>2</v>
      </c>
      <c r="J39" s="174">
        <v>0</v>
      </c>
      <c r="K39" s="174" t="s">
        <v>458</v>
      </c>
      <c r="L39" s="174">
        <v>0</v>
      </c>
      <c r="M39" s="174" t="s">
        <v>458</v>
      </c>
      <c r="N39" s="174">
        <v>0</v>
      </c>
      <c r="O39" s="174" t="s">
        <v>458</v>
      </c>
      <c r="P39" s="174">
        <v>0</v>
      </c>
      <c r="Q39" s="199" t="s">
        <v>458</v>
      </c>
      <c r="R39" s="174">
        <v>0</v>
      </c>
      <c r="S39" s="174" t="s">
        <v>458</v>
      </c>
      <c r="T39" s="174">
        <v>0</v>
      </c>
      <c r="U39" s="199" t="s">
        <v>458</v>
      </c>
      <c r="V39" s="174">
        <v>0</v>
      </c>
      <c r="W39" s="174" t="s">
        <v>458</v>
      </c>
      <c r="X39" s="174">
        <v>0</v>
      </c>
      <c r="Y39" s="199" t="s">
        <v>458</v>
      </c>
      <c r="Z39" s="174" t="s">
        <v>453</v>
      </c>
      <c r="AA39" s="174" t="s">
        <v>453</v>
      </c>
      <c r="AB39" s="174">
        <v>0.69500000000000006</v>
      </c>
      <c r="AC39" s="174">
        <v>0</v>
      </c>
    </row>
    <row r="40" spans="1:29" s="113" customFormat="1" x14ac:dyDescent="0.25">
      <c r="A40" s="175" t="s">
        <v>151</v>
      </c>
      <c r="B40" s="177" t="s">
        <v>476</v>
      </c>
      <c r="C40" s="174"/>
      <c r="D40" s="174"/>
      <c r="E40" s="174"/>
      <c r="F40" s="174"/>
      <c r="G40" s="174">
        <v>0</v>
      </c>
      <c r="H40" s="174">
        <v>0</v>
      </c>
      <c r="I40" s="174" t="s">
        <v>458</v>
      </c>
      <c r="J40" s="174">
        <v>0</v>
      </c>
      <c r="K40" s="174" t="s">
        <v>458</v>
      </c>
      <c r="L40" s="174">
        <v>0</v>
      </c>
      <c r="M40" s="174" t="s">
        <v>458</v>
      </c>
      <c r="N40" s="174">
        <v>0</v>
      </c>
      <c r="O40" s="174" t="s">
        <v>458</v>
      </c>
      <c r="P40" s="174">
        <v>0</v>
      </c>
      <c r="Q40" s="199" t="s">
        <v>458</v>
      </c>
      <c r="R40" s="174">
        <v>0</v>
      </c>
      <c r="S40" s="174" t="s">
        <v>458</v>
      </c>
      <c r="T40" s="174">
        <v>0</v>
      </c>
      <c r="U40" s="199" t="s">
        <v>458</v>
      </c>
      <c r="V40" s="174">
        <v>0</v>
      </c>
      <c r="W40" s="174" t="s">
        <v>458</v>
      </c>
      <c r="X40" s="174">
        <v>0</v>
      </c>
      <c r="Y40" s="199" t="s">
        <v>458</v>
      </c>
      <c r="Z40" s="174" t="s">
        <v>453</v>
      </c>
      <c r="AA40" s="174" t="s">
        <v>453</v>
      </c>
      <c r="AB40" s="174">
        <v>0</v>
      </c>
      <c r="AC40" s="174">
        <v>0</v>
      </c>
    </row>
    <row r="41" spans="1:29" s="113" customFormat="1" x14ac:dyDescent="0.25">
      <c r="A41" s="175" t="s">
        <v>150</v>
      </c>
      <c r="B41" s="177" t="s">
        <v>478</v>
      </c>
      <c r="C41" s="174"/>
      <c r="D41" s="174"/>
      <c r="E41" s="174"/>
      <c r="F41" s="174"/>
      <c r="G41" s="174">
        <v>0</v>
      </c>
      <c r="H41" s="174">
        <v>0</v>
      </c>
      <c r="I41" s="174" t="s">
        <v>458</v>
      </c>
      <c r="J41" s="174">
        <v>0</v>
      </c>
      <c r="K41" s="174" t="s">
        <v>458</v>
      </c>
      <c r="L41" s="174">
        <v>0</v>
      </c>
      <c r="M41" s="174" t="s">
        <v>458</v>
      </c>
      <c r="N41" s="174">
        <v>0</v>
      </c>
      <c r="O41" s="174" t="s">
        <v>458</v>
      </c>
      <c r="P41" s="174">
        <v>0</v>
      </c>
      <c r="Q41" s="199" t="s">
        <v>458</v>
      </c>
      <c r="R41" s="174">
        <v>0</v>
      </c>
      <c r="S41" s="174" t="s">
        <v>458</v>
      </c>
      <c r="T41" s="174">
        <v>0</v>
      </c>
      <c r="U41" s="199" t="s">
        <v>458</v>
      </c>
      <c r="V41" s="174">
        <v>0</v>
      </c>
      <c r="W41" s="174" t="s">
        <v>458</v>
      </c>
      <c r="X41" s="174">
        <v>0</v>
      </c>
      <c r="Y41" s="199" t="s">
        <v>458</v>
      </c>
      <c r="Z41" s="174" t="s">
        <v>453</v>
      </c>
      <c r="AA41" s="174" t="s">
        <v>453</v>
      </c>
      <c r="AB41" s="174">
        <v>0</v>
      </c>
      <c r="AC41" s="174">
        <v>0</v>
      </c>
    </row>
    <row r="42" spans="1:29" s="113" customFormat="1" x14ac:dyDescent="0.25">
      <c r="A42" s="175" t="s">
        <v>149</v>
      </c>
      <c r="B42" s="177" t="s">
        <v>480</v>
      </c>
      <c r="C42" s="174"/>
      <c r="D42" s="174"/>
      <c r="E42" s="174"/>
      <c r="F42" s="174"/>
      <c r="G42" s="174">
        <v>0</v>
      </c>
      <c r="H42" s="174">
        <v>0</v>
      </c>
      <c r="I42" s="174" t="s">
        <v>458</v>
      </c>
      <c r="J42" s="174">
        <v>0</v>
      </c>
      <c r="K42" s="174" t="s">
        <v>458</v>
      </c>
      <c r="L42" s="174">
        <v>0</v>
      </c>
      <c r="M42" s="174" t="s">
        <v>458</v>
      </c>
      <c r="N42" s="174">
        <v>0</v>
      </c>
      <c r="O42" s="174" t="s">
        <v>458</v>
      </c>
      <c r="P42" s="174">
        <v>0</v>
      </c>
      <c r="Q42" s="199" t="s">
        <v>458</v>
      </c>
      <c r="R42" s="174">
        <v>0</v>
      </c>
      <c r="S42" s="174" t="s">
        <v>458</v>
      </c>
      <c r="T42" s="174">
        <v>0</v>
      </c>
      <c r="U42" s="199" t="s">
        <v>458</v>
      </c>
      <c r="V42" s="174">
        <v>0</v>
      </c>
      <c r="W42" s="174" t="s">
        <v>458</v>
      </c>
      <c r="X42" s="174">
        <v>0</v>
      </c>
      <c r="Y42" s="199" t="s">
        <v>458</v>
      </c>
      <c r="Z42" s="174" t="s">
        <v>453</v>
      </c>
      <c r="AA42" s="174" t="s">
        <v>453</v>
      </c>
      <c r="AB42" s="174">
        <v>0</v>
      </c>
      <c r="AC42" s="174">
        <v>0</v>
      </c>
    </row>
    <row r="43" spans="1:29" s="113" customFormat="1" x14ac:dyDescent="0.25">
      <c r="A43" s="175" t="s">
        <v>490</v>
      </c>
      <c r="B43" s="177" t="s">
        <v>482</v>
      </c>
      <c r="C43" s="174"/>
      <c r="D43" s="174"/>
      <c r="E43" s="174"/>
      <c r="F43" s="174"/>
      <c r="G43" s="174">
        <v>0</v>
      </c>
      <c r="H43" s="174">
        <v>0</v>
      </c>
      <c r="I43" s="174" t="s">
        <v>458</v>
      </c>
      <c r="J43" s="174">
        <v>0</v>
      </c>
      <c r="K43" s="174" t="s">
        <v>458</v>
      </c>
      <c r="L43" s="174">
        <v>0</v>
      </c>
      <c r="M43" s="174" t="s">
        <v>458</v>
      </c>
      <c r="N43" s="174">
        <v>0</v>
      </c>
      <c r="O43" s="174" t="s">
        <v>458</v>
      </c>
      <c r="P43" s="174">
        <v>0</v>
      </c>
      <c r="Q43" s="199" t="s">
        <v>458</v>
      </c>
      <c r="R43" s="174">
        <v>0</v>
      </c>
      <c r="S43" s="174" t="s">
        <v>458</v>
      </c>
      <c r="T43" s="174">
        <v>0</v>
      </c>
      <c r="U43" s="199" t="s">
        <v>458</v>
      </c>
      <c r="V43" s="174">
        <v>0</v>
      </c>
      <c r="W43" s="174" t="s">
        <v>458</v>
      </c>
      <c r="X43" s="174">
        <v>0</v>
      </c>
      <c r="Y43" s="199" t="s">
        <v>458</v>
      </c>
      <c r="Z43" s="174" t="s">
        <v>453</v>
      </c>
      <c r="AA43" s="174" t="s">
        <v>453</v>
      </c>
      <c r="AB43" s="174">
        <v>0</v>
      </c>
      <c r="AC43" s="174">
        <v>0</v>
      </c>
    </row>
    <row r="44" spans="1:29" s="113" customFormat="1" x14ac:dyDescent="0.25">
      <c r="A44" s="175" t="s">
        <v>491</v>
      </c>
      <c r="B44" s="177" t="s">
        <v>484</v>
      </c>
      <c r="C44" s="174"/>
      <c r="D44" s="174"/>
      <c r="E44" s="174"/>
      <c r="F44" s="174"/>
      <c r="G44" s="174">
        <v>0</v>
      </c>
      <c r="H44" s="174">
        <v>0</v>
      </c>
      <c r="I44" s="174" t="s">
        <v>458</v>
      </c>
      <c r="J44" s="174">
        <v>0</v>
      </c>
      <c r="K44" s="174" t="s">
        <v>458</v>
      </c>
      <c r="L44" s="174">
        <v>0</v>
      </c>
      <c r="M44" s="174" t="s">
        <v>458</v>
      </c>
      <c r="N44" s="174">
        <v>0</v>
      </c>
      <c r="O44" s="174" t="s">
        <v>458</v>
      </c>
      <c r="P44" s="174">
        <v>0</v>
      </c>
      <c r="Q44" s="199" t="s">
        <v>458</v>
      </c>
      <c r="R44" s="174">
        <v>0</v>
      </c>
      <c r="S44" s="174" t="s">
        <v>458</v>
      </c>
      <c r="T44" s="174">
        <v>0</v>
      </c>
      <c r="U44" s="199" t="s">
        <v>458</v>
      </c>
      <c r="V44" s="174">
        <v>0</v>
      </c>
      <c r="W44" s="174" t="s">
        <v>458</v>
      </c>
      <c r="X44" s="174">
        <v>0</v>
      </c>
      <c r="Y44" s="199" t="s">
        <v>458</v>
      </c>
      <c r="Z44" s="174" t="s">
        <v>453</v>
      </c>
      <c r="AA44" s="174" t="s">
        <v>453</v>
      </c>
      <c r="AB44" s="174">
        <v>0</v>
      </c>
      <c r="AC44" s="174">
        <v>0</v>
      </c>
    </row>
    <row r="45" spans="1:29" s="113" customFormat="1" x14ac:dyDescent="0.25">
      <c r="A45" s="175" t="s">
        <v>492</v>
      </c>
      <c r="B45" s="177" t="s">
        <v>486</v>
      </c>
      <c r="C45" s="174"/>
      <c r="D45" s="174"/>
      <c r="E45" s="174"/>
      <c r="F45" s="174"/>
      <c r="G45" s="174">
        <v>0</v>
      </c>
      <c r="H45" s="174">
        <v>0</v>
      </c>
      <c r="I45" s="174" t="s">
        <v>458</v>
      </c>
      <c r="J45" s="174">
        <v>0</v>
      </c>
      <c r="K45" s="174" t="s">
        <v>458</v>
      </c>
      <c r="L45" s="174">
        <v>0</v>
      </c>
      <c r="M45" s="174" t="s">
        <v>458</v>
      </c>
      <c r="N45" s="174">
        <v>0</v>
      </c>
      <c r="O45" s="174" t="s">
        <v>458</v>
      </c>
      <c r="P45" s="174">
        <v>0</v>
      </c>
      <c r="Q45" s="199" t="s">
        <v>458</v>
      </c>
      <c r="R45" s="174">
        <v>0</v>
      </c>
      <c r="S45" s="174" t="s">
        <v>458</v>
      </c>
      <c r="T45" s="174">
        <v>0</v>
      </c>
      <c r="U45" s="199" t="s">
        <v>458</v>
      </c>
      <c r="V45" s="174">
        <v>0</v>
      </c>
      <c r="W45" s="174" t="s">
        <v>458</v>
      </c>
      <c r="X45" s="174">
        <v>0</v>
      </c>
      <c r="Y45" s="199" t="s">
        <v>458</v>
      </c>
      <c r="Z45" s="174" t="s">
        <v>453</v>
      </c>
      <c r="AA45" s="174" t="s">
        <v>453</v>
      </c>
      <c r="AB45" s="174">
        <v>0</v>
      </c>
      <c r="AC45" s="174">
        <v>0</v>
      </c>
    </row>
    <row r="46" spans="1:29" s="113" customFormat="1" x14ac:dyDescent="0.25">
      <c r="A46" s="175" t="s">
        <v>493</v>
      </c>
      <c r="B46" s="177" t="s">
        <v>488</v>
      </c>
      <c r="C46" s="174"/>
      <c r="D46" s="174"/>
      <c r="E46" s="174"/>
      <c r="F46" s="174"/>
      <c r="G46" s="174">
        <v>0</v>
      </c>
      <c r="H46" s="174">
        <v>0</v>
      </c>
      <c r="I46" s="174" t="s">
        <v>458</v>
      </c>
      <c r="J46" s="174">
        <v>0</v>
      </c>
      <c r="K46" s="174" t="s">
        <v>458</v>
      </c>
      <c r="L46" s="174">
        <v>0</v>
      </c>
      <c r="M46" s="174" t="s">
        <v>458</v>
      </c>
      <c r="N46" s="174">
        <v>0</v>
      </c>
      <c r="O46" s="174" t="s">
        <v>458</v>
      </c>
      <c r="P46" s="174">
        <v>0</v>
      </c>
      <c r="Q46" s="199" t="s">
        <v>458</v>
      </c>
      <c r="R46" s="174">
        <v>0</v>
      </c>
      <c r="S46" s="174" t="s">
        <v>458</v>
      </c>
      <c r="T46" s="174">
        <v>0</v>
      </c>
      <c r="U46" s="199" t="s">
        <v>458</v>
      </c>
      <c r="V46" s="174">
        <v>0</v>
      </c>
      <c r="W46" s="174" t="s">
        <v>458</v>
      </c>
      <c r="X46" s="174">
        <v>0</v>
      </c>
      <c r="Y46" s="199" t="s">
        <v>458</v>
      </c>
      <c r="Z46" s="174" t="s">
        <v>453</v>
      </c>
      <c r="AA46" s="174" t="s">
        <v>453</v>
      </c>
      <c r="AB46" s="174">
        <v>0</v>
      </c>
      <c r="AC46" s="174">
        <v>0</v>
      </c>
    </row>
    <row r="47" spans="1:29" s="113" customFormat="1" x14ac:dyDescent="0.25">
      <c r="A47" s="172" t="s">
        <v>60</v>
      </c>
      <c r="B47" s="173" t="s">
        <v>148</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99"/>
      <c r="AB47" s="174"/>
      <c r="AC47" s="174"/>
    </row>
    <row r="48" spans="1:29" s="113" customFormat="1" ht="33.75" customHeight="1" x14ac:dyDescent="0.25">
      <c r="A48" s="175" t="s">
        <v>147</v>
      </c>
      <c r="B48" s="177" t="s">
        <v>475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453</v>
      </c>
      <c r="AA48" s="174"/>
      <c r="AB48" s="174">
        <v>0</v>
      </c>
      <c r="AC48" s="174">
        <v>0</v>
      </c>
    </row>
    <row r="49" spans="1:30" s="113" customFormat="1" ht="31.5" x14ac:dyDescent="0.25">
      <c r="A49" s="175" t="s">
        <v>146</v>
      </c>
      <c r="B49" s="176" t="s">
        <v>473</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453</v>
      </c>
      <c r="AA49" s="174"/>
      <c r="AB49" s="174">
        <v>0</v>
      </c>
      <c r="AC49" s="174">
        <v>0</v>
      </c>
    </row>
    <row r="50" spans="1:30" s="113" customFormat="1" x14ac:dyDescent="0.25">
      <c r="A50" s="175" t="s">
        <v>145</v>
      </c>
      <c r="B50" s="176" t="s">
        <v>144</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453</v>
      </c>
      <c r="AA50" s="174"/>
      <c r="AB50" s="174">
        <v>0</v>
      </c>
      <c r="AC50" s="174">
        <v>0</v>
      </c>
    </row>
    <row r="51" spans="1:30" s="113" customFormat="1" ht="31.5" x14ac:dyDescent="0.25">
      <c r="A51" s="175" t="s">
        <v>143</v>
      </c>
      <c r="B51" s="177" t="s">
        <v>142</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453</v>
      </c>
      <c r="AA51" s="174"/>
      <c r="AB51" s="174">
        <v>0</v>
      </c>
      <c r="AC51" s="174">
        <v>0</v>
      </c>
    </row>
    <row r="52" spans="1:30" s="113" customFormat="1" ht="31.5" x14ac:dyDescent="0.25">
      <c r="A52" s="175" t="s">
        <v>141</v>
      </c>
      <c r="B52" s="177" t="s">
        <v>140</v>
      </c>
      <c r="C52" s="174">
        <v>0.64500000000000002</v>
      </c>
      <c r="D52" s="174">
        <v>0</v>
      </c>
      <c r="E52" s="174"/>
      <c r="F52" s="174"/>
      <c r="G52" s="174">
        <v>0</v>
      </c>
      <c r="H52" s="174">
        <v>0.64500000000000002</v>
      </c>
      <c r="I52" s="174"/>
      <c r="J52" s="174">
        <v>0</v>
      </c>
      <c r="K52" s="174"/>
      <c r="L52" s="174">
        <v>0</v>
      </c>
      <c r="M52" s="174"/>
      <c r="N52" s="174">
        <v>0</v>
      </c>
      <c r="O52" s="174"/>
      <c r="P52" s="174">
        <v>0</v>
      </c>
      <c r="Q52" s="174"/>
      <c r="R52" s="174">
        <v>0</v>
      </c>
      <c r="S52" s="174"/>
      <c r="T52" s="174">
        <v>0</v>
      </c>
      <c r="U52" s="174"/>
      <c r="V52" s="174">
        <v>0</v>
      </c>
      <c r="W52" s="174"/>
      <c r="X52" s="174">
        <v>0</v>
      </c>
      <c r="Y52" s="174"/>
      <c r="Z52" s="174" t="s">
        <v>453</v>
      </c>
      <c r="AA52" s="174"/>
      <c r="AB52" s="174">
        <v>0.64500000000000002</v>
      </c>
      <c r="AC52" s="174">
        <v>0</v>
      </c>
    </row>
    <row r="53" spans="1:30" s="113" customFormat="1" x14ac:dyDescent="0.25">
      <c r="A53" s="175" t="s">
        <v>139</v>
      </c>
      <c r="B53" s="177" t="s">
        <v>138</v>
      </c>
      <c r="C53" s="174">
        <v>0.05</v>
      </c>
      <c r="D53" s="174">
        <v>0</v>
      </c>
      <c r="E53" s="174"/>
      <c r="F53" s="174"/>
      <c r="G53" s="174">
        <v>0</v>
      </c>
      <c r="H53" s="174">
        <v>0.05</v>
      </c>
      <c r="I53" s="174"/>
      <c r="J53" s="174">
        <v>0</v>
      </c>
      <c r="K53" s="174"/>
      <c r="L53" s="174">
        <v>0</v>
      </c>
      <c r="M53" s="174"/>
      <c r="N53" s="174">
        <v>0</v>
      </c>
      <c r="O53" s="174"/>
      <c r="P53" s="174">
        <v>0</v>
      </c>
      <c r="Q53" s="174"/>
      <c r="R53" s="174">
        <v>0</v>
      </c>
      <c r="S53" s="174"/>
      <c r="T53" s="174">
        <v>0</v>
      </c>
      <c r="U53" s="174"/>
      <c r="V53" s="174">
        <v>0</v>
      </c>
      <c r="W53" s="174"/>
      <c r="X53" s="174">
        <v>0</v>
      </c>
      <c r="Y53" s="174"/>
      <c r="Z53" s="174" t="s">
        <v>453</v>
      </c>
      <c r="AA53" s="174"/>
      <c r="AB53" s="174">
        <v>0.05</v>
      </c>
      <c r="AC53" s="174">
        <v>0</v>
      </c>
    </row>
    <row r="54" spans="1:30" s="113" customFormat="1" x14ac:dyDescent="0.25">
      <c r="A54" s="175" t="s">
        <v>137</v>
      </c>
      <c r="B54" s="177" t="s">
        <v>476</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453</v>
      </c>
      <c r="AA54" s="174"/>
      <c r="AB54" s="174">
        <v>0</v>
      </c>
      <c r="AC54" s="174">
        <v>0</v>
      </c>
    </row>
    <row r="55" spans="1:30" s="113" customFormat="1" x14ac:dyDescent="0.25">
      <c r="A55" s="175" t="s">
        <v>494</v>
      </c>
      <c r="B55" s="177" t="s">
        <v>478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453</v>
      </c>
      <c r="AA55" s="174"/>
      <c r="AB55" s="174">
        <v>0</v>
      </c>
      <c r="AC55" s="174">
        <v>0</v>
      </c>
    </row>
    <row r="56" spans="1:30" s="113" customFormat="1" x14ac:dyDescent="0.25">
      <c r="A56" s="175" t="s">
        <v>495</v>
      </c>
      <c r="B56" s="177" t="s">
        <v>480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453</v>
      </c>
      <c r="AA56" s="174"/>
      <c r="AB56" s="174">
        <v>0</v>
      </c>
      <c r="AC56" s="174">
        <v>0</v>
      </c>
    </row>
    <row r="57" spans="1:30" s="113" customFormat="1" x14ac:dyDescent="0.25">
      <c r="A57" s="175" t="s">
        <v>496</v>
      </c>
      <c r="B57" s="177" t="s">
        <v>482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453</v>
      </c>
      <c r="AA57" s="174"/>
      <c r="AB57" s="174">
        <v>0</v>
      </c>
      <c r="AC57" s="174">
        <v>0</v>
      </c>
    </row>
    <row r="58" spans="1:30" s="113" customFormat="1" x14ac:dyDescent="0.25">
      <c r="A58" s="175" t="s">
        <v>497</v>
      </c>
      <c r="B58" s="177" t="s">
        <v>484</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453</v>
      </c>
      <c r="AA58" s="174"/>
      <c r="AB58" s="174">
        <v>0</v>
      </c>
      <c r="AC58" s="174">
        <v>0</v>
      </c>
    </row>
    <row r="59" spans="1:30" s="113" customFormat="1" x14ac:dyDescent="0.25">
      <c r="A59" s="175" t="s">
        <v>498</v>
      </c>
      <c r="B59" s="177" t="s">
        <v>486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453</v>
      </c>
      <c r="AA59" s="174"/>
      <c r="AB59" s="174">
        <v>0</v>
      </c>
      <c r="AC59" s="174">
        <v>0</v>
      </c>
    </row>
    <row r="60" spans="1:30" s="113" customFormat="1" x14ac:dyDescent="0.25">
      <c r="A60" s="175" t="s">
        <v>499</v>
      </c>
      <c r="B60" s="177" t="s">
        <v>488</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453</v>
      </c>
      <c r="AA60" s="174"/>
      <c r="AB60" s="174">
        <v>0</v>
      </c>
      <c r="AC60" s="174">
        <v>0</v>
      </c>
    </row>
    <row r="61" spans="1:30" s="113" customFormat="1" ht="35.25" customHeight="1" x14ac:dyDescent="0.25">
      <c r="A61" s="172" t="s">
        <v>58</v>
      </c>
      <c r="B61" s="173" t="s">
        <v>136</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30" s="113" customFormat="1" x14ac:dyDescent="0.25">
      <c r="A62" s="175" t="s">
        <v>135</v>
      </c>
      <c r="B62" s="177" t="s">
        <v>134</v>
      </c>
      <c r="C62" s="201">
        <v>46.789526656679996</v>
      </c>
      <c r="D62" s="201">
        <v>2.1486811400000003</v>
      </c>
      <c r="E62" s="174"/>
      <c r="F62" s="174"/>
      <c r="G62" s="174">
        <v>0</v>
      </c>
      <c r="H62" s="201">
        <v>46.789526656679996</v>
      </c>
      <c r="I62" s="201"/>
      <c r="J62" s="201">
        <v>0</v>
      </c>
      <c r="K62" s="174"/>
      <c r="L62" s="201">
        <v>0</v>
      </c>
      <c r="M62" s="201"/>
      <c r="N62" s="201">
        <v>0</v>
      </c>
      <c r="O62" s="174"/>
      <c r="P62" s="174">
        <v>0</v>
      </c>
      <c r="Q62" s="174"/>
      <c r="R62" s="174">
        <v>0</v>
      </c>
      <c r="S62" s="174"/>
      <c r="T62" s="174">
        <v>0</v>
      </c>
      <c r="U62" s="174"/>
      <c r="V62" s="174">
        <v>0</v>
      </c>
      <c r="W62" s="174"/>
      <c r="X62" s="174">
        <v>0</v>
      </c>
      <c r="Y62" s="174"/>
      <c r="Z62" s="174" t="s">
        <v>453</v>
      </c>
      <c r="AA62" s="174"/>
      <c r="AB62" s="201">
        <v>46.789526656679996</v>
      </c>
      <c r="AC62" s="201">
        <v>0</v>
      </c>
      <c r="AD62" s="201"/>
    </row>
    <row r="63" spans="1:30" s="113" customFormat="1" x14ac:dyDescent="0.25">
      <c r="A63" s="175" t="s">
        <v>133</v>
      </c>
      <c r="B63" s="176" t="s">
        <v>127</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453</v>
      </c>
      <c r="AA63" s="174"/>
      <c r="AB63" s="174">
        <v>0</v>
      </c>
      <c r="AC63" s="174">
        <v>0</v>
      </c>
    </row>
    <row r="64" spans="1:30" s="113" customFormat="1" x14ac:dyDescent="0.25">
      <c r="A64" s="175" t="s">
        <v>132</v>
      </c>
      <c r="B64" s="177" t="s">
        <v>126</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453</v>
      </c>
      <c r="AA64" s="174"/>
      <c r="AB64" s="174">
        <v>0</v>
      </c>
      <c r="AC64" s="174">
        <v>0</v>
      </c>
    </row>
    <row r="65" spans="1:29" s="113" customFormat="1" x14ac:dyDescent="0.25">
      <c r="A65" s="175" t="s">
        <v>131</v>
      </c>
      <c r="B65" s="176" t="s">
        <v>125</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453</v>
      </c>
      <c r="AA65" s="174"/>
      <c r="AB65" s="174">
        <v>0</v>
      </c>
      <c r="AC65" s="174">
        <v>0</v>
      </c>
    </row>
    <row r="66" spans="1:29" s="113" customFormat="1" x14ac:dyDescent="0.25">
      <c r="A66" s="175" t="s">
        <v>130</v>
      </c>
      <c r="B66" s="176" t="s">
        <v>500</v>
      </c>
      <c r="C66" s="174"/>
      <c r="D66" s="174"/>
      <c r="E66" s="174"/>
      <c r="F66" s="174"/>
      <c r="G66" s="174">
        <v>0</v>
      </c>
      <c r="H66" s="174">
        <v>0.69500000000000006</v>
      </c>
      <c r="I66" s="174"/>
      <c r="J66" s="174">
        <v>0</v>
      </c>
      <c r="K66" s="174"/>
      <c r="L66" s="174">
        <v>0</v>
      </c>
      <c r="M66" s="174"/>
      <c r="N66" s="174">
        <v>0</v>
      </c>
      <c r="O66" s="174"/>
      <c r="P66" s="174">
        <v>0</v>
      </c>
      <c r="Q66" s="174"/>
      <c r="R66" s="174">
        <v>0</v>
      </c>
      <c r="S66" s="174"/>
      <c r="T66" s="174">
        <v>0</v>
      </c>
      <c r="U66" s="174"/>
      <c r="V66" s="174">
        <v>0</v>
      </c>
      <c r="W66" s="174"/>
      <c r="X66" s="174">
        <v>0</v>
      </c>
      <c r="Y66" s="174"/>
      <c r="Z66" s="174" t="s">
        <v>453</v>
      </c>
      <c r="AA66" s="174"/>
      <c r="AB66" s="174">
        <v>0.69500000000000006</v>
      </c>
      <c r="AC66" s="174">
        <v>0</v>
      </c>
    </row>
    <row r="67" spans="1:29" s="113" customFormat="1" x14ac:dyDescent="0.25">
      <c r="A67" s="175" t="s">
        <v>129</v>
      </c>
      <c r="B67" s="176" t="s">
        <v>476</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453</v>
      </c>
      <c r="AA67" s="174"/>
      <c r="AB67" s="174">
        <v>0</v>
      </c>
      <c r="AC67" s="174">
        <v>0</v>
      </c>
    </row>
    <row r="68" spans="1:29" s="113" customFormat="1" x14ac:dyDescent="0.25">
      <c r="A68" s="175" t="s">
        <v>501</v>
      </c>
      <c r="B68" s="176" t="s">
        <v>478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453</v>
      </c>
      <c r="AA68" s="174"/>
      <c r="AB68" s="174">
        <v>0</v>
      </c>
      <c r="AC68" s="174">
        <v>0</v>
      </c>
    </row>
    <row r="69" spans="1:29" s="113" customFormat="1" x14ac:dyDescent="0.25">
      <c r="A69" s="175" t="s">
        <v>502</v>
      </c>
      <c r="B69" s="176" t="s">
        <v>480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453</v>
      </c>
      <c r="AA69" s="174"/>
      <c r="AB69" s="174">
        <v>0</v>
      </c>
      <c r="AC69" s="174">
        <v>0</v>
      </c>
    </row>
    <row r="70" spans="1:29" s="113" customFormat="1" x14ac:dyDescent="0.25">
      <c r="A70" s="175" t="s">
        <v>503</v>
      </c>
      <c r="B70" s="176" t="s">
        <v>482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453</v>
      </c>
      <c r="AA70" s="174"/>
      <c r="AB70" s="174">
        <v>0</v>
      </c>
      <c r="AC70" s="174">
        <v>0</v>
      </c>
    </row>
    <row r="71" spans="1:29" s="113" customFormat="1" x14ac:dyDescent="0.25">
      <c r="A71" s="175" t="s">
        <v>504</v>
      </c>
      <c r="B71" s="176" t="s">
        <v>484</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453</v>
      </c>
      <c r="AA71" s="174"/>
      <c r="AB71" s="174">
        <v>0</v>
      </c>
      <c r="AC71" s="174">
        <v>0</v>
      </c>
    </row>
    <row r="72" spans="1:29" s="113" customFormat="1" x14ac:dyDescent="0.25">
      <c r="A72" s="175" t="s">
        <v>505</v>
      </c>
      <c r="B72" s="176" t="s">
        <v>486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453</v>
      </c>
      <c r="AA72" s="174"/>
      <c r="AB72" s="174">
        <v>0</v>
      </c>
      <c r="AC72" s="174">
        <v>0</v>
      </c>
    </row>
    <row r="73" spans="1:29" s="113" customFormat="1" x14ac:dyDescent="0.25">
      <c r="A73" s="175" t="s">
        <v>506</v>
      </c>
      <c r="B73" s="176" t="s">
        <v>488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453</v>
      </c>
      <c r="AA73" s="174"/>
      <c r="AB73" s="174">
        <v>0</v>
      </c>
      <c r="AC73" s="174">
        <v>0</v>
      </c>
    </row>
    <row r="74" spans="1:29" s="113" customFormat="1" ht="36.75" customHeight="1" x14ac:dyDescent="0.25">
      <c r="A74" s="172" t="s">
        <v>57</v>
      </c>
      <c r="B74" s="182" t="s">
        <v>223</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453</v>
      </c>
      <c r="AA74" s="174"/>
      <c r="AB74" s="174">
        <v>0</v>
      </c>
      <c r="AC74" s="174">
        <v>0</v>
      </c>
    </row>
    <row r="75" spans="1:29" s="113" customFormat="1" x14ac:dyDescent="0.25">
      <c r="A75" s="172" t="s">
        <v>55</v>
      </c>
      <c r="B75" s="173" t="s">
        <v>128</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13" customFormat="1" ht="45" customHeight="1" x14ac:dyDescent="0.25">
      <c r="A76" s="175" t="s">
        <v>218</v>
      </c>
      <c r="B76" s="177" t="s">
        <v>475</v>
      </c>
      <c r="C76" s="178"/>
      <c r="D76" s="179"/>
      <c r="E76" s="180"/>
      <c r="F76" s="180"/>
      <c r="G76" s="180">
        <v>0</v>
      </c>
      <c r="H76" s="174">
        <v>0</v>
      </c>
      <c r="I76" s="174"/>
      <c r="J76" s="174">
        <v>0</v>
      </c>
      <c r="K76" s="174"/>
      <c r="L76" s="174">
        <v>0</v>
      </c>
      <c r="M76" s="174"/>
      <c r="N76" s="174">
        <v>0</v>
      </c>
      <c r="O76" s="174"/>
      <c r="P76" s="174">
        <v>0</v>
      </c>
      <c r="Q76" s="180"/>
      <c r="R76" s="174">
        <v>0</v>
      </c>
      <c r="S76" s="179"/>
      <c r="T76" s="174">
        <v>0</v>
      </c>
      <c r="U76" s="179"/>
      <c r="V76" s="174">
        <v>0</v>
      </c>
      <c r="W76" s="179"/>
      <c r="X76" s="174">
        <v>0</v>
      </c>
      <c r="Y76" s="179"/>
      <c r="Z76" s="174" t="s">
        <v>453</v>
      </c>
      <c r="AA76" s="179"/>
      <c r="AB76" s="174">
        <v>0</v>
      </c>
      <c r="AC76" s="174">
        <v>0</v>
      </c>
    </row>
    <row r="77" spans="1:29" s="113" customFormat="1" ht="39.75" customHeight="1" x14ac:dyDescent="0.25">
      <c r="A77" s="175" t="s">
        <v>219</v>
      </c>
      <c r="B77" s="176" t="s">
        <v>473</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453</v>
      </c>
      <c r="AA77" s="174"/>
      <c r="AB77" s="174">
        <v>0</v>
      </c>
      <c r="AC77" s="174">
        <v>0</v>
      </c>
    </row>
    <row r="78" spans="1:29" s="113" customFormat="1" x14ac:dyDescent="0.25">
      <c r="A78" s="175" t="s">
        <v>220</v>
      </c>
      <c r="B78" s="176" t="s">
        <v>144</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453</v>
      </c>
      <c r="AA78" s="174"/>
      <c r="AB78" s="174">
        <v>0</v>
      </c>
      <c r="AC78" s="174">
        <v>0</v>
      </c>
    </row>
    <row r="79" spans="1:29" s="113" customFormat="1" x14ac:dyDescent="0.25">
      <c r="A79" s="175" t="s">
        <v>221</v>
      </c>
      <c r="B79" s="177" t="s">
        <v>474</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453</v>
      </c>
      <c r="AA79" s="174"/>
      <c r="AB79" s="174">
        <v>0</v>
      </c>
      <c r="AC79" s="174">
        <v>0</v>
      </c>
    </row>
    <row r="80" spans="1:29" s="113" customFormat="1" x14ac:dyDescent="0.25">
      <c r="A80" s="175" t="s">
        <v>222</v>
      </c>
      <c r="B80" s="177" t="s">
        <v>476</v>
      </c>
      <c r="C80" s="178"/>
      <c r="D80" s="179"/>
      <c r="E80" s="180"/>
      <c r="F80" s="180"/>
      <c r="G80" s="180">
        <v>0</v>
      </c>
      <c r="H80" s="174">
        <v>0</v>
      </c>
      <c r="I80" s="174"/>
      <c r="J80" s="174">
        <v>0</v>
      </c>
      <c r="K80" s="174"/>
      <c r="L80" s="174">
        <v>0</v>
      </c>
      <c r="M80" s="174"/>
      <c r="N80" s="174">
        <v>0</v>
      </c>
      <c r="O80" s="174"/>
      <c r="P80" s="174">
        <v>0</v>
      </c>
      <c r="Q80" s="180"/>
      <c r="R80" s="174">
        <v>0</v>
      </c>
      <c r="S80" s="179"/>
      <c r="T80" s="174">
        <v>0</v>
      </c>
      <c r="U80" s="179"/>
      <c r="V80" s="174">
        <v>0</v>
      </c>
      <c r="W80" s="179"/>
      <c r="X80" s="174">
        <v>0</v>
      </c>
      <c r="Y80" s="179"/>
      <c r="Z80" s="174" t="s">
        <v>453</v>
      </c>
      <c r="AA80" s="179"/>
      <c r="AB80" s="174">
        <v>0</v>
      </c>
      <c r="AC80" s="174">
        <v>0</v>
      </c>
    </row>
    <row r="81" spans="1:29" s="113" customFormat="1" x14ac:dyDescent="0.25">
      <c r="A81" s="175" t="s">
        <v>477</v>
      </c>
      <c r="B81" s="177" t="s">
        <v>478</v>
      </c>
      <c r="C81" s="178"/>
      <c r="D81" s="179"/>
      <c r="E81" s="180"/>
      <c r="F81" s="180"/>
      <c r="G81" s="180">
        <v>0</v>
      </c>
      <c r="H81" s="174">
        <v>0</v>
      </c>
      <c r="I81" s="174"/>
      <c r="J81" s="174">
        <v>0</v>
      </c>
      <c r="K81" s="174"/>
      <c r="L81" s="174">
        <v>0</v>
      </c>
      <c r="M81" s="174"/>
      <c r="N81" s="174">
        <v>0</v>
      </c>
      <c r="O81" s="174"/>
      <c r="P81" s="174">
        <v>0</v>
      </c>
      <c r="Q81" s="180"/>
      <c r="R81" s="174">
        <v>0</v>
      </c>
      <c r="S81" s="179"/>
      <c r="T81" s="174">
        <v>0</v>
      </c>
      <c r="U81" s="179"/>
      <c r="V81" s="174">
        <v>0</v>
      </c>
      <c r="W81" s="179"/>
      <c r="X81" s="174">
        <v>0</v>
      </c>
      <c r="Y81" s="179"/>
      <c r="Z81" s="174" t="s">
        <v>453</v>
      </c>
      <c r="AA81" s="179"/>
      <c r="AB81" s="174">
        <v>0</v>
      </c>
      <c r="AC81" s="174">
        <v>0</v>
      </c>
    </row>
    <row r="82" spans="1:29" s="113" customFormat="1" x14ac:dyDescent="0.25">
      <c r="A82" s="175" t="s">
        <v>479</v>
      </c>
      <c r="B82" s="177" t="s">
        <v>480</v>
      </c>
      <c r="C82" s="178"/>
      <c r="D82" s="179"/>
      <c r="E82" s="180"/>
      <c r="F82" s="180"/>
      <c r="G82" s="180">
        <v>0</v>
      </c>
      <c r="H82" s="174">
        <v>0</v>
      </c>
      <c r="I82" s="174"/>
      <c r="J82" s="174">
        <v>0</v>
      </c>
      <c r="K82" s="174"/>
      <c r="L82" s="174">
        <v>0</v>
      </c>
      <c r="M82" s="174"/>
      <c r="N82" s="174">
        <v>0</v>
      </c>
      <c r="O82" s="174"/>
      <c r="P82" s="174">
        <v>0</v>
      </c>
      <c r="Q82" s="180"/>
      <c r="R82" s="174">
        <v>0</v>
      </c>
      <c r="S82" s="179"/>
      <c r="T82" s="174">
        <v>0</v>
      </c>
      <c r="U82" s="179"/>
      <c r="V82" s="174">
        <v>0</v>
      </c>
      <c r="W82" s="179"/>
      <c r="X82" s="174">
        <v>0</v>
      </c>
      <c r="Y82" s="179"/>
      <c r="Z82" s="174" t="s">
        <v>453</v>
      </c>
      <c r="AA82" s="179"/>
      <c r="AB82" s="174">
        <v>0</v>
      </c>
      <c r="AC82" s="174">
        <v>0</v>
      </c>
    </row>
    <row r="83" spans="1:29" s="113" customFormat="1" x14ac:dyDescent="0.25">
      <c r="A83" s="175" t="s">
        <v>481</v>
      </c>
      <c r="B83" s="177" t="s">
        <v>482</v>
      </c>
      <c r="C83" s="178"/>
      <c r="D83" s="179"/>
      <c r="E83" s="180"/>
      <c r="F83" s="180"/>
      <c r="G83" s="180">
        <v>0</v>
      </c>
      <c r="H83" s="174">
        <v>0</v>
      </c>
      <c r="I83" s="174"/>
      <c r="J83" s="174">
        <v>0</v>
      </c>
      <c r="K83" s="174"/>
      <c r="L83" s="174">
        <v>0</v>
      </c>
      <c r="M83" s="174"/>
      <c r="N83" s="174">
        <v>0</v>
      </c>
      <c r="O83" s="174"/>
      <c r="P83" s="174">
        <v>0</v>
      </c>
      <c r="Q83" s="180"/>
      <c r="R83" s="174">
        <v>0</v>
      </c>
      <c r="S83" s="179"/>
      <c r="T83" s="174">
        <v>0</v>
      </c>
      <c r="U83" s="179"/>
      <c r="V83" s="174">
        <v>0</v>
      </c>
      <c r="W83" s="179"/>
      <c r="X83" s="174">
        <v>0</v>
      </c>
      <c r="Y83" s="179"/>
      <c r="Z83" s="174" t="s">
        <v>453</v>
      </c>
      <c r="AA83" s="179"/>
      <c r="AB83" s="174">
        <v>0</v>
      </c>
      <c r="AC83" s="174">
        <v>0</v>
      </c>
    </row>
    <row r="84" spans="1:29" s="113" customFormat="1" x14ac:dyDescent="0.25">
      <c r="A84" s="175" t="s">
        <v>483</v>
      </c>
      <c r="B84" s="177" t="s">
        <v>484</v>
      </c>
      <c r="C84" s="178"/>
      <c r="D84" s="179"/>
      <c r="E84" s="180"/>
      <c r="F84" s="180"/>
      <c r="G84" s="180">
        <v>0</v>
      </c>
      <c r="H84" s="174">
        <v>0</v>
      </c>
      <c r="I84" s="174"/>
      <c r="J84" s="174">
        <v>0</v>
      </c>
      <c r="K84" s="174"/>
      <c r="L84" s="174">
        <v>0</v>
      </c>
      <c r="M84" s="174"/>
      <c r="N84" s="174">
        <v>0</v>
      </c>
      <c r="O84" s="174"/>
      <c r="P84" s="174">
        <v>0</v>
      </c>
      <c r="Q84" s="180"/>
      <c r="R84" s="174">
        <v>0</v>
      </c>
      <c r="S84" s="179"/>
      <c r="T84" s="174">
        <v>0</v>
      </c>
      <c r="U84" s="179"/>
      <c r="V84" s="174">
        <v>0</v>
      </c>
      <c r="W84" s="179"/>
      <c r="X84" s="174">
        <v>0</v>
      </c>
      <c r="Y84" s="179"/>
      <c r="Z84" s="174" t="s">
        <v>453</v>
      </c>
      <c r="AA84" s="179"/>
      <c r="AB84" s="174">
        <v>0</v>
      </c>
      <c r="AC84" s="174">
        <v>0</v>
      </c>
    </row>
    <row r="85" spans="1:29" s="113" customFormat="1" x14ac:dyDescent="0.25">
      <c r="A85" s="175" t="s">
        <v>485</v>
      </c>
      <c r="B85" s="177" t="s">
        <v>486</v>
      </c>
      <c r="C85" s="178"/>
      <c r="D85" s="179"/>
      <c r="E85" s="180"/>
      <c r="F85" s="180"/>
      <c r="G85" s="180">
        <v>0</v>
      </c>
      <c r="H85" s="174">
        <v>0</v>
      </c>
      <c r="I85" s="174"/>
      <c r="J85" s="174">
        <v>0</v>
      </c>
      <c r="K85" s="174"/>
      <c r="L85" s="174">
        <v>0</v>
      </c>
      <c r="M85" s="174"/>
      <c r="N85" s="174">
        <v>0</v>
      </c>
      <c r="O85" s="174"/>
      <c r="P85" s="174">
        <v>0</v>
      </c>
      <c r="Q85" s="180"/>
      <c r="R85" s="174">
        <v>0</v>
      </c>
      <c r="S85" s="179"/>
      <c r="T85" s="174">
        <v>0</v>
      </c>
      <c r="U85" s="179"/>
      <c r="V85" s="174">
        <v>0</v>
      </c>
      <c r="W85" s="179"/>
      <c r="X85" s="174">
        <v>0</v>
      </c>
      <c r="Y85" s="179"/>
      <c r="Z85" s="174" t="s">
        <v>453</v>
      </c>
      <c r="AA85" s="179"/>
      <c r="AB85" s="174">
        <v>0</v>
      </c>
      <c r="AC85" s="174">
        <v>0</v>
      </c>
    </row>
    <row r="86" spans="1:29" s="113" customFormat="1" x14ac:dyDescent="0.25">
      <c r="A86" s="175" t="s">
        <v>487</v>
      </c>
      <c r="B86" s="177" t="s">
        <v>488</v>
      </c>
      <c r="C86" s="181"/>
      <c r="D86" s="179"/>
      <c r="E86" s="180"/>
      <c r="F86" s="180"/>
      <c r="G86" s="180">
        <v>0</v>
      </c>
      <c r="H86" s="174">
        <v>0</v>
      </c>
      <c r="I86" s="174"/>
      <c r="J86" s="174">
        <v>0</v>
      </c>
      <c r="K86" s="174"/>
      <c r="L86" s="174">
        <v>0</v>
      </c>
      <c r="M86" s="174"/>
      <c r="N86" s="174">
        <v>0</v>
      </c>
      <c r="O86" s="174"/>
      <c r="P86" s="174">
        <v>0</v>
      </c>
      <c r="Q86" s="180"/>
      <c r="R86" s="174">
        <v>0</v>
      </c>
      <c r="S86" s="179"/>
      <c r="T86" s="174">
        <v>0</v>
      </c>
      <c r="U86" s="179"/>
      <c r="V86" s="174">
        <v>0</v>
      </c>
      <c r="W86" s="179"/>
      <c r="X86" s="174">
        <v>0</v>
      </c>
      <c r="Y86" s="179"/>
      <c r="Z86" s="174" t="s">
        <v>453</v>
      </c>
      <c r="AA86" s="179"/>
      <c r="AB86" s="174">
        <v>0</v>
      </c>
      <c r="AC86" s="174">
        <v>0</v>
      </c>
    </row>
  </sheetData>
  <mergeCells count="31">
    <mergeCell ref="A12:AA12"/>
    <mergeCell ref="B20:B22"/>
    <mergeCell ref="C20:D21"/>
    <mergeCell ref="E20:F21"/>
    <mergeCell ref="P20:S20"/>
    <mergeCell ref="T20:W20"/>
    <mergeCell ref="A14:AA14"/>
    <mergeCell ref="A15:AA15"/>
    <mergeCell ref="A16:AA16"/>
    <mergeCell ref="A18:AA18"/>
    <mergeCell ref="L20:O20"/>
    <mergeCell ref="A20:A22"/>
    <mergeCell ref="X20:AA20"/>
    <mergeCell ref="P21:Q21"/>
    <mergeCell ref="H20:K20"/>
    <mergeCell ref="H21:I21"/>
    <mergeCell ref="A4:AA4"/>
    <mergeCell ref="A6:AA6"/>
    <mergeCell ref="A8:AA8"/>
    <mergeCell ref="A9:AA9"/>
    <mergeCell ref="A11:AA11"/>
    <mergeCell ref="J21:K21"/>
    <mergeCell ref="G20:G22"/>
    <mergeCell ref="AB20:AC21"/>
    <mergeCell ref="V21:W21"/>
    <mergeCell ref="X21:Y21"/>
    <mergeCell ref="Z21:AA21"/>
    <mergeCell ref="R21:S21"/>
    <mergeCell ref="T21:U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topLeftCell="A13" zoomScale="70" zoomScaleSheetLayoutView="70" workbookViewId="0">
      <selection activeCell="AV28" sqref="A28:AV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 style="18" customWidth="1"/>
    <col min="24" max="25" width="10.7109375" style="18" customWidth="1"/>
    <col min="26" max="26" width="7.7109375" style="18" customWidth="1"/>
    <col min="27" max="28" width="10.7109375" style="18" customWidth="1"/>
    <col min="29" max="29" width="25" style="18" customWidth="1"/>
    <col min="30" max="30" width="10.7109375" style="18" customWidth="1"/>
    <col min="31" max="31" width="15.85546875" style="18" customWidth="1"/>
    <col min="32" max="32" width="14.140625" style="18" customWidth="1"/>
    <col min="33" max="33" width="17.7109375"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2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4.7109375" style="18" customWidth="1"/>
    <col min="48" max="48" width="93.140625" style="18" customWidth="1"/>
    <col min="49" max="49" width="0" style="18" hidden="1" customWidth="1"/>
    <col min="50" max="16384" width="9.140625" style="18"/>
  </cols>
  <sheetData>
    <row r="1" spans="1:48" ht="18.75" x14ac:dyDescent="0.25">
      <c r="AV1" s="33" t="s">
        <v>66</v>
      </c>
    </row>
    <row r="2" spans="1:48" ht="18.75" x14ac:dyDescent="0.3">
      <c r="AV2" s="14" t="s">
        <v>9</v>
      </c>
    </row>
    <row r="3" spans="1:48" ht="18.75" x14ac:dyDescent="0.3">
      <c r="AV3" s="14" t="s">
        <v>513</v>
      </c>
    </row>
    <row r="4" spans="1:48" ht="18.75" x14ac:dyDescent="0.3">
      <c r="AV4" s="14"/>
    </row>
    <row r="5" spans="1:48" ht="18.75" customHeight="1" x14ac:dyDescent="0.25">
      <c r="A5" s="311" t="str">
        <f>'3.3 паспорт описание'!A5:C5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31" t="str">
        <f>'1. паспорт местоположение'!A12:C12</f>
        <v>M_NS1500.VL.0006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9"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9"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9"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9" s="21" customFormat="1" x14ac:dyDescent="0.25">
      <c r="A21" s="483" t="s">
        <v>425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21" customFormat="1" ht="58.5" customHeight="1" x14ac:dyDescent="0.25">
      <c r="A22" s="484" t="s">
        <v>51</v>
      </c>
      <c r="B22" s="487" t="s">
        <v>23</v>
      </c>
      <c r="C22" s="484" t="s">
        <v>50</v>
      </c>
      <c r="D22" s="484" t="s">
        <v>49</v>
      </c>
      <c r="E22" s="490" t="s">
        <v>436</v>
      </c>
      <c r="F22" s="491"/>
      <c r="G22" s="491"/>
      <c r="H22" s="491"/>
      <c r="I22" s="491"/>
      <c r="J22" s="491"/>
      <c r="K22" s="491"/>
      <c r="L22" s="492"/>
      <c r="M22" s="484" t="s">
        <v>48</v>
      </c>
      <c r="N22" s="484" t="s">
        <v>47</v>
      </c>
      <c r="O22" s="484" t="s">
        <v>46</v>
      </c>
      <c r="P22" s="493" t="s">
        <v>231</v>
      </c>
      <c r="Q22" s="493" t="s">
        <v>45</v>
      </c>
      <c r="R22" s="493" t="s">
        <v>44</v>
      </c>
      <c r="S22" s="493" t="s">
        <v>43</v>
      </c>
      <c r="T22" s="493"/>
      <c r="U22" s="494" t="s">
        <v>42</v>
      </c>
      <c r="V22" s="494" t="s">
        <v>41</v>
      </c>
      <c r="W22" s="493" t="s">
        <v>40</v>
      </c>
      <c r="X22" s="493" t="s">
        <v>39</v>
      </c>
      <c r="Y22" s="493" t="s">
        <v>38</v>
      </c>
      <c r="Z22" s="507"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497" t="s">
        <v>24</v>
      </c>
    </row>
    <row r="23" spans="1:49" s="21" customFormat="1" ht="64.5" customHeight="1" x14ac:dyDescent="0.25">
      <c r="A23" s="485"/>
      <c r="B23" s="488"/>
      <c r="C23" s="485"/>
      <c r="D23" s="485"/>
      <c r="E23" s="499" t="s">
        <v>22</v>
      </c>
      <c r="F23" s="501" t="s">
        <v>127</v>
      </c>
      <c r="G23" s="501" t="s">
        <v>126</v>
      </c>
      <c r="H23" s="501" t="s">
        <v>125</v>
      </c>
      <c r="I23" s="505" t="s">
        <v>348</v>
      </c>
      <c r="J23" s="505" t="s">
        <v>349</v>
      </c>
      <c r="K23" s="505" t="s">
        <v>350</v>
      </c>
      <c r="L23" s="501" t="s">
        <v>77</v>
      </c>
      <c r="M23" s="485"/>
      <c r="N23" s="485"/>
      <c r="O23" s="485"/>
      <c r="P23" s="493"/>
      <c r="Q23" s="493"/>
      <c r="R23" s="493"/>
      <c r="S23" s="503" t="s">
        <v>1</v>
      </c>
      <c r="T23" s="503" t="s">
        <v>10</v>
      </c>
      <c r="U23" s="494"/>
      <c r="V23" s="494"/>
      <c r="W23" s="493"/>
      <c r="X23" s="493"/>
      <c r="Y23" s="493"/>
      <c r="Z23" s="493"/>
      <c r="AA23" s="493"/>
      <c r="AB23" s="493"/>
      <c r="AC23" s="493"/>
      <c r="AD23" s="493"/>
      <c r="AE23" s="493"/>
      <c r="AF23" s="493" t="s">
        <v>21</v>
      </c>
      <c r="AG23" s="493"/>
      <c r="AH23" s="493" t="s">
        <v>20</v>
      </c>
      <c r="AI23" s="493"/>
      <c r="AJ23" s="484" t="s">
        <v>19</v>
      </c>
      <c r="AK23" s="484" t="s">
        <v>18</v>
      </c>
      <c r="AL23" s="484" t="s">
        <v>17</v>
      </c>
      <c r="AM23" s="484" t="s">
        <v>16</v>
      </c>
      <c r="AN23" s="484" t="s">
        <v>15</v>
      </c>
      <c r="AO23" s="484" t="s">
        <v>14</v>
      </c>
      <c r="AP23" s="484" t="s">
        <v>13</v>
      </c>
      <c r="AQ23" s="495" t="s">
        <v>10</v>
      </c>
      <c r="AR23" s="493"/>
      <c r="AS23" s="493"/>
      <c r="AT23" s="493"/>
      <c r="AU23" s="493"/>
      <c r="AV23" s="498"/>
    </row>
    <row r="24" spans="1:49" s="21"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83" t="s">
        <v>12</v>
      </c>
      <c r="AG24" s="83" t="s">
        <v>11</v>
      </c>
      <c r="AH24" s="84" t="s">
        <v>1</v>
      </c>
      <c r="AI24" s="84" t="s">
        <v>10</v>
      </c>
      <c r="AJ24" s="486"/>
      <c r="AK24" s="486"/>
      <c r="AL24" s="486"/>
      <c r="AM24" s="486"/>
      <c r="AN24" s="486"/>
      <c r="AO24" s="486"/>
      <c r="AP24" s="486"/>
      <c r="AQ24" s="496"/>
      <c r="AR24" s="493"/>
      <c r="AS24" s="493"/>
      <c r="AT24" s="493"/>
      <c r="AU24" s="493"/>
      <c r="AV24" s="498"/>
      <c r="AW24" s="287">
        <f>SUM(AW26:AW27)</f>
        <v>16.236000000000001</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9" customFormat="1" ht="105" x14ac:dyDescent="0.25">
      <c r="A26" s="281" t="s">
        <v>609</v>
      </c>
      <c r="B26" s="282" t="s">
        <v>610</v>
      </c>
      <c r="C26" s="282" t="s">
        <v>611</v>
      </c>
      <c r="D26" s="283">
        <v>5.2023000000000001</v>
      </c>
      <c r="E26" s="284" t="s">
        <v>299</v>
      </c>
      <c r="F26" s="284" t="s">
        <v>299</v>
      </c>
      <c r="G26" s="284" t="s">
        <v>299</v>
      </c>
      <c r="H26" s="284" t="s">
        <v>299</v>
      </c>
      <c r="I26" s="284" t="s">
        <v>299</v>
      </c>
      <c r="J26" s="284">
        <v>2</v>
      </c>
      <c r="K26" s="284">
        <v>0.15</v>
      </c>
      <c r="L26" s="284" t="s">
        <v>299</v>
      </c>
      <c r="M26" s="285" t="s">
        <v>612</v>
      </c>
      <c r="N26" s="282" t="s">
        <v>613</v>
      </c>
      <c r="O26" s="282" t="s">
        <v>614</v>
      </c>
      <c r="P26" s="286">
        <v>13518</v>
      </c>
      <c r="Q26" s="282" t="s">
        <v>615</v>
      </c>
      <c r="R26" s="286">
        <v>13518</v>
      </c>
      <c r="S26" s="282" t="s">
        <v>616</v>
      </c>
      <c r="T26" s="282" t="s">
        <v>617</v>
      </c>
      <c r="U26" s="282">
        <v>1</v>
      </c>
      <c r="V26" s="282">
        <v>1</v>
      </c>
      <c r="W26" s="282" t="s">
        <v>618</v>
      </c>
      <c r="X26" s="286">
        <v>13518</v>
      </c>
      <c r="Y26" s="285" t="s">
        <v>299</v>
      </c>
      <c r="Z26" s="282">
        <v>1</v>
      </c>
      <c r="AA26" s="286">
        <v>13518</v>
      </c>
      <c r="AB26" s="286">
        <v>13518</v>
      </c>
      <c r="AC26" s="282" t="s">
        <v>618</v>
      </c>
      <c r="AD26" s="286">
        <v>16222</v>
      </c>
      <c r="AE26" s="286">
        <v>0</v>
      </c>
      <c r="AF26" s="281" t="s">
        <v>619</v>
      </c>
      <c r="AG26" s="282" t="s">
        <v>620</v>
      </c>
      <c r="AH26" s="282" t="s">
        <v>621</v>
      </c>
      <c r="AI26" s="282" t="s">
        <v>622</v>
      </c>
      <c r="AJ26" s="282" t="s">
        <v>623</v>
      </c>
      <c r="AK26" s="282" t="s">
        <v>624</v>
      </c>
      <c r="AL26" s="282" t="s">
        <v>625</v>
      </c>
      <c r="AM26" s="282" t="s">
        <v>626</v>
      </c>
      <c r="AN26" s="282" t="s">
        <v>624</v>
      </c>
      <c r="AO26" s="281" t="s">
        <v>627</v>
      </c>
      <c r="AP26" s="282" t="s">
        <v>628</v>
      </c>
      <c r="AQ26" s="282" t="s">
        <v>629</v>
      </c>
      <c r="AR26" s="282" t="s">
        <v>628</v>
      </c>
      <c r="AS26" s="282" t="s">
        <v>629</v>
      </c>
      <c r="AT26" s="282" t="s">
        <v>630</v>
      </c>
      <c r="AU26" s="282" t="s">
        <v>631</v>
      </c>
      <c r="AV26" s="282" t="s">
        <v>632</v>
      </c>
      <c r="AW26" s="288">
        <v>16.222000000000001</v>
      </c>
    </row>
    <row r="27" spans="1:49" s="159" customFormat="1" ht="105" x14ac:dyDescent="0.25">
      <c r="A27" s="281" t="s">
        <v>63</v>
      </c>
      <c r="B27" s="282" t="s">
        <v>610</v>
      </c>
      <c r="C27" s="282" t="s">
        <v>611</v>
      </c>
      <c r="D27" s="283">
        <v>12.202299999999999</v>
      </c>
      <c r="E27" s="284" t="s">
        <v>299</v>
      </c>
      <c r="F27" s="284" t="s">
        <v>299</v>
      </c>
      <c r="G27" s="284" t="s">
        <v>299</v>
      </c>
      <c r="H27" s="284" t="s">
        <v>299</v>
      </c>
      <c r="I27" s="284" t="s">
        <v>299</v>
      </c>
      <c r="J27" s="284">
        <v>2</v>
      </c>
      <c r="K27" s="284">
        <v>0.15</v>
      </c>
      <c r="L27" s="284" t="s">
        <v>299</v>
      </c>
      <c r="M27" s="285" t="s">
        <v>633</v>
      </c>
      <c r="N27" s="282" t="s">
        <v>634</v>
      </c>
      <c r="O27" s="282" t="s">
        <v>610</v>
      </c>
      <c r="P27" s="286">
        <v>494</v>
      </c>
      <c r="Q27" s="282" t="s">
        <v>299</v>
      </c>
      <c r="R27" s="286">
        <v>494</v>
      </c>
      <c r="S27" s="282" t="s">
        <v>635</v>
      </c>
      <c r="T27" s="282" t="s">
        <v>635</v>
      </c>
      <c r="U27" s="282">
        <v>1</v>
      </c>
      <c r="V27" s="282">
        <v>1</v>
      </c>
      <c r="W27" s="282" t="s">
        <v>636</v>
      </c>
      <c r="X27" s="286">
        <v>494</v>
      </c>
      <c r="Y27" s="285" t="s">
        <v>299</v>
      </c>
      <c r="Z27" s="285" t="s">
        <v>299</v>
      </c>
      <c r="AA27" s="285" t="s">
        <v>299</v>
      </c>
      <c r="AB27" s="286">
        <v>494</v>
      </c>
      <c r="AC27" s="282" t="s">
        <v>636</v>
      </c>
      <c r="AD27" s="286">
        <v>494</v>
      </c>
      <c r="AE27" s="286">
        <v>0</v>
      </c>
      <c r="AF27" s="285" t="s">
        <v>299</v>
      </c>
      <c r="AG27" s="285" t="s">
        <v>299</v>
      </c>
      <c r="AH27" s="285" t="s">
        <v>299</v>
      </c>
      <c r="AI27" s="285" t="s">
        <v>299</v>
      </c>
      <c r="AJ27" s="285" t="s">
        <v>299</v>
      </c>
      <c r="AK27" s="285" t="s">
        <v>299</v>
      </c>
      <c r="AL27" s="282" t="s">
        <v>637</v>
      </c>
      <c r="AM27" s="282" t="s">
        <v>638</v>
      </c>
      <c r="AN27" s="285" t="s">
        <v>299</v>
      </c>
      <c r="AO27" s="285" t="s">
        <v>299</v>
      </c>
      <c r="AP27" s="282" t="s">
        <v>628</v>
      </c>
      <c r="AQ27" s="282" t="s">
        <v>639</v>
      </c>
      <c r="AR27" s="282" t="s">
        <v>628</v>
      </c>
      <c r="AS27" s="282" t="s">
        <v>640</v>
      </c>
      <c r="AT27" s="282" t="s">
        <v>641</v>
      </c>
      <c r="AU27" s="285" t="s">
        <v>299</v>
      </c>
      <c r="AV27" s="282" t="s">
        <v>658</v>
      </c>
      <c r="AW27" s="288">
        <v>1.4E-2</v>
      </c>
    </row>
    <row r="28" spans="1:49" ht="90" x14ac:dyDescent="0.25">
      <c r="A28" s="302" t="s">
        <v>659</v>
      </c>
      <c r="B28" s="282" t="s">
        <v>610</v>
      </c>
      <c r="C28" s="282" t="s">
        <v>611</v>
      </c>
      <c r="D28" s="306" t="s">
        <v>660</v>
      </c>
      <c r="E28" s="284" t="s">
        <v>299</v>
      </c>
      <c r="F28" s="284" t="s">
        <v>299</v>
      </c>
      <c r="G28" s="284" t="s">
        <v>299</v>
      </c>
      <c r="H28" s="284" t="s">
        <v>299</v>
      </c>
      <c r="I28" s="284" t="s">
        <v>299</v>
      </c>
      <c r="J28" s="284">
        <v>2</v>
      </c>
      <c r="K28" s="284">
        <v>0.15</v>
      </c>
      <c r="L28" s="284" t="s">
        <v>299</v>
      </c>
      <c r="M28" s="303" t="s">
        <v>661</v>
      </c>
      <c r="N28" s="304" t="s">
        <v>662</v>
      </c>
      <c r="O28" s="282" t="s">
        <v>614</v>
      </c>
      <c r="P28" s="305">
        <v>40226</v>
      </c>
      <c r="Q28" s="282" t="s">
        <v>615</v>
      </c>
      <c r="R28" s="305">
        <v>40226</v>
      </c>
      <c r="S28" s="303" t="s">
        <v>616</v>
      </c>
      <c r="T28" s="303" t="s">
        <v>663</v>
      </c>
      <c r="U28" s="303">
        <v>1</v>
      </c>
      <c r="V28" s="303">
        <v>1</v>
      </c>
      <c r="W28" s="303" t="s">
        <v>618</v>
      </c>
      <c r="X28" s="307"/>
      <c r="Y28" s="307"/>
      <c r="Z28" s="303">
        <v>1</v>
      </c>
      <c r="AA28" s="305">
        <v>40226</v>
      </c>
      <c r="AB28" s="305">
        <v>40226</v>
      </c>
      <c r="AC28" s="303" t="s">
        <v>618</v>
      </c>
      <c r="AD28" s="305">
        <v>48271</v>
      </c>
      <c r="AE28" s="305">
        <v>0</v>
      </c>
      <c r="AF28" s="306" t="s">
        <v>664</v>
      </c>
      <c r="AG28" s="303" t="s">
        <v>665</v>
      </c>
      <c r="AH28" s="303" t="s">
        <v>666</v>
      </c>
      <c r="AI28" s="303" t="s">
        <v>666</v>
      </c>
      <c r="AJ28" s="303" t="s">
        <v>667</v>
      </c>
      <c r="AK28" s="303" t="s">
        <v>668</v>
      </c>
      <c r="AL28" s="303" t="s">
        <v>625</v>
      </c>
      <c r="AM28" s="303" t="s">
        <v>626</v>
      </c>
      <c r="AN28" s="303" t="s">
        <v>668</v>
      </c>
      <c r="AO28" s="306" t="s">
        <v>669</v>
      </c>
      <c r="AP28" s="303" t="s">
        <v>670</v>
      </c>
      <c r="AQ28" s="303" t="s">
        <v>671</v>
      </c>
      <c r="AR28" s="303" t="s">
        <v>672</v>
      </c>
      <c r="AS28" s="303" t="s">
        <v>671</v>
      </c>
      <c r="AT28" s="303" t="s">
        <v>673</v>
      </c>
      <c r="AU28" s="307"/>
      <c r="AV28" s="3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view="pageBreakPreview" zoomScale="70" zoomScaleNormal="90" zoomScaleSheetLayoutView="70" workbookViewId="0">
      <selection activeCell="M26" sqref="M26"/>
    </sheetView>
  </sheetViews>
  <sheetFormatPr defaultRowHeight="15.75" x14ac:dyDescent="0.25"/>
  <cols>
    <col min="1" max="2" width="66.140625" style="224" customWidth="1"/>
    <col min="3" max="4" width="9.140625" style="222" customWidth="1"/>
    <col min="5" max="254" width="9.140625" style="222"/>
    <col min="255" max="256" width="66.140625" style="222" customWidth="1"/>
    <col min="257" max="510" width="9.140625" style="222"/>
    <col min="511" max="512" width="66.140625" style="222" customWidth="1"/>
    <col min="513" max="766" width="9.140625" style="222"/>
    <col min="767" max="768" width="66.140625" style="222" customWidth="1"/>
    <col min="769" max="1022" width="9.140625" style="222"/>
    <col min="1023" max="1024" width="66.140625" style="222" customWidth="1"/>
    <col min="1025" max="1278" width="9.140625" style="222"/>
    <col min="1279" max="1280" width="66.140625" style="222" customWidth="1"/>
    <col min="1281" max="1534" width="9.140625" style="222"/>
    <col min="1535" max="1536" width="66.140625" style="222" customWidth="1"/>
    <col min="1537" max="1790" width="9.140625" style="222"/>
    <col min="1791" max="1792" width="66.140625" style="222" customWidth="1"/>
    <col min="1793" max="2046" width="9.140625" style="222"/>
    <col min="2047" max="2048" width="66.140625" style="222" customWidth="1"/>
    <col min="2049" max="2302" width="9.140625" style="222"/>
    <col min="2303" max="2304" width="66.140625" style="222" customWidth="1"/>
    <col min="2305" max="2558" width="9.140625" style="222"/>
    <col min="2559" max="2560" width="66.140625" style="222" customWidth="1"/>
    <col min="2561" max="2814" width="9.140625" style="222"/>
    <col min="2815" max="2816" width="66.140625" style="222" customWidth="1"/>
    <col min="2817" max="3070" width="9.140625" style="222"/>
    <col min="3071" max="3072" width="66.140625" style="222" customWidth="1"/>
    <col min="3073" max="3326" width="9.140625" style="222"/>
    <col min="3327" max="3328" width="66.140625" style="222" customWidth="1"/>
    <col min="3329" max="3582" width="9.140625" style="222"/>
    <col min="3583" max="3584" width="66.140625" style="222" customWidth="1"/>
    <col min="3585" max="3838" width="9.140625" style="222"/>
    <col min="3839" max="3840" width="66.140625" style="222" customWidth="1"/>
    <col min="3841" max="4094" width="9.140625" style="222"/>
    <col min="4095" max="4096" width="66.140625" style="222" customWidth="1"/>
    <col min="4097" max="4350" width="9.140625" style="222"/>
    <col min="4351" max="4352" width="66.140625" style="222" customWidth="1"/>
    <col min="4353" max="4606" width="9.140625" style="222"/>
    <col min="4607" max="4608" width="66.140625" style="222" customWidth="1"/>
    <col min="4609" max="4862" width="9.140625" style="222"/>
    <col min="4863" max="4864" width="66.140625" style="222" customWidth="1"/>
    <col min="4865" max="5118" width="9.140625" style="222"/>
    <col min="5119" max="5120" width="66.140625" style="222" customWidth="1"/>
    <col min="5121" max="5374" width="9.140625" style="222"/>
    <col min="5375" max="5376" width="66.140625" style="222" customWidth="1"/>
    <col min="5377" max="5630" width="9.140625" style="222"/>
    <col min="5631" max="5632" width="66.140625" style="222" customWidth="1"/>
    <col min="5633" max="5886" width="9.140625" style="222"/>
    <col min="5887" max="5888" width="66.140625" style="222" customWidth="1"/>
    <col min="5889" max="6142" width="9.140625" style="222"/>
    <col min="6143" max="6144" width="66.140625" style="222" customWidth="1"/>
    <col min="6145" max="6398" width="9.140625" style="222"/>
    <col min="6399" max="6400" width="66.140625" style="222" customWidth="1"/>
    <col min="6401" max="6654" width="9.140625" style="222"/>
    <col min="6655" max="6656" width="66.140625" style="222" customWidth="1"/>
    <col min="6657" max="6910" width="9.140625" style="222"/>
    <col min="6911" max="6912" width="66.140625" style="222" customWidth="1"/>
    <col min="6913" max="7166" width="9.140625" style="222"/>
    <col min="7167" max="7168" width="66.140625" style="222" customWidth="1"/>
    <col min="7169" max="7422" width="9.140625" style="222"/>
    <col min="7423" max="7424" width="66.140625" style="222" customWidth="1"/>
    <col min="7425" max="7678" width="9.140625" style="222"/>
    <col min="7679" max="7680" width="66.140625" style="222" customWidth="1"/>
    <col min="7681" max="7934" width="9.140625" style="222"/>
    <col min="7935" max="7936" width="66.140625" style="222" customWidth="1"/>
    <col min="7937" max="8190" width="9.140625" style="222"/>
    <col min="8191" max="8192" width="66.140625" style="222" customWidth="1"/>
    <col min="8193" max="8446" width="9.140625" style="222"/>
    <col min="8447" max="8448" width="66.140625" style="222" customWidth="1"/>
    <col min="8449" max="8702" width="9.140625" style="222"/>
    <col min="8703" max="8704" width="66.140625" style="222" customWidth="1"/>
    <col min="8705" max="8958" width="9.140625" style="222"/>
    <col min="8959" max="8960" width="66.140625" style="222" customWidth="1"/>
    <col min="8961" max="9214" width="9.140625" style="222"/>
    <col min="9215" max="9216" width="66.140625" style="222" customWidth="1"/>
    <col min="9217" max="9470" width="9.140625" style="222"/>
    <col min="9471" max="9472" width="66.140625" style="222" customWidth="1"/>
    <col min="9473" max="9726" width="9.140625" style="222"/>
    <col min="9727" max="9728" width="66.140625" style="222" customWidth="1"/>
    <col min="9729" max="9982" width="9.140625" style="222"/>
    <col min="9983" max="9984" width="66.140625" style="222" customWidth="1"/>
    <col min="9985" max="10238" width="9.140625" style="222"/>
    <col min="10239" max="10240" width="66.140625" style="222" customWidth="1"/>
    <col min="10241" max="10494" width="9.140625" style="222"/>
    <col min="10495" max="10496" width="66.140625" style="222" customWidth="1"/>
    <col min="10497" max="10750" width="9.140625" style="222"/>
    <col min="10751" max="10752" width="66.140625" style="222" customWidth="1"/>
    <col min="10753" max="11006" width="9.140625" style="222"/>
    <col min="11007" max="11008" width="66.140625" style="222" customWidth="1"/>
    <col min="11009" max="11262" width="9.140625" style="222"/>
    <col min="11263" max="11264" width="66.140625" style="222" customWidth="1"/>
    <col min="11265" max="11518" width="9.140625" style="222"/>
    <col min="11519" max="11520" width="66.140625" style="222" customWidth="1"/>
    <col min="11521" max="11774" width="9.140625" style="222"/>
    <col min="11775" max="11776" width="66.140625" style="222" customWidth="1"/>
    <col min="11777" max="12030" width="9.140625" style="222"/>
    <col min="12031" max="12032" width="66.140625" style="222" customWidth="1"/>
    <col min="12033" max="12286" width="9.140625" style="222"/>
    <col min="12287" max="12288" width="66.140625" style="222" customWidth="1"/>
    <col min="12289" max="12542" width="9.140625" style="222"/>
    <col min="12543" max="12544" width="66.140625" style="222" customWidth="1"/>
    <col min="12545" max="12798" width="9.140625" style="222"/>
    <col min="12799" max="12800" width="66.140625" style="222" customWidth="1"/>
    <col min="12801" max="13054" width="9.140625" style="222"/>
    <col min="13055" max="13056" width="66.140625" style="222" customWidth="1"/>
    <col min="13057" max="13310" width="9.140625" style="222"/>
    <col min="13311" max="13312" width="66.140625" style="222" customWidth="1"/>
    <col min="13313" max="13566" width="9.140625" style="222"/>
    <col min="13567" max="13568" width="66.140625" style="222" customWidth="1"/>
    <col min="13569" max="13822" width="9.140625" style="222"/>
    <col min="13823" max="13824" width="66.140625" style="222" customWidth="1"/>
    <col min="13825" max="14078" width="9.140625" style="222"/>
    <col min="14079" max="14080" width="66.140625" style="222" customWidth="1"/>
    <col min="14081" max="14334" width="9.140625" style="222"/>
    <col min="14335" max="14336" width="66.140625" style="222" customWidth="1"/>
    <col min="14337" max="14590" width="9.140625" style="222"/>
    <col min="14591" max="14592" width="66.140625" style="222" customWidth="1"/>
    <col min="14593" max="14846" width="9.140625" style="222"/>
    <col min="14847" max="14848" width="66.140625" style="222" customWidth="1"/>
    <col min="14849" max="15102" width="9.140625" style="222"/>
    <col min="15103" max="15104" width="66.140625" style="222" customWidth="1"/>
    <col min="15105" max="15358" width="9.140625" style="222"/>
    <col min="15359" max="15360" width="66.140625" style="222" customWidth="1"/>
    <col min="15361" max="15614" width="9.140625" style="222"/>
    <col min="15615" max="15616" width="66.140625" style="222" customWidth="1"/>
    <col min="15617" max="15870" width="9.140625" style="222"/>
    <col min="15871" max="15872" width="66.140625" style="222" customWidth="1"/>
    <col min="15873" max="16126" width="9.140625" style="222"/>
    <col min="16127" max="16128" width="66.140625" style="222" customWidth="1"/>
    <col min="16129" max="16384" width="9.140625" style="222"/>
  </cols>
  <sheetData>
    <row r="1" spans="1:6" ht="18.75" x14ac:dyDescent="0.25">
      <c r="B1" s="223" t="s">
        <v>66</v>
      </c>
    </row>
    <row r="2" spans="1:6" ht="18.75" x14ac:dyDescent="0.3">
      <c r="B2" s="225" t="s">
        <v>9</v>
      </c>
    </row>
    <row r="3" spans="1:6" ht="18.75" x14ac:dyDescent="0.3">
      <c r="B3" s="225" t="s">
        <v>513</v>
      </c>
    </row>
    <row r="4" spans="1:6" x14ac:dyDescent="0.25">
      <c r="B4" s="226"/>
    </row>
    <row r="5" spans="1:6" ht="18.75" x14ac:dyDescent="0.3">
      <c r="A5" s="512" t="str">
        <f>'3.3 паспорт описание'!A5:C5</f>
        <v>Год раскрытия информации: 2025 год</v>
      </c>
      <c r="B5" s="512"/>
      <c r="C5" s="227"/>
      <c r="D5" s="227"/>
      <c r="E5" s="227"/>
      <c r="F5" s="227"/>
    </row>
    <row r="6" spans="1:6" ht="18.75" x14ac:dyDescent="0.3">
      <c r="A6" s="228"/>
      <c r="B6" s="228"/>
      <c r="C6" s="228"/>
      <c r="D6" s="228"/>
      <c r="E6" s="228"/>
      <c r="F6" s="228"/>
    </row>
    <row r="7" spans="1:6" ht="18.75" x14ac:dyDescent="0.25">
      <c r="A7" s="513" t="s">
        <v>8</v>
      </c>
      <c r="B7" s="513"/>
      <c r="C7" s="229"/>
      <c r="D7" s="229"/>
      <c r="E7" s="229"/>
      <c r="F7" s="229"/>
    </row>
    <row r="8" spans="1:6" ht="18.75" x14ac:dyDescent="0.25">
      <c r="A8" s="229"/>
      <c r="B8" s="229"/>
      <c r="C8" s="229"/>
      <c r="D8" s="229"/>
      <c r="E8" s="229"/>
      <c r="F8" s="229"/>
    </row>
    <row r="9" spans="1:6" x14ac:dyDescent="0.25">
      <c r="A9" s="331" t="str">
        <f>'1. паспорт местоположение'!A9:C9</f>
        <v>АО "Россети Тюмень"</v>
      </c>
      <c r="B9" s="331"/>
      <c r="C9" s="230"/>
      <c r="D9" s="230"/>
      <c r="E9" s="230"/>
      <c r="F9" s="230"/>
    </row>
    <row r="10" spans="1:6" x14ac:dyDescent="0.25">
      <c r="A10" s="508" t="s">
        <v>7</v>
      </c>
      <c r="B10" s="508"/>
      <c r="C10" s="231"/>
      <c r="D10" s="231"/>
      <c r="E10" s="231"/>
      <c r="F10" s="231"/>
    </row>
    <row r="11" spans="1:6" ht="18.75" x14ac:dyDescent="0.25">
      <c r="A11" s="229"/>
      <c r="B11" s="229"/>
      <c r="C11" s="229"/>
      <c r="D11" s="229"/>
      <c r="E11" s="229"/>
      <c r="F11" s="229"/>
    </row>
    <row r="12" spans="1:6" ht="24.75" customHeight="1" x14ac:dyDescent="0.25">
      <c r="A12" s="331" t="str">
        <f>'1. паспорт местоположение'!A12:C12</f>
        <v>M_NS1500.VL.0006</v>
      </c>
      <c r="B12" s="331"/>
      <c r="C12" s="230"/>
      <c r="D12" s="230"/>
      <c r="E12" s="230"/>
      <c r="F12" s="230"/>
    </row>
    <row r="13" spans="1:6" x14ac:dyDescent="0.25">
      <c r="A13" s="508" t="s">
        <v>6</v>
      </c>
      <c r="B13" s="508"/>
      <c r="C13" s="231"/>
      <c r="D13" s="231"/>
      <c r="E13" s="231"/>
      <c r="F13" s="231"/>
    </row>
    <row r="14" spans="1:6" ht="18.75" x14ac:dyDescent="0.25">
      <c r="A14" s="232"/>
      <c r="B14" s="232"/>
      <c r="C14" s="232"/>
      <c r="D14" s="232"/>
      <c r="E14" s="232"/>
      <c r="F14" s="232"/>
    </row>
    <row r="15" spans="1:6" ht="61.5" customHeight="1" x14ac:dyDescent="0.25">
      <c r="A15" s="509"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509"/>
      <c r="C15" s="230"/>
      <c r="D15" s="230"/>
      <c r="E15" s="230"/>
      <c r="F15" s="230"/>
    </row>
    <row r="16" spans="1:6" ht="9.75" customHeight="1" x14ac:dyDescent="0.25">
      <c r="A16" s="508" t="s">
        <v>5</v>
      </c>
      <c r="B16" s="508"/>
      <c r="C16" s="231"/>
      <c r="D16" s="231"/>
      <c r="E16" s="231"/>
      <c r="F16" s="231"/>
    </row>
    <row r="17" spans="1:2" x14ac:dyDescent="0.25">
      <c r="B17" s="233"/>
    </row>
    <row r="18" spans="1:2" ht="33.75" customHeight="1" x14ac:dyDescent="0.25">
      <c r="A18" s="510" t="s">
        <v>426</v>
      </c>
      <c r="B18" s="511"/>
    </row>
    <row r="19" spans="1:2" x14ac:dyDescent="0.25">
      <c r="B19" s="226"/>
    </row>
    <row r="20" spans="1:2" ht="16.5" thickBot="1" x14ac:dyDescent="0.3">
      <c r="B20" s="234"/>
    </row>
    <row r="21" spans="1:2" ht="67.5" customHeight="1" thickBot="1" x14ac:dyDescent="0.3">
      <c r="A21" s="235" t="s">
        <v>306</v>
      </c>
      <c r="B21" s="237"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35" t="s">
        <v>307</v>
      </c>
      <c r="B22" s="114" t="s">
        <v>509</v>
      </c>
    </row>
    <row r="23" spans="1:2" ht="22.5" customHeight="1" thickBot="1" x14ac:dyDescent="0.3">
      <c r="A23" s="235" t="s">
        <v>282</v>
      </c>
      <c r="B23" s="115" t="s">
        <v>464</v>
      </c>
    </row>
    <row r="24" spans="1:2" ht="24.75" customHeight="1" thickBot="1" x14ac:dyDescent="0.3">
      <c r="A24" s="235" t="s">
        <v>308</v>
      </c>
      <c r="B24" s="115"/>
    </row>
    <row r="25" spans="1:2" ht="28.5" customHeight="1" thickBot="1" x14ac:dyDescent="0.3">
      <c r="A25" s="236" t="s">
        <v>309</v>
      </c>
      <c r="B25" s="237" t="s">
        <v>453</v>
      </c>
    </row>
    <row r="26" spans="1:2" ht="37.5" customHeight="1" thickBot="1" x14ac:dyDescent="0.3">
      <c r="A26" s="238" t="s">
        <v>310</v>
      </c>
      <c r="B26" s="239" t="s">
        <v>647</v>
      </c>
    </row>
    <row r="27" spans="1:2" ht="29.25" thickBot="1" x14ac:dyDescent="0.3">
      <c r="A27" s="240" t="s">
        <v>656</v>
      </c>
      <c r="B27" s="133">
        <v>2.5344639899999999</v>
      </c>
    </row>
    <row r="28" spans="1:2" ht="30.75" thickBot="1" x14ac:dyDescent="0.3">
      <c r="A28" s="117" t="s">
        <v>311</v>
      </c>
      <c r="B28" s="117" t="s">
        <v>644</v>
      </c>
    </row>
    <row r="29" spans="1:2" ht="28.5" x14ac:dyDescent="0.25">
      <c r="A29" s="241" t="s">
        <v>312</v>
      </c>
      <c r="B29" s="242">
        <v>64.516999999999996</v>
      </c>
    </row>
    <row r="30" spans="1:2" ht="28.5" x14ac:dyDescent="0.25">
      <c r="A30" s="241" t="s">
        <v>313</v>
      </c>
      <c r="B30" s="243">
        <v>64.516999999999996</v>
      </c>
    </row>
    <row r="31" spans="1:2" x14ac:dyDescent="0.25">
      <c r="A31" s="244" t="s">
        <v>314</v>
      </c>
      <c r="B31" s="245"/>
    </row>
    <row r="32" spans="1:2" ht="29.25" thickBot="1" x14ac:dyDescent="0.3">
      <c r="A32" s="246" t="s">
        <v>586</v>
      </c>
      <c r="B32" s="247">
        <v>64.492999999999995</v>
      </c>
    </row>
    <row r="33" spans="1:2" ht="30" x14ac:dyDescent="0.25">
      <c r="A33" s="248" t="s">
        <v>587</v>
      </c>
      <c r="B33" s="249">
        <v>16.222000000000001</v>
      </c>
    </row>
    <row r="34" spans="1:2" x14ac:dyDescent="0.25">
      <c r="A34" s="248" t="s">
        <v>315</v>
      </c>
      <c r="B34" s="250">
        <v>30.98</v>
      </c>
    </row>
    <row r="35" spans="1:2" x14ac:dyDescent="0.25">
      <c r="A35" s="248" t="s">
        <v>316</v>
      </c>
      <c r="B35" s="249">
        <v>2.3149999999999999</v>
      </c>
    </row>
    <row r="36" spans="1:2" x14ac:dyDescent="0.25">
      <c r="A36" s="248" t="s">
        <v>317</v>
      </c>
      <c r="B36" s="249">
        <v>1.929</v>
      </c>
    </row>
    <row r="37" spans="1:2" ht="30" x14ac:dyDescent="0.25">
      <c r="A37" s="248" t="s">
        <v>650</v>
      </c>
      <c r="B37" s="249">
        <v>48.271000000000001</v>
      </c>
    </row>
    <row r="38" spans="1:2" x14ac:dyDescent="0.25">
      <c r="A38" s="248" t="s">
        <v>315</v>
      </c>
      <c r="B38" s="250">
        <v>92.17</v>
      </c>
    </row>
    <row r="39" spans="1:2" x14ac:dyDescent="0.25">
      <c r="A39" s="248" t="s">
        <v>316</v>
      </c>
      <c r="B39" s="249">
        <v>0</v>
      </c>
    </row>
    <row r="40" spans="1:2" x14ac:dyDescent="0.25">
      <c r="A40" s="248" t="s">
        <v>317</v>
      </c>
      <c r="B40" s="249">
        <v>0</v>
      </c>
    </row>
    <row r="41" spans="1:2" ht="29.25" thickBot="1" x14ac:dyDescent="0.3">
      <c r="A41" s="246" t="s">
        <v>588</v>
      </c>
      <c r="B41" s="247">
        <v>0</v>
      </c>
    </row>
    <row r="42" spans="1:2" x14ac:dyDescent="0.25">
      <c r="A42" s="248" t="s">
        <v>589</v>
      </c>
      <c r="B42" s="250" t="s">
        <v>458</v>
      </c>
    </row>
    <row r="43" spans="1:2" x14ac:dyDescent="0.25">
      <c r="A43" s="248" t="s">
        <v>315</v>
      </c>
      <c r="B43" s="250" t="s">
        <v>458</v>
      </c>
    </row>
    <row r="44" spans="1:2" x14ac:dyDescent="0.25">
      <c r="A44" s="248" t="s">
        <v>316</v>
      </c>
      <c r="B44" s="250" t="s">
        <v>458</v>
      </c>
    </row>
    <row r="45" spans="1:2" x14ac:dyDescent="0.25">
      <c r="A45" s="248" t="s">
        <v>317</v>
      </c>
      <c r="B45" s="250" t="s">
        <v>458</v>
      </c>
    </row>
    <row r="46" spans="1:2" ht="29.25" thickBot="1" x14ac:dyDescent="0.3">
      <c r="A46" s="246" t="s">
        <v>590</v>
      </c>
      <c r="B46" s="247">
        <v>2.4E-2</v>
      </c>
    </row>
    <row r="47" spans="1:2" ht="45" x14ac:dyDescent="0.25">
      <c r="A47" s="248" t="s">
        <v>607</v>
      </c>
      <c r="B47" s="249">
        <v>2.4E-2</v>
      </c>
    </row>
    <row r="48" spans="1:2" x14ac:dyDescent="0.25">
      <c r="A48" s="248" t="s">
        <v>315</v>
      </c>
      <c r="B48" s="250">
        <v>0.05</v>
      </c>
    </row>
    <row r="49" spans="1:2" x14ac:dyDescent="0.25">
      <c r="A49" s="248" t="s">
        <v>316</v>
      </c>
      <c r="B49" s="249">
        <v>1.2999999999999999E-2</v>
      </c>
    </row>
    <row r="50" spans="1:2" x14ac:dyDescent="0.25">
      <c r="A50" s="248" t="s">
        <v>317</v>
      </c>
      <c r="B50" s="249">
        <v>1.2999999999999999E-2</v>
      </c>
    </row>
    <row r="51" spans="1:2" ht="29.25" thickBot="1" x14ac:dyDescent="0.3">
      <c r="A51" s="246" t="s">
        <v>318</v>
      </c>
      <c r="B51" s="251" t="s">
        <v>458</v>
      </c>
    </row>
    <row r="52" spans="1:2" x14ac:dyDescent="0.25">
      <c r="A52" s="248" t="s">
        <v>314</v>
      </c>
      <c r="B52" s="250" t="s">
        <v>458</v>
      </c>
    </row>
    <row r="53" spans="1:2" x14ac:dyDescent="0.25">
      <c r="A53" s="248" t="s">
        <v>591</v>
      </c>
      <c r="B53" s="250" t="s">
        <v>458</v>
      </c>
    </row>
    <row r="54" spans="1:2" x14ac:dyDescent="0.25">
      <c r="A54" s="248" t="s">
        <v>592</v>
      </c>
      <c r="B54" s="250" t="s">
        <v>458</v>
      </c>
    </row>
    <row r="55" spans="1:2" x14ac:dyDescent="0.25">
      <c r="A55" s="248" t="s">
        <v>593</v>
      </c>
      <c r="B55" s="250" t="s">
        <v>458</v>
      </c>
    </row>
    <row r="56" spans="1:2" ht="15.75" customHeight="1" thickBot="1" x14ac:dyDescent="0.3">
      <c r="A56" s="246" t="s">
        <v>319</v>
      </c>
      <c r="B56" s="251">
        <v>4.83</v>
      </c>
    </row>
    <row r="57" spans="1:2" ht="16.5" thickBot="1" x14ac:dyDescent="0.3">
      <c r="A57" s="246" t="s">
        <v>320</v>
      </c>
      <c r="B57" s="247">
        <v>2.528</v>
      </c>
    </row>
    <row r="58" spans="1:2" ht="23.25" customHeight="1" thickBot="1" x14ac:dyDescent="0.3">
      <c r="A58" s="246" t="s">
        <v>321</v>
      </c>
      <c r="B58" s="251">
        <v>4.91</v>
      </c>
    </row>
    <row r="59" spans="1:2" ht="16.5" thickBot="1" x14ac:dyDescent="0.3">
      <c r="A59" s="246" t="s">
        <v>322</v>
      </c>
      <c r="B59" s="247">
        <v>2.1419999999999999</v>
      </c>
    </row>
    <row r="60" spans="1:2" ht="16.5" thickBot="1" x14ac:dyDescent="0.3">
      <c r="A60" s="246" t="s">
        <v>323</v>
      </c>
      <c r="B60" s="251" t="s">
        <v>458</v>
      </c>
    </row>
    <row r="61" spans="1:2" x14ac:dyDescent="0.25">
      <c r="A61" s="248" t="s">
        <v>324</v>
      </c>
      <c r="B61" s="250" t="s">
        <v>608</v>
      </c>
    </row>
    <row r="62" spans="1:2" x14ac:dyDescent="0.25">
      <c r="A62" s="248" t="s">
        <v>325</v>
      </c>
      <c r="B62" s="250" t="s">
        <v>594</v>
      </c>
    </row>
    <row r="63" spans="1:2" x14ac:dyDescent="0.25">
      <c r="A63" s="248" t="s">
        <v>326</v>
      </c>
      <c r="B63" s="250" t="s">
        <v>458</v>
      </c>
    </row>
    <row r="64" spans="1:2" x14ac:dyDescent="0.25">
      <c r="A64" s="248" t="s">
        <v>327</v>
      </c>
      <c r="B64" s="250" t="s">
        <v>651</v>
      </c>
    </row>
    <row r="65" spans="1:2" ht="16.5" thickBot="1" x14ac:dyDescent="0.3">
      <c r="A65" s="248" t="s">
        <v>328</v>
      </c>
      <c r="B65" s="250" t="s">
        <v>458</v>
      </c>
    </row>
    <row r="66" spans="1:2" ht="30.75" thickBot="1" x14ac:dyDescent="0.3">
      <c r="A66" s="118" t="s">
        <v>329</v>
      </c>
      <c r="B66" s="116"/>
    </row>
    <row r="67" spans="1:2" ht="29.25" thickBot="1" x14ac:dyDescent="0.3">
      <c r="A67" s="252" t="s">
        <v>330</v>
      </c>
      <c r="B67" s="116"/>
    </row>
    <row r="68" spans="1:2" ht="16.5" thickBot="1" x14ac:dyDescent="0.3">
      <c r="A68" s="118" t="s">
        <v>314</v>
      </c>
      <c r="B68" s="253"/>
    </row>
    <row r="69" spans="1:2" ht="16.5" thickBot="1" x14ac:dyDescent="0.3">
      <c r="A69" s="118" t="s">
        <v>331</v>
      </c>
      <c r="B69" s="254"/>
    </row>
    <row r="70" spans="1:2" ht="16.5" thickBot="1" x14ac:dyDescent="0.3">
      <c r="A70" s="118" t="s">
        <v>332</v>
      </c>
      <c r="B70" s="253"/>
    </row>
    <row r="71" spans="1:2" ht="16.5" thickBot="1" x14ac:dyDescent="0.3">
      <c r="A71" s="255" t="s">
        <v>333</v>
      </c>
      <c r="B71" s="116" t="s">
        <v>645</v>
      </c>
    </row>
    <row r="72" spans="1:2" ht="16.5" thickBot="1" x14ac:dyDescent="0.3">
      <c r="A72" s="252" t="s">
        <v>334</v>
      </c>
      <c r="B72" s="116"/>
    </row>
    <row r="73" spans="1:2" ht="16.5" thickBot="1" x14ac:dyDescent="0.3">
      <c r="A73" s="256" t="s">
        <v>335</v>
      </c>
      <c r="B73" s="257"/>
    </row>
    <row r="74" spans="1:2" ht="16.5" thickBot="1" x14ac:dyDescent="0.3">
      <c r="A74" s="256" t="s">
        <v>336</v>
      </c>
      <c r="B74" s="257"/>
    </row>
    <row r="75" spans="1:2" ht="16.5" thickBot="1" x14ac:dyDescent="0.3">
      <c r="A75" s="256" t="s">
        <v>337</v>
      </c>
      <c r="B75" s="257"/>
    </row>
    <row r="76" spans="1:2" ht="29.25" thickBot="1" x14ac:dyDescent="0.3">
      <c r="A76" s="258" t="s">
        <v>338</v>
      </c>
      <c r="B76" s="116"/>
    </row>
    <row r="77" spans="1:2" ht="28.5" x14ac:dyDescent="0.25">
      <c r="A77" s="259" t="s">
        <v>339</v>
      </c>
      <c r="B77" s="118"/>
    </row>
    <row r="78" spans="1:2" x14ac:dyDescent="0.25">
      <c r="A78" s="256" t="s">
        <v>340</v>
      </c>
      <c r="B78" s="256"/>
    </row>
    <row r="79" spans="1:2" x14ac:dyDescent="0.25">
      <c r="A79" s="256" t="s">
        <v>341</v>
      </c>
      <c r="B79" s="256"/>
    </row>
    <row r="80" spans="1:2" x14ac:dyDescent="0.25">
      <c r="A80" s="256" t="s">
        <v>342</v>
      </c>
      <c r="B80" s="256"/>
    </row>
    <row r="81" spans="1:2" x14ac:dyDescent="0.25">
      <c r="A81" s="256" t="s">
        <v>343</v>
      </c>
      <c r="B81" s="256"/>
    </row>
    <row r="82" spans="1:2" ht="16.5" thickBot="1" x14ac:dyDescent="0.3">
      <c r="A82" s="260" t="s">
        <v>344</v>
      </c>
      <c r="B82" s="261"/>
    </row>
    <row r="85" spans="1:2" x14ac:dyDescent="0.25">
      <c r="A85" s="262"/>
      <c r="B85" s="263"/>
    </row>
    <row r="86" spans="1:2" x14ac:dyDescent="0.25">
      <c r="B86" s="264"/>
    </row>
    <row r="87" spans="1:2" x14ac:dyDescent="0.25">
      <c r="B87" s="2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2023-08-10T10:44:31Z</cp:lastPrinted>
  <dcterms:created xsi:type="dcterms:W3CDTF">2015-08-16T15:31:05Z</dcterms:created>
  <dcterms:modified xsi:type="dcterms:W3CDTF">2025-11-04T10:28:41Z</dcterms:modified>
</cp:coreProperties>
</file>