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13\"/>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l="1"/>
  <c r="D42" i="16" s="1"/>
  <c r="C36" i="16"/>
  <c r="D36" i="16" s="1"/>
  <c r="C40" i="16"/>
  <c r="D40" i="16" s="1"/>
  <c r="C43" i="16" s="1"/>
  <c r="C44" i="16" l="1"/>
  <c r="D43" i="16"/>
  <c r="D44" i="16" s="1"/>
  <c r="C47" i="16" s="1"/>
  <c r="D47" i="16" l="1"/>
  <c r="C49" i="16"/>
  <c r="D49" i="16" s="1"/>
  <c r="C50" i="16" s="1"/>
  <c r="D50" i="16" s="1"/>
  <c r="C53" i="16" s="1"/>
  <c r="D53" i="16" s="1"/>
  <c r="AW24" i="5" l="1"/>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<sst xmlns="http://schemas.openxmlformats.org/spreadsheetml/2006/main" count="1151" uniqueCount="625">
  <si>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</si>
  <si>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</si>
  <si>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</si>
  <si>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</si>
  <si>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</si>
  <si>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</si>
  <si>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</si>
  <si>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</si>
  <si>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</si>
  <si>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</si>
  <si>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</si>
  <si>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</si>
  <si>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</si>
  <si>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</si>
  <si>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</si>
  <si>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</si>
  <si>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</si>
  <si>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</si>
  <si>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</si>
  <si>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</si>
  <si>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</si>
  <si>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</si>
  <si>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</si>
  <si>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</si>
  <si>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</si>
  <si>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</si>
  <si>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</si>
  <si>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</si>
  <si>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</si>
  <si>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</si>
  <si>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</si>
  <si>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</si>
  <si>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</si>
  <si>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</si>
  <si>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</si>
  <si>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</si>
  <si>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</si>
  <si>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</si>
  <si>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</si>
  <si>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</si>
  <si>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</si>
  <si>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</si>
  <si>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</si>
  <si>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</si>
  <si>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</si>
  <si>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</si>
  <si>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</si>
  <si>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</si>
  <si>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</si>
  <si>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</si>
  <si>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</si>
  <si>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</si>
  <si>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</si>
  <si>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</si>
  <si>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</si>
  <si>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</si>
  <si>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</si>
  <si>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</si>
  <si>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</si>
  <si>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</si>
  <si>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</si>
  <si>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</si>
  <si>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</si>
  <si>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</si>
  <si>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</si>
  <si>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</si>
  <si>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</si>
  <si>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</si>
  <si>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</si>
  <si>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</si>
  <si>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</si>
  <si>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</si>
  <si>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</si>
  <si>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</si>
  <si>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</si>
  <si>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</si>
  <si>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</si>
  <si>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</si>
  <si>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</si>
  <si>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</si>
  <si>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</si>
  <si>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</si>
  <si>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</si>
  <si>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</si>
  <si>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</si>
  <si>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</si>
  <si>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</si>
  <si>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</si>
  <si>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</si>
  <si>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</si>
  <si>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</si>
  <si>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</si>
  <si>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</si>
  <si>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</si>
  <si>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</si>
  <si>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</si>
  <si>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</si>
  <si>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</si>
  <si>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</si>
  <si>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</si>
  <si>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</si>
  <si>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</si>
  <si>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</si>
  <si>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</si>
  <si>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</si>
  <si>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</si>
  <si>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</si>
  <si>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</si>
  <si>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</si>
  <si>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</si>
  <si>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</si>
  <si>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</si>
  <si>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</si>
  <si>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</si>
  <si>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</si>
  <si>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</si>
  <si>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</si>
  <si>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</si>
  <si>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</si>
  <si>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</si>
  <si>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</si>
  <si>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</si>
  <si>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</si>
  <si>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</si>
  <si>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</si>
  <si>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</si>
  <si>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</si>
  <si>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</si>
  <si>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</si>
  <si>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</si>
  <si>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</si>
  <si>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</si>
  <si>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</si>
  <si>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</si>
  <si>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</si>
  <si>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</si>
  <si>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</si>
  <si>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</si>
  <si>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</si>
  <si>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</si>
  <si>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</si>
  <si>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</si>
  <si>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</si>
  <si>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</si>
  <si>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</si>
  <si>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</si>
  <si>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</si>
  <si>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</si>
  <si>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</si>
  <si>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</si>
  <si>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</si>
  <si>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</si>
  <si>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</si>
  <si>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</si>
  <si>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</si>
  <si>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</si>
  <si>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</si>
  <si>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</si>
  <si>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</si>
  <si>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</si>
  <si>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</si>
  <si>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</si>
  <si>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</si>
  <si>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</si>
  <si>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</si>
  <si>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</si>
  <si>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</si>
  <si>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</si>
  <si>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</si>
  <si>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</si>
  <si>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</si>
  <si>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</si>
  <si>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</si>
  <si>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</si>
  <si>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</si>
  <si>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</si>
  <si>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</si>
  <si>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</si>
  <si>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</si>
  <si>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</si>
  <si>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</si>
  <si>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</si>
  <si>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</si>
  <si>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</si>
  <si>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</si>
  <si>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</si>
  <si>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</si>
  <si>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</si>
  <si>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</si>
  <si>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</si>
  <si>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</si>
  <si>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</si>
  <si>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</si>
  <si>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</si>
  <si>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</si>
  <si>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</si>
  <si>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</si>
  <si>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</si>
  <si>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</si>
  <si>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</si>
  <si>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</si>
  <si>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</si>
  <si>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</si>
  <si>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</si>
  <si>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</si>
  <si>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</si>
  <si>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</si>
  <si>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</si>
  <si>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</si>
  <si>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</si>
  <si>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</si>
  <si>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</si>
  <si>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</si>
  <si>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</si>
  <si>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</si>
  <si>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</si>
  <si>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</si>
  <si>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</si>
  <si>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</si>
  <si>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</si>
  <si>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</si>
  <si>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</si>
  <si>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</si>
  <si>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</si>
  <si>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</si>
  <si>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</si>
  <si>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</si>
  <si>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</si>
  <si>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</si>
  <si>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</si>
  <si>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</si>
  <si>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</si>
  <si>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</si>
  <si>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</si>
  <si>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</si>
  <si>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</si>
  <si>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</si>
  <si>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</si>
  <si>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</si>
  <si>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</si>
  <si>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</si>
  <si>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</si>
  <si>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</si>
  <si>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</si>
  <si>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</si>
  <si>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</si>
  <si>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</si>
  <si>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</si>
  <si>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</si>
  <si>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</si>
  <si>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</si>
  <si>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</si>
  <si>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</si>
  <si>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</si>
  <si>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</si>
  <si>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</si>
  <si>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</si>
  <si>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</si>
  <si>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</si>
  <si>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</si>
  <si>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</si>
  <si>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</si>
  <si>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</si>
  <si>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</si>
  <si>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</si>
  <si>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</si>
  <si>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</si>
  <si>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</si>
  <si>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</si>
  <si>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</si>
  <si>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</si>
  <si>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</si>
  <si>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</si>
  <si>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</si>
  <si>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</si>
  <si>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</si>
  <si>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</si>
  <si>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</si>
  <si>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</si>
  <si>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</si>
  <si>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</si>
  <si>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</si>
  <si>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</si>
  <si>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</si>
  <si>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</si>
  <si>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</si>
  <si>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</si>
  <si>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</si>
  <si>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</si>
  <si>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</si>
  <si>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</si>
  <si>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</si>
  <si>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</si>
  <si>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</si>
  <si>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</si>
  <si>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</si>
  <si>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</si>
  <si>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</si>
  <si>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</si>
  <si>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</si>
  <si>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</si>
  <si>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</si>
  <si>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</si>
  <si>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</si>
  <si>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</si>
  <si>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</si>
  <si>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</si>
  <si>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</si>
  <si>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</si>
  <si>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</si>
  <si>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</si>
  <si>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</si>
  <si>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</si>
  <si>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</si>
  <si>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</si>
  <si>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</si>
  <si>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</si>
  <si>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</si>
  <si>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</si>
  <si>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</si>
  <si>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</si>
  <si>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</si>
  <si>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</si>
  <si>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</si>
  <si>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</si>
  <si>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</si>
  <si>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</si>
  <si>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</si>
  <si>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</si>
  <si>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</si>
  <si>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</si>
  <si>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</si>
  <si>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</si>
  <si>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</si>
  <si>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</si>
  <si>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</si>
  <si>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</si>
  <si>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</si>
  <si>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</si>
  <si>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</si>
  <si>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</si>
  <si>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</si>
  <si>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</si>
  <si>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</si>
  <si>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</si>
  <si>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</si>
  <si>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</si>
  <si>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</si>
  <si>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</si>
  <si>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</si>
  <si>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</si>
  <si>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</si>
  <si>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</si>
  <si>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</si>
  <si>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</si>
  <si>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</si>
  <si>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</si>
  <si>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</si>
  <si>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</si>
  <si>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</si>
  <si>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</si>
  <si>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</si>
  <si>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</si>
  <si>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</si>
  <si>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</si>
  <si>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</si>
  <si>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</si>
  <si>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</si>
  <si>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</si>
  <si>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</si>
  <si>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</si>
  <si>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</si>
  <si>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</si>
  <si>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</si>
  <si>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</si>
  <si>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</si>
  <si>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</si>
  <si>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</si>
  <si>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</si>
  <si>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</si>
  <si>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</si>
  <si>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</si>
  <si>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</si>
  <si>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</si>
  <si>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</si>
  <si>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</si>
  <si>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</si>
  <si>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</si>
  <si>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</si>
  <si>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</si>
  <si>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</si>
  <si>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</si>
  <si>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</si>
  <si>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</si>
  <si>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</si>
  <si>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</si>
  <si>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</si>
  <si>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</si>
  <si>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</si>
  <si>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</si>
  <si>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</si>
  <si>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</si>
  <si>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</si>
  <si>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</si>
  <si>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</si>
  <si>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</si>
  <si>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</si>
  <si>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</si>
  <si>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</si>
  <si>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</si>
  <si>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</si>
  <si>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</si>
  <si>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</si>
  <si>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</si>
  <si>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</si>
  <si>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</si>
  <si>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</si>
  <si>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</si>
  <si>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</si>
  <si>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</si>
  <si>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</si>
  <si>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</si>
  <si>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</si>
  <si>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</si>
  <si>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</si>
  <si>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</si>
  <si>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</si>
  <si>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</si>
  <si>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</si>
  <si>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</si>
  <si>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</si>
  <si>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</si>
  <si>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</si>
  <si>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</si>
  <si>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</si>
  <si>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</si>
  <si>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</si>
  <si>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</si>
  <si>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</si>
  <si>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</si>
  <si>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</si>
  <si>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</si>
  <si>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</si>
  <si>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</si>
  <si>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</si>
  <si>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</si>
  <si>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</si>
  <si>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</si>
  <si>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</si>
  <si>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</si>
  <si>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</si>
  <si>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</si>
  <si>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</si>
  <si>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</si>
  <si>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</si>
  <si>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</si>
  <si>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</si>
  <si>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</si>
  <si>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</si>
  <si>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</si>
  <si>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</si>
  <si>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</si>
  <si>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</si>
  <si>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</si>
  <si>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</si>
  <si>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</si>
  <si>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</si>
  <si>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</si>
  <si>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</si>
  <si>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</si>
  <si>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</si>
  <si>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</si>
  <si>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</si>
  <si>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</si>
  <si>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</si>
  <si>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</si>
  <si>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</si>
  <si>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</si>
  <si>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</si>
  <si>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</si>
  <si>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</si>
  <si>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</si>
  <si>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</si>
  <si>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</si>
  <si>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</si>
  <si>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</si>
  <si>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</si>
  <si>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</si>
  <si>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</si>
  <si>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</si>
  <si>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</si>
  <si>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</si>
  <si>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</si>
  <si>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</si>
  <si>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</si>
  <si>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</si>
  <si>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</si>
  <si>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</si>
  <si>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</si>
  <si>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</si>
  <si>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</si>
  <si>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</si>
  <si>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</si>
  <si>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</si>
  <si>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</si>
  <si>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</si>
  <si>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</si>
  <si>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</si>
  <si>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</si>
  <si>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</si>
  <si>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</si>
  <si>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</si>
  <si>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</si>
  <si>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</si>
  <si>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</si>
  <si>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</si>
  <si>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</si>
  <si>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</si>
  <si>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</si>
  <si>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</si>
  <si>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</si>
  <si>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</si>
  <si>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</si>
  <si>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</si>
  <si>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</si>
  <si>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</si>
  <si>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</si>
  <si>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</si>
  <si>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</si>
  <si>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</si>
  <si>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</si>
  <si>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</si>
  <si>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</si>
  <si>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</si>
  <si>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</si>
  <si>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</si>
  <si>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</si>
  <si>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</si>
  <si>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</si>
  <si>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</si>
  <si>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</si>
  <si>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</si>
  <si>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</si>
  <si>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</si>
  <si>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</si>
  <si>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</si>
  <si>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</si>
  <si>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</si>
  <si>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</si>
  <si>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</si>
  <si>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</si>
  <si>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</si>
  <si>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</si>
  <si>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</si>
  <si>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</si>
  <si>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</si>
  <si>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</si>
  <si>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</si>
  <si>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</si>
  <si>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</si>
  <si>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</si>
  <si>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</si>
  <si>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</si>
  <si>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</si>
  <si>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</si>
  <si>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</si>
  <si>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</si>
  <si>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</si>
  <si>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</si>
  <si>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</si>
  <si>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</si>
  <si>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</si>
  <si>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</si>
  <si>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</si>
  <si>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</si>
  <si>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</si>
  <si>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</si>
  <si>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</si>
  <si>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</si>
  <si>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</si>
  <si>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</si>
  <si>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</si>
  <si>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</si>
  <si>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</si>
  <si>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</si>
  <si>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</si>
  <si>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</si>
  <si>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</si>
  <si>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</si>
  <si>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</si>
  <si>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</si>
  <si>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</si>
  <si>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</si>
  <si>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</si>
  <si>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</si>
  <si>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</si>
  <si>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</si>
  <si>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</si>
  <si>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</si>
  <si>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</si>
  <si>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</si>
  <si>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</si>
  <si>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</si>
  <si>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</si>
  <si>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</si>
  <si>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</si>
  <si>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</si>
  <si>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</si>
  <si>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</si>
  <si>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</si>
  <si>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</si>
  <si>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</si>
  <si>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</si>
  <si>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</si>
  <si>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</si>
  <si>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</si>
  <si>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</si>
  <si>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</si>
  <si>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</si>
  <si>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</si>
  <si>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</si>
  <si>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</si>
  <si>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-179.12 млн. руб.</t>
  </si>
  <si>
    <t>Быстровозводимое каркасно-панельное модульное здание - 1 шт</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</si>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</sst>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60" t="s">
        <v>617</v>
      </c>
      <c r="B5" s="260"/>
      <c r="C5" s="260"/>
      <c r="D5" s="54"/>
      <c r="E5" s="54"/>
      <c r="F5" s="54"/>
      <c r="G5" s="54"/>
    </row>
    <row r="6" spans="1:19" s="2" customFormat="1" ht="18.75" x14ac:dyDescent="0.3">
      <c r="A6" s="139"/>
      <c r="E6" s="138"/>
    </row>
    <row r="7" spans="1:19" s="2" customFormat="1" ht="18.75" x14ac:dyDescent="0.2">
      <c r="A7" s="264" t="s">
        <v>595</v>
      </c>
      <c r="B7" s="264"/>
      <c r="C7" s="264"/>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5" t="s">
        <v>559</v>
      </c>
      <c r="B9" s="265"/>
      <c r="C9" s="265"/>
      <c r="D9" s="142"/>
      <c r="E9" s="142"/>
      <c r="F9" s="140"/>
      <c r="G9" s="140"/>
      <c r="H9" s="140"/>
      <c r="I9" s="140"/>
      <c r="J9" s="140"/>
      <c r="K9" s="140"/>
      <c r="L9" s="140"/>
      <c r="M9" s="140"/>
      <c r="N9" s="140"/>
      <c r="O9" s="140"/>
      <c r="P9" s="140"/>
      <c r="Q9" s="140"/>
      <c r="R9" s="140"/>
      <c r="S9" s="140"/>
    </row>
    <row r="10" spans="1:19" s="2" customFormat="1" ht="18.75" x14ac:dyDescent="0.2">
      <c r="A10" s="261" t="s">
        <v>9</v>
      </c>
      <c r="B10" s="261"/>
      <c r="C10" s="261"/>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6" t="s">
        <v>607</v>
      </c>
      <c r="B12" s="266"/>
      <c r="C12" s="266"/>
      <c r="D12" s="142"/>
      <c r="E12" s="142"/>
      <c r="F12" s="140"/>
      <c r="G12" s="140"/>
      <c r="H12" s="140"/>
      <c r="I12" s="140"/>
      <c r="J12" s="140"/>
      <c r="K12" s="140"/>
      <c r="L12" s="140"/>
      <c r="M12" s="140"/>
      <c r="N12" s="140"/>
      <c r="O12" s="140"/>
      <c r="P12" s="140"/>
      <c r="Q12" s="140"/>
      <c r="R12" s="140"/>
      <c r="S12" s="140"/>
    </row>
    <row r="13" spans="1:19" s="2" customFormat="1" ht="18.75" x14ac:dyDescent="0.2">
      <c r="A13" s="261" t="s">
        <v>8</v>
      </c>
      <c r="B13" s="261"/>
      <c r="C13" s="261"/>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7" t="s">
        <v>609</v>
      </c>
      <c r="B15" s="267"/>
      <c r="C15" s="267"/>
      <c r="D15" s="142"/>
      <c r="E15" s="142"/>
      <c r="F15" s="142"/>
      <c r="G15" s="142"/>
      <c r="H15" s="142"/>
      <c r="I15" s="142"/>
      <c r="J15" s="142"/>
      <c r="K15" s="142"/>
      <c r="L15" s="142"/>
      <c r="M15" s="142"/>
      <c r="N15" s="142"/>
      <c r="O15" s="142"/>
      <c r="P15" s="142"/>
      <c r="Q15" s="142"/>
      <c r="R15" s="142"/>
      <c r="S15" s="142"/>
    </row>
    <row r="16" spans="1:1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62" t="s">
        <v>532</v>
      </c>
      <c r="B18" s="263"/>
      <c r="C18" s="263"/>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608</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7"/>
      <c r="B24" s="258"/>
      <c r="C24" s="259"/>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395</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395</v>
      </c>
      <c r="D38" s="154"/>
      <c r="E38" s="154"/>
      <c r="F38" s="154"/>
      <c r="G38" s="154"/>
      <c r="H38" s="154"/>
      <c r="I38" s="154"/>
      <c r="J38" s="154"/>
      <c r="K38" s="154"/>
      <c r="L38" s="154"/>
      <c r="M38" s="154"/>
      <c r="N38" s="154"/>
      <c r="O38" s="154"/>
      <c r="P38" s="154"/>
      <c r="Q38" s="154"/>
      <c r="R38" s="154"/>
      <c r="S38" s="154"/>
    </row>
    <row r="39" spans="1:19" ht="23.25" customHeight="1" x14ac:dyDescent="0.25">
      <c r="A39" s="257"/>
      <c r="B39" s="258"/>
      <c r="C39" s="259"/>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622</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7"/>
      <c r="B47" s="258"/>
      <c r="C47" s="259"/>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610</v>
      </c>
      <c r="C48" s="241">
        <v>179.12175089407435</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611</v>
      </c>
      <c r="C49" s="242">
        <v>150.1563966097803</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3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0"/>
      <c r="U8" s="140"/>
      <c r="V8" s="140"/>
      <c r="W8" s="140"/>
      <c r="X8" s="140"/>
      <c r="Y8" s="140"/>
      <c r="Z8" s="140"/>
      <c r="AA8" s="140"/>
      <c r="AB8" s="14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0"/>
      <c r="U9" s="140"/>
      <c r="V9" s="140"/>
      <c r="W9" s="140"/>
      <c r="X9" s="140"/>
      <c r="Y9" s="140"/>
      <c r="Z9" s="140"/>
      <c r="AA9" s="140"/>
      <c r="AB9" s="14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2" customFormat="1" ht="18.75" x14ac:dyDescent="0.2">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140"/>
      <c r="U11" s="140"/>
      <c r="V11" s="140"/>
      <c r="W11" s="140"/>
      <c r="X11" s="140"/>
      <c r="Y11" s="140"/>
      <c r="Z11" s="140"/>
      <c r="AA11" s="140"/>
      <c r="AB11" s="14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0"/>
      <c r="U12" s="140"/>
      <c r="V12" s="140"/>
      <c r="W12" s="140"/>
      <c r="X12" s="140"/>
      <c r="Y12" s="140"/>
      <c r="Z12" s="140"/>
      <c r="AA12" s="140"/>
      <c r="AB12" s="140"/>
    </row>
    <row r="13" spans="1:28" s="144"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0"/>
      <c r="U13" s="120"/>
      <c r="V13" s="120"/>
      <c r="W13" s="120"/>
      <c r="X13" s="120"/>
      <c r="Y13" s="120"/>
      <c r="Z13" s="120"/>
      <c r="AA13" s="120"/>
      <c r="AB13" s="120"/>
    </row>
    <row r="14" spans="1:28" s="145" customFormat="1" ht="15.75" x14ac:dyDescent="0.2">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142"/>
      <c r="U14" s="142"/>
      <c r="V14" s="142"/>
      <c r="W14" s="142"/>
      <c r="X14" s="142"/>
      <c r="Y14" s="142"/>
      <c r="Z14" s="142"/>
      <c r="AA14" s="142"/>
      <c r="AB14" s="142"/>
    </row>
    <row r="15" spans="1:28" s="14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43"/>
      <c r="U15" s="143"/>
      <c r="V15" s="143"/>
      <c r="W15" s="143"/>
      <c r="X15" s="143"/>
      <c r="Y15" s="143"/>
      <c r="Z15" s="143"/>
      <c r="AA15" s="143"/>
      <c r="AB15" s="143"/>
    </row>
    <row r="16" spans="1:28" s="14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6"/>
      <c r="U16" s="146"/>
      <c r="V16" s="146"/>
      <c r="W16" s="146"/>
      <c r="X16" s="146"/>
      <c r="Y16" s="146"/>
    </row>
    <row r="17" spans="1:28" s="14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s="14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6"/>
      <c r="U18" s="146"/>
      <c r="V18" s="146"/>
      <c r="W18" s="146"/>
      <c r="X18" s="146"/>
      <c r="Y18" s="146"/>
    </row>
    <row r="19" spans="1:28" s="145"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46"/>
      <c r="U19" s="146"/>
      <c r="V19" s="146"/>
      <c r="W19" s="146"/>
      <c r="X19" s="146"/>
      <c r="Y19" s="146"/>
    </row>
    <row r="20" spans="1:28" s="145" customFormat="1" ht="180.75" customHeight="1" x14ac:dyDescent="0.2">
      <c r="A20" s="272"/>
      <c r="B20" s="272"/>
      <c r="C20" s="274"/>
      <c r="D20" s="272"/>
      <c r="E20" s="272"/>
      <c r="F20" s="272"/>
      <c r="G20" s="272"/>
      <c r="H20" s="272"/>
      <c r="I20" s="272"/>
      <c r="J20" s="272"/>
      <c r="K20" s="272"/>
      <c r="L20" s="272"/>
      <c r="M20" s="272"/>
      <c r="N20" s="272"/>
      <c r="O20" s="272"/>
      <c r="P20" s="272"/>
      <c r="Q20" s="190" t="s">
        <v>397</v>
      </c>
      <c r="R20" s="7" t="s">
        <v>398</v>
      </c>
      <c r="S20" s="275"/>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60" t="str">
        <f>'2. паспорт  ТП'!A4:S4</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M_NS1800.PH.0013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5" customFormat="1" x14ac:dyDescent="0.2">
      <c r="A16"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8"/>
      <c r="C16" s="268"/>
      <c r="D16" s="268"/>
      <c r="E16" s="268"/>
      <c r="F16" s="268"/>
      <c r="G16" s="268"/>
      <c r="H16" s="268"/>
      <c r="I16" s="268"/>
      <c r="J16" s="268"/>
      <c r="K16" s="268"/>
      <c r="L16" s="268"/>
      <c r="M16" s="268"/>
      <c r="N16" s="268"/>
      <c r="O16" s="268"/>
      <c r="P16" s="268"/>
      <c r="Q16" s="268"/>
      <c r="R16" s="268"/>
      <c r="S16" s="268"/>
      <c r="T16" s="268"/>
    </row>
    <row r="17" spans="1:20" s="14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0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3" t="s">
        <v>124</v>
      </c>
      <c r="R22" s="53" t="s">
        <v>510</v>
      </c>
      <c r="S22" s="53" t="s">
        <v>123</v>
      </c>
      <c r="T22" s="53" t="s">
        <v>122</v>
      </c>
    </row>
    <row r="23" spans="1:20" ht="51.75" customHeight="1" x14ac:dyDescent="0.25">
      <c r="A23" s="282"/>
      <c r="B23" s="53" t="s">
        <v>120</v>
      </c>
      <c r="C23" s="53" t="s">
        <v>121</v>
      </c>
      <c r="D23" s="288"/>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60" t="str">
        <f>'3.1. паспорт Техсостояние ПС'!A6:T6</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8" t="str">
        <f>'1. паспорт местоположение'!A12</f>
        <v>M_NS1800.PH.0013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8"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8"/>
      <c r="G15" s="268"/>
      <c r="H15" s="268"/>
      <c r="I15" s="268"/>
      <c r="J15" s="268"/>
      <c r="K15" s="268"/>
      <c r="L15" s="268"/>
      <c r="M15" s="268"/>
      <c r="N15" s="268"/>
      <c r="O15" s="268"/>
      <c r="P15" s="268"/>
      <c r="Q15" s="268"/>
      <c r="R15" s="268"/>
      <c r="S15" s="268"/>
      <c r="T15" s="268"/>
      <c r="U15" s="268"/>
      <c r="V15" s="268"/>
      <c r="W15" s="268"/>
      <c r="X15" s="268"/>
      <c r="Y15" s="268"/>
    </row>
    <row r="16" spans="1:27" s="14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8"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53" t="s">
        <v>124</v>
      </c>
      <c r="Y22" s="53" t="s">
        <v>510</v>
      </c>
      <c r="Z22" s="53" t="s">
        <v>123</v>
      </c>
      <c r="AA22" s="53" t="s">
        <v>122</v>
      </c>
    </row>
    <row r="23" spans="1:27" ht="60" customHeight="1" x14ac:dyDescent="0.25">
      <c r="A23" s="288"/>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Normal="100" zoomScaleSheetLayoutView="100" workbookViewId="0">
      <selection activeCell="G25" sqref="G2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60" t="str">
        <f>'3.2 паспорт Техсостояние ЛЭП'!A5:AA5</f>
        <v>Год раскрытия информации: 2025 год</v>
      </c>
      <c r="B5" s="260"/>
      <c r="C5" s="2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4" t="s">
        <v>10</v>
      </c>
      <c r="B7" s="264"/>
      <c r="C7" s="264"/>
      <c r="D7" s="140"/>
      <c r="E7" s="140"/>
      <c r="F7" s="140"/>
      <c r="G7" s="140"/>
      <c r="H7" s="140"/>
      <c r="I7" s="140"/>
      <c r="J7" s="140"/>
      <c r="K7" s="140"/>
      <c r="L7" s="140"/>
      <c r="M7" s="140"/>
      <c r="N7" s="140"/>
      <c r="O7" s="140"/>
      <c r="P7" s="140"/>
      <c r="Q7" s="140"/>
      <c r="R7" s="140"/>
      <c r="S7" s="140"/>
      <c r="T7" s="140"/>
      <c r="U7" s="140"/>
    </row>
    <row r="8" spans="1:29" s="2" customFormat="1" ht="18.75" x14ac:dyDescent="0.2">
      <c r="A8" s="264"/>
      <c r="B8" s="264"/>
      <c r="C8" s="264"/>
      <c r="D8" s="141"/>
      <c r="E8" s="141"/>
      <c r="F8" s="141"/>
      <c r="G8" s="141"/>
      <c r="H8" s="140"/>
      <c r="I8" s="140"/>
      <c r="J8" s="140"/>
      <c r="K8" s="140"/>
      <c r="L8" s="140"/>
      <c r="M8" s="140"/>
      <c r="N8" s="140"/>
      <c r="O8" s="140"/>
      <c r="P8" s="140"/>
      <c r="Q8" s="140"/>
      <c r="R8" s="140"/>
      <c r="S8" s="140"/>
      <c r="T8" s="140"/>
      <c r="U8" s="140"/>
    </row>
    <row r="9" spans="1:29" s="2" customFormat="1" ht="18.75" x14ac:dyDescent="0.2">
      <c r="A9" s="268" t="str">
        <f>'1. паспорт местоположение'!A9:C9</f>
        <v>АО "Россети Тюмень"</v>
      </c>
      <c r="B9" s="268"/>
      <c r="C9" s="268"/>
      <c r="D9" s="142"/>
      <c r="E9" s="142"/>
      <c r="F9" s="142"/>
      <c r="G9" s="142"/>
      <c r="H9" s="140"/>
      <c r="I9" s="140"/>
      <c r="J9" s="140"/>
      <c r="K9" s="140"/>
      <c r="L9" s="140"/>
      <c r="M9" s="140"/>
      <c r="N9" s="140"/>
      <c r="O9" s="140"/>
      <c r="P9" s="140"/>
      <c r="Q9" s="140"/>
      <c r="R9" s="140"/>
      <c r="S9" s="140"/>
      <c r="T9" s="140"/>
      <c r="U9" s="140"/>
    </row>
    <row r="10" spans="1:29" s="2" customFormat="1" ht="18.75" x14ac:dyDescent="0.2">
      <c r="A10" s="261" t="s">
        <v>9</v>
      </c>
      <c r="B10" s="261"/>
      <c r="C10" s="261"/>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4"/>
      <c r="B11" s="264"/>
      <c r="C11" s="264"/>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8" t="str">
        <f>'1. паспорт местоположение'!A12:C12</f>
        <v>M_NS1800.PH.0013</v>
      </c>
      <c r="B12" s="268"/>
      <c r="C12" s="268"/>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61" t="s">
        <v>8</v>
      </c>
      <c r="B13" s="261"/>
      <c r="C13" s="261"/>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1"/>
      <c r="B14" s="271"/>
      <c r="C14" s="271"/>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9"/>
      <c r="B17" s="269"/>
      <c r="C17" s="269"/>
      <c r="D17" s="146"/>
      <c r="E17" s="146"/>
      <c r="F17" s="146"/>
      <c r="G17" s="146"/>
      <c r="H17" s="146"/>
      <c r="I17" s="146"/>
      <c r="J17" s="146"/>
      <c r="K17" s="146"/>
      <c r="L17" s="146"/>
      <c r="M17" s="146"/>
      <c r="N17" s="146"/>
      <c r="O17" s="146"/>
      <c r="P17" s="146"/>
      <c r="Q17" s="146"/>
      <c r="R17" s="146"/>
    </row>
    <row r="18" spans="1:21" s="145" customFormat="1" ht="27.75" customHeight="1" x14ac:dyDescent="0.2">
      <c r="A18" s="262" t="s">
        <v>505</v>
      </c>
      <c r="B18" s="262"/>
      <c r="C18" s="262"/>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616</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624</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623</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613</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614</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2028</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2029</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600</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60" t="str">
        <f>'3.2 паспорт Техсостояние ЛЭП'!A5:AA5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2"/>
      <c r="AB8" s="14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3"/>
      <c r="AB9" s="14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2"/>
      <c r="AB11" s="14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3"/>
      <c r="AB12" s="1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2"/>
      <c r="AB14" s="14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6"/>
      <c r="AB16" s="5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6"/>
      <c r="AB17" s="5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6"/>
      <c r="AB18" s="5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6"/>
      <c r="AB19" s="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6"/>
      <c r="AB20" s="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6"/>
      <c r="AB21" s="5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7"/>
      <c r="AB22" s="5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4" t="s">
        <v>10</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2" customFormat="1" ht="18.75" x14ac:dyDescent="0.2">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0"/>
      <c r="Q9" s="140"/>
      <c r="R9" s="140"/>
      <c r="S9" s="140"/>
      <c r="T9" s="140"/>
      <c r="U9" s="140"/>
      <c r="V9" s="140"/>
      <c r="W9" s="140"/>
      <c r="X9" s="140"/>
      <c r="Y9" s="140"/>
      <c r="Z9" s="140"/>
    </row>
    <row r="10" spans="1:28" s="2" customFormat="1" ht="18.75" x14ac:dyDescent="0.2">
      <c r="A10" s="261" t="s">
        <v>9</v>
      </c>
      <c r="B10" s="261"/>
      <c r="C10" s="261"/>
      <c r="D10" s="261"/>
      <c r="E10" s="261"/>
      <c r="F10" s="261"/>
      <c r="G10" s="261"/>
      <c r="H10" s="261"/>
      <c r="I10" s="261"/>
      <c r="J10" s="261"/>
      <c r="K10" s="261"/>
      <c r="L10" s="261"/>
      <c r="M10" s="261"/>
      <c r="N10" s="261"/>
      <c r="O10" s="261"/>
      <c r="P10" s="140"/>
      <c r="Q10" s="140"/>
      <c r="R10" s="140"/>
      <c r="S10" s="140"/>
      <c r="T10" s="140"/>
      <c r="U10" s="140"/>
      <c r="V10" s="140"/>
      <c r="W10" s="140"/>
      <c r="X10" s="140"/>
      <c r="Y10" s="140"/>
      <c r="Z10" s="140"/>
    </row>
    <row r="11" spans="1:28" s="2" customFormat="1" ht="18.75" x14ac:dyDescent="0.2">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2" customFormat="1" ht="18.75"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140"/>
      <c r="Q12" s="140"/>
      <c r="R12" s="140"/>
      <c r="S12" s="140"/>
      <c r="T12" s="140"/>
      <c r="U12" s="140"/>
      <c r="V12" s="140"/>
      <c r="W12" s="140"/>
      <c r="X12" s="140"/>
      <c r="Y12" s="140"/>
      <c r="Z12" s="140"/>
    </row>
    <row r="13" spans="1:28" s="2" customFormat="1" ht="18.75" x14ac:dyDescent="0.2">
      <c r="A13" s="261" t="s">
        <v>8</v>
      </c>
      <c r="B13" s="261"/>
      <c r="C13" s="261"/>
      <c r="D13" s="261"/>
      <c r="E13" s="261"/>
      <c r="F13" s="261"/>
      <c r="G13" s="261"/>
      <c r="H13" s="261"/>
      <c r="I13" s="261"/>
      <c r="J13" s="261"/>
      <c r="K13" s="261"/>
      <c r="L13" s="261"/>
      <c r="M13" s="261"/>
      <c r="N13" s="261"/>
      <c r="O13" s="261"/>
      <c r="P13" s="140"/>
      <c r="Q13" s="140"/>
      <c r="R13" s="140"/>
      <c r="S13" s="140"/>
      <c r="T13" s="140"/>
      <c r="U13" s="140"/>
      <c r="V13" s="140"/>
      <c r="W13" s="140"/>
      <c r="X13" s="140"/>
      <c r="Y13" s="140"/>
      <c r="Z13" s="140"/>
    </row>
    <row r="14" spans="1:28" s="144" customFormat="1" ht="15.75" customHeight="1" x14ac:dyDescent="0.2">
      <c r="A14" s="271"/>
      <c r="B14" s="271"/>
      <c r="C14" s="271"/>
      <c r="D14" s="271"/>
      <c r="E14" s="271"/>
      <c r="F14" s="271"/>
      <c r="G14" s="271"/>
      <c r="H14" s="271"/>
      <c r="I14" s="271"/>
      <c r="J14" s="271"/>
      <c r="K14" s="271"/>
      <c r="L14" s="271"/>
      <c r="M14" s="271"/>
      <c r="N14" s="271"/>
      <c r="O14" s="271"/>
      <c r="P14" s="120"/>
      <c r="Q14" s="120"/>
      <c r="R14" s="120"/>
      <c r="S14" s="120"/>
      <c r="T14" s="120"/>
      <c r="U14" s="120"/>
      <c r="V14" s="120"/>
      <c r="W14" s="120"/>
      <c r="X14" s="120"/>
      <c r="Y14" s="120"/>
      <c r="Z14" s="120"/>
    </row>
    <row r="15" spans="1:28" s="145" customFormat="1" ht="15.75" x14ac:dyDescent="0.2">
      <c r="A15"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142"/>
      <c r="Q15" s="142"/>
      <c r="R15" s="142"/>
      <c r="S15" s="142"/>
      <c r="T15" s="142"/>
      <c r="U15" s="142"/>
      <c r="V15" s="142"/>
      <c r="W15" s="142"/>
      <c r="X15" s="142"/>
      <c r="Y15" s="142"/>
      <c r="Z15" s="142"/>
    </row>
    <row r="16" spans="1:28" s="145" customFormat="1" ht="15" customHeight="1" x14ac:dyDescent="0.2">
      <c r="A16" s="261" t="s">
        <v>7</v>
      </c>
      <c r="B16" s="261"/>
      <c r="C16" s="261"/>
      <c r="D16" s="261"/>
      <c r="E16" s="261"/>
      <c r="F16" s="261"/>
      <c r="G16" s="261"/>
      <c r="H16" s="261"/>
      <c r="I16" s="261"/>
      <c r="J16" s="261"/>
      <c r="K16" s="261"/>
      <c r="L16" s="261"/>
      <c r="M16" s="261"/>
      <c r="N16" s="261"/>
      <c r="O16" s="261"/>
      <c r="P16" s="143"/>
      <c r="Q16" s="143"/>
      <c r="R16" s="143"/>
      <c r="S16" s="143"/>
      <c r="T16" s="143"/>
      <c r="U16" s="143"/>
      <c r="V16" s="143"/>
      <c r="W16" s="143"/>
      <c r="X16" s="143"/>
      <c r="Y16" s="143"/>
      <c r="Z16" s="143"/>
    </row>
    <row r="17" spans="1:26" s="145" customFormat="1" ht="15" customHeight="1" x14ac:dyDescent="0.2">
      <c r="A17" s="269"/>
      <c r="B17" s="269"/>
      <c r="C17" s="269"/>
      <c r="D17" s="269"/>
      <c r="E17" s="269"/>
      <c r="F17" s="269"/>
      <c r="G17" s="269"/>
      <c r="H17" s="269"/>
      <c r="I17" s="269"/>
      <c r="J17" s="269"/>
      <c r="K17" s="269"/>
      <c r="L17" s="269"/>
      <c r="M17" s="269"/>
      <c r="N17" s="269"/>
      <c r="O17" s="269"/>
      <c r="P17" s="146"/>
      <c r="Q17" s="146"/>
      <c r="R17" s="146"/>
      <c r="S17" s="146"/>
      <c r="T17" s="146"/>
      <c r="U17" s="146"/>
      <c r="V17" s="146"/>
      <c r="W17" s="146"/>
    </row>
    <row r="18" spans="1:26" s="145" customFormat="1" ht="91.5" customHeight="1" x14ac:dyDescent="0.2">
      <c r="A18" s="297" t="s">
        <v>514</v>
      </c>
      <c r="B18" s="297"/>
      <c r="C18" s="297"/>
      <c r="D18" s="297"/>
      <c r="E18" s="297"/>
      <c r="F18" s="297"/>
      <c r="G18" s="297"/>
      <c r="H18" s="297"/>
      <c r="I18" s="297"/>
      <c r="J18" s="297"/>
      <c r="K18" s="297"/>
      <c r="L18" s="297"/>
      <c r="M18" s="297"/>
      <c r="N18" s="297"/>
      <c r="O18" s="297"/>
      <c r="P18" s="147"/>
      <c r="Q18" s="147"/>
      <c r="R18" s="147"/>
      <c r="S18" s="147"/>
      <c r="T18" s="147"/>
      <c r="U18" s="147"/>
      <c r="V18" s="147"/>
      <c r="W18" s="147"/>
      <c r="X18" s="147"/>
      <c r="Y18" s="147"/>
      <c r="Z18" s="147"/>
    </row>
    <row r="19" spans="1:26" s="145"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46"/>
      <c r="Q19" s="146"/>
      <c r="R19" s="146"/>
      <c r="S19" s="146"/>
      <c r="T19" s="146"/>
      <c r="U19" s="146"/>
      <c r="V19" s="146"/>
      <c r="W19" s="146"/>
    </row>
    <row r="20" spans="1:26" s="145" customFormat="1" ht="51" customHeight="1" x14ac:dyDescent="0.2">
      <c r="A20" s="272"/>
      <c r="B20" s="272"/>
      <c r="C20" s="272"/>
      <c r="D20" s="272"/>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39"/>
      <c r="K6" s="13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73"/>
      <c r="AN24" s="173"/>
      <c r="AO24" s="174"/>
      <c r="AP24" s="174"/>
      <c r="AQ24" s="174"/>
      <c r="AR24" s="174"/>
      <c r="AS24" s="175"/>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6"/>
      <c r="AN25" s="310" t="s">
        <v>364</v>
      </c>
      <c r="AO25" s="310"/>
      <c r="AP25" s="310"/>
      <c r="AQ25" s="305"/>
      <c r="AR25" s="305"/>
      <c r="AS25" s="175"/>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76"/>
      <c r="AN26" s="301" t="s">
        <v>362</v>
      </c>
      <c r="AO26" s="302"/>
      <c r="AP26" s="303"/>
      <c r="AQ26" s="301"/>
      <c r="AR26" s="304"/>
      <c r="AS26" s="175"/>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76"/>
      <c r="AN27" s="301" t="s">
        <v>360</v>
      </c>
      <c r="AO27" s="302"/>
      <c r="AP27" s="303"/>
      <c r="AQ27" s="301"/>
      <c r="AR27" s="304"/>
      <c r="AS27" s="175"/>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76"/>
      <c r="AN28" s="323" t="s">
        <v>358</v>
      </c>
      <c r="AO28" s="324"/>
      <c r="AP28" s="325"/>
      <c r="AQ28" s="301"/>
      <c r="AR28" s="304"/>
      <c r="AS28" s="175"/>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76"/>
      <c r="AN29" s="314"/>
      <c r="AO29" s="315"/>
      <c r="AP29" s="315"/>
      <c r="AQ29" s="301"/>
      <c r="AR29" s="316"/>
      <c r="AS29" s="175"/>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76"/>
      <c r="AS30" s="175"/>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76"/>
      <c r="AN31" s="176"/>
      <c r="AO31" s="26"/>
      <c r="AP31" s="26"/>
      <c r="AQ31" s="26"/>
      <c r="AR31" s="26"/>
      <c r="AS31" s="175"/>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76"/>
      <c r="AN32" s="176"/>
      <c r="AO32" s="176"/>
      <c r="AP32" s="176"/>
      <c r="AQ32" s="176"/>
      <c r="AR32" s="176"/>
      <c r="AS32" s="175"/>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76"/>
      <c r="AN33" s="176"/>
      <c r="AO33" s="176"/>
      <c r="AP33" s="176"/>
      <c r="AQ33" s="176"/>
      <c r="AR33" s="176"/>
      <c r="AS33" s="175"/>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76"/>
      <c r="AN34" s="176"/>
      <c r="AO34" s="176"/>
      <c r="AP34" s="176"/>
      <c r="AQ34" s="176"/>
      <c r="AR34" s="176"/>
      <c r="AS34" s="17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76"/>
      <c r="AN35" s="176"/>
      <c r="AO35" s="176"/>
      <c r="AP35" s="176"/>
      <c r="AQ35" s="176"/>
      <c r="AR35" s="176"/>
      <c r="AS35" s="17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76"/>
      <c r="AN36" s="176"/>
      <c r="AO36" s="176"/>
      <c r="AP36" s="176"/>
      <c r="AQ36" s="176"/>
      <c r="AR36" s="176"/>
      <c r="AS36" s="17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6"/>
      <c r="AN37" s="176"/>
      <c r="AO37" s="176"/>
      <c r="AP37" s="176"/>
      <c r="AQ37" s="176"/>
      <c r="AR37" s="176"/>
      <c r="AS37" s="175"/>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76"/>
      <c r="AN38" s="176"/>
      <c r="AO38" s="176"/>
      <c r="AP38" s="176"/>
      <c r="AQ38" s="176"/>
      <c r="AR38" s="176"/>
      <c r="AS38" s="17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76"/>
      <c r="AN39" s="176"/>
      <c r="AO39" s="176"/>
      <c r="AP39" s="176"/>
      <c r="AQ39" s="176"/>
      <c r="AR39" s="176"/>
      <c r="AS39" s="175"/>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6"/>
      <c r="AN40" s="176"/>
      <c r="AO40" s="176"/>
      <c r="AP40" s="176"/>
      <c r="AQ40" s="176"/>
      <c r="AR40" s="176"/>
      <c r="AS40" s="175"/>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76"/>
      <c r="AN41" s="176"/>
      <c r="AO41" s="176"/>
      <c r="AP41" s="176"/>
      <c r="AQ41" s="176"/>
      <c r="AR41" s="176"/>
      <c r="AS41" s="175"/>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76"/>
      <c r="AN42" s="176"/>
      <c r="AO42" s="176"/>
      <c r="AP42" s="176"/>
      <c r="AQ42" s="176"/>
      <c r="AR42" s="176"/>
      <c r="AS42" s="175"/>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76"/>
      <c r="AN43" s="176"/>
      <c r="AO43" s="176"/>
      <c r="AP43" s="176"/>
      <c r="AQ43" s="176"/>
      <c r="AR43" s="176"/>
      <c r="AS43" s="175"/>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76"/>
      <c r="AN44" s="176"/>
      <c r="AO44" s="176"/>
      <c r="AP44" s="176"/>
      <c r="AQ44" s="176"/>
      <c r="AR44" s="176"/>
      <c r="AS44" s="175"/>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76"/>
      <c r="AN45" s="176"/>
      <c r="AO45" s="176"/>
      <c r="AP45" s="176"/>
      <c r="AQ45" s="176"/>
      <c r="AR45" s="176"/>
      <c r="AS45" s="175"/>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6"/>
      <c r="AN46" s="176"/>
      <c r="AO46" s="176"/>
      <c r="AP46" s="176"/>
      <c r="AQ46" s="176"/>
      <c r="AR46" s="176"/>
      <c r="AS46" s="175"/>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30" t="s">
        <v>323</v>
      </c>
      <c r="AP47" s="130" t="s">
        <v>322</v>
      </c>
      <c r="AQ47" s="175"/>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2"/>
      <c r="AP48" s="122"/>
      <c r="AQ48" s="175"/>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2"/>
      <c r="AP49" s="122"/>
      <c r="AQ49" s="17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30" t="s">
        <v>323</v>
      </c>
      <c r="AP52" s="130" t="s">
        <v>322</v>
      </c>
      <c r="AQ52" s="17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29"/>
      <c r="AP53" s="129"/>
      <c r="AQ53" s="175"/>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2"/>
      <c r="AP54" s="122"/>
      <c r="AQ54" s="175"/>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2"/>
      <c r="AP55" s="122"/>
      <c r="AQ55" s="17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30" t="s">
        <v>323</v>
      </c>
      <c r="AP58" s="130" t="s">
        <v>322</v>
      </c>
      <c r="AQ58" s="17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8"/>
      <c r="AP59" s="128"/>
      <c r="AQ59" s="182"/>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2"/>
      <c r="AP60" s="122"/>
      <c r="AQ60" s="175"/>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2"/>
      <c r="AP61" s="122"/>
      <c r="AQ61" s="175"/>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2"/>
      <c r="AP62" s="122"/>
      <c r="AQ62" s="17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2"/>
      <c r="AP63" s="122"/>
      <c r="AQ63" s="17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2"/>
      <c r="AP64" s="122"/>
      <c r="AQ64" s="175"/>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2"/>
      <c r="AP65" s="122"/>
      <c r="AQ65" s="17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82"/>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2"/>
      <c r="AP67" s="122"/>
      <c r="AQ67" s="17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82"/>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2"/>
      <c r="AP69" s="122"/>
      <c r="AQ69" s="17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82"/>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2"/>
      <c r="AP71" s="122"/>
      <c r="AQ71" s="17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30" t="s">
        <v>323</v>
      </c>
      <c r="AP74" s="130" t="s">
        <v>322</v>
      </c>
      <c r="AQ74" s="17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5"/>
      <c r="AP75" s="125"/>
      <c r="AQ75" s="182"/>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23"/>
      <c r="AP76" s="123"/>
      <c r="AQ76" s="175"/>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23"/>
      <c r="AP77" s="123"/>
      <c r="AQ77" s="175"/>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23"/>
      <c r="AP78" s="123"/>
      <c r="AQ78" s="175"/>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23"/>
      <c r="AP79" s="123"/>
      <c r="AQ79" s="175"/>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23"/>
      <c r="AP80" s="123"/>
      <c r="AQ80" s="175"/>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23"/>
      <c r="AP81" s="123"/>
      <c r="AQ81" s="175"/>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23"/>
      <c r="AP82" s="123"/>
      <c r="AQ82" s="17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5"/>
      <c r="AP83" s="125"/>
      <c r="AQ83" s="182"/>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5"/>
      <c r="AP84" s="125"/>
      <c r="AQ84" s="182"/>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23"/>
      <c r="AP85" s="123"/>
      <c r="AQ85" s="173"/>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5"/>
      <c r="AP86" s="125"/>
      <c r="AQ86" s="182"/>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5"/>
      <c r="AP87" s="125"/>
      <c r="AQ87" s="182"/>
    </row>
    <row r="88" spans="1:45" ht="14.25" customHeight="1" x14ac:dyDescent="0.25">
      <c r="A88" s="358" t="s">
        <v>308</v>
      </c>
      <c r="B88" s="359"/>
      <c r="C88" s="359"/>
      <c r="D88" s="36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1"/>
      <c r="AL88" s="362"/>
      <c r="AM88" s="363"/>
      <c r="AN88" s="364"/>
      <c r="AO88" s="125"/>
      <c r="AP88" s="125"/>
      <c r="AQ88" s="182"/>
    </row>
    <row r="89" spans="1:45" x14ac:dyDescent="0.25">
      <c r="A89" s="358" t="s">
        <v>307</v>
      </c>
      <c r="B89" s="359"/>
      <c r="C89" s="359"/>
      <c r="D89" s="36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1"/>
      <c r="AL89" s="362"/>
      <c r="AM89" s="363"/>
      <c r="AN89" s="364"/>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4"/>
      <c r="AL90" s="355"/>
      <c r="AM90" s="356"/>
      <c r="AN90" s="357"/>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Normal="100" zoomScaleSheetLayoutView="85"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M_NS1800.PH.0013</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33"/>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61"/>
      <c r="B20" s="61"/>
      <c r="C20" s="166"/>
      <c r="D20" s="166"/>
      <c r="E20" s="166"/>
      <c r="F20" s="166"/>
      <c r="G20" s="166"/>
      <c r="H20" s="166"/>
      <c r="I20" s="166"/>
      <c r="J20" s="166"/>
      <c r="K20" s="166"/>
      <c r="L20" s="16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9"/>
      <c r="F22" s="50"/>
      <c r="G22" s="376" t="s">
        <v>2</v>
      </c>
      <c r="H22" s="377"/>
      <c r="I22" s="369"/>
      <c r="J22" s="372"/>
      <c r="K22" s="368"/>
      <c r="L22" s="370"/>
    </row>
    <row r="23" spans="1:12" ht="47.25" x14ac:dyDescent="0.25">
      <c r="A23" s="368"/>
      <c r="B23" s="368"/>
      <c r="C23" s="19" t="s">
        <v>225</v>
      </c>
      <c r="D23" s="19" t="s">
        <v>224</v>
      </c>
      <c r="E23" s="19" t="s">
        <v>225</v>
      </c>
      <c r="F23" s="19" t="s">
        <v>224</v>
      </c>
      <c r="G23" s="19" t="s">
        <v>225</v>
      </c>
      <c r="H23" s="19" t="s">
        <v>224</v>
      </c>
      <c r="I23" s="369"/>
      <c r="J23" s="373"/>
      <c r="K23" s="368"/>
      <c r="L23" s="370"/>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46784</v>
      </c>
      <c r="H31" s="63">
        <f>G31+20</f>
        <v>46804</v>
      </c>
      <c r="I31" s="67"/>
      <c r="J31" s="67"/>
      <c r="K31" s="16"/>
      <c r="L31" s="16"/>
    </row>
    <row r="32" spans="1:12" s="10" customFormat="1" ht="31.5" x14ac:dyDescent="0.25">
      <c r="A32" s="19" t="s">
        <v>216</v>
      </c>
      <c r="B32" s="169" t="s">
        <v>463</v>
      </c>
      <c r="C32" s="63">
        <f>D31+90</f>
        <v>46164</v>
      </c>
      <c r="D32" s="63">
        <f>C32+30</f>
        <v>46194</v>
      </c>
      <c r="E32" s="59"/>
      <c r="F32" s="59"/>
      <c r="G32" s="63">
        <f>H31+90</f>
        <v>46894</v>
      </c>
      <c r="H32" s="63">
        <f>G32+30</f>
        <v>46924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47016</v>
      </c>
      <c r="H35" s="104">
        <f>G35+7</f>
        <v>47023</v>
      </c>
      <c r="I35" s="12"/>
      <c r="J35" s="12"/>
      <c r="K35" s="17"/>
      <c r="L35" s="16"/>
    </row>
    <row r="36" spans="1:12" ht="37.5" customHeight="1" x14ac:dyDescent="0.25">
      <c r="A36" s="19" t="s">
        <v>477</v>
      </c>
      <c r="B36" s="169" t="s">
        <v>459</v>
      </c>
      <c r="C36" s="63">
        <f>D39+1</f>
        <v>46434</v>
      </c>
      <c r="D36" s="104">
        <f>C36+30</f>
        <v>46464</v>
      </c>
      <c r="E36" s="11"/>
      <c r="F36" s="11"/>
      <c r="G36" s="63">
        <f>H39+1</f>
        <v>47164</v>
      </c>
      <c r="H36" s="104">
        <f>G36+30</f>
        <v>47194</v>
      </c>
      <c r="I36" s="60"/>
      <c r="J36" s="60"/>
      <c r="K36" s="16"/>
      <c r="L36" s="16"/>
    </row>
    <row r="37" spans="1:12" x14ac:dyDescent="0.25">
      <c r="A37" s="19" t="s">
        <v>478</v>
      </c>
      <c r="B37" s="169" t="s">
        <v>215</v>
      </c>
      <c r="C37" s="104">
        <f>D32+1</f>
        <v>46195</v>
      </c>
      <c r="D37" s="104">
        <f>C37+90</f>
        <v>46285</v>
      </c>
      <c r="E37" s="64"/>
      <c r="F37" s="65"/>
      <c r="G37" s="104">
        <f>H32+1</f>
        <v>46925</v>
      </c>
      <c r="H37" s="104">
        <f>G37+90</f>
        <v>47015</v>
      </c>
      <c r="I37" s="59"/>
      <c r="J37" s="59"/>
      <c r="K37" s="16"/>
      <c r="L37" s="16"/>
    </row>
    <row r="38" spans="1:12" x14ac:dyDescent="0.25">
      <c r="A38" s="19" t="s">
        <v>601</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47138</v>
      </c>
      <c r="H39" s="104">
        <f>G39+25</f>
        <v>47163</v>
      </c>
      <c r="I39" s="58"/>
      <c r="J39" s="58"/>
      <c r="K39" s="16"/>
      <c r="L39" s="16"/>
    </row>
    <row r="40" spans="1:12" ht="33.75" customHeight="1" x14ac:dyDescent="0.25">
      <c r="A40" s="19" t="s">
        <v>213</v>
      </c>
      <c r="B40" s="169" t="s">
        <v>466</v>
      </c>
      <c r="C40" s="63">
        <f>D39+1</f>
        <v>46434</v>
      </c>
      <c r="D40" s="106">
        <f>C40+60</f>
        <v>46494</v>
      </c>
      <c r="E40" s="58"/>
      <c r="F40" s="58"/>
      <c r="G40" s="63">
        <f>H39+1</f>
        <v>47164</v>
      </c>
      <c r="H40" s="106">
        <f>G40+60</f>
        <v>47224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47164</v>
      </c>
      <c r="H42" s="104">
        <f>G42+10</f>
        <v>47174</v>
      </c>
      <c r="I42" s="58"/>
      <c r="J42" s="58"/>
      <c r="K42" s="16"/>
      <c r="L42" s="16"/>
    </row>
    <row r="43" spans="1:12" ht="34.5" customHeight="1" x14ac:dyDescent="0.25">
      <c r="A43" s="19" t="s">
        <v>211</v>
      </c>
      <c r="B43" s="169" t="s">
        <v>209</v>
      </c>
      <c r="C43" s="107">
        <f>D40+1</f>
        <v>46495</v>
      </c>
      <c r="D43" s="107">
        <f>C43+90</f>
        <v>46585</v>
      </c>
      <c r="E43" s="58"/>
      <c r="F43" s="58"/>
      <c r="G43" s="107">
        <f>H40+1</f>
        <v>47225</v>
      </c>
      <c r="H43" s="107">
        <f>G43+90</f>
        <v>47315</v>
      </c>
      <c r="I43" s="58"/>
      <c r="J43" s="58"/>
      <c r="K43" s="16"/>
      <c r="L43" s="16"/>
    </row>
    <row r="44" spans="1:12" ht="24.75" customHeight="1" x14ac:dyDescent="0.25">
      <c r="A44" s="19" t="s">
        <v>210</v>
      </c>
      <c r="B44" s="169" t="s">
        <v>207</v>
      </c>
      <c r="C44" s="107">
        <f>C43</f>
        <v>46495</v>
      </c>
      <c r="D44" s="104">
        <f>D43+90</f>
        <v>46675</v>
      </c>
      <c r="E44" s="58"/>
      <c r="F44" s="58"/>
      <c r="G44" s="107">
        <f>G43</f>
        <v>47225</v>
      </c>
      <c r="H44" s="104">
        <f>H43+90</f>
        <v>47405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47406</v>
      </c>
      <c r="H47" s="104">
        <f>G47+14</f>
        <v>47420</v>
      </c>
      <c r="I47" s="58"/>
      <c r="J47" s="58"/>
      <c r="K47" s="16"/>
      <c r="L47" s="16"/>
    </row>
    <row r="48" spans="1:12" ht="37.5" customHeight="1" x14ac:dyDescent="0.25">
      <c r="A48" s="19" t="s">
        <v>602</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47406</v>
      </c>
      <c r="H49" s="104">
        <f>G49+14</f>
        <v>47420</v>
      </c>
      <c r="I49" s="58"/>
      <c r="J49" s="58"/>
      <c r="K49" s="16"/>
      <c r="L49" s="16"/>
    </row>
    <row r="50" spans="1:12" ht="86.25" customHeight="1" x14ac:dyDescent="0.25">
      <c r="A50" s="19" t="s">
        <v>202</v>
      </c>
      <c r="B50" s="169" t="s">
        <v>469</v>
      </c>
      <c r="C50" s="63">
        <f>D49+1</f>
        <v>46691</v>
      </c>
      <c r="D50" s="106">
        <f>C50+10</f>
        <v>46701</v>
      </c>
      <c r="E50" s="58"/>
      <c r="F50" s="58"/>
      <c r="G50" s="63">
        <f>H49+1</f>
        <v>47421</v>
      </c>
      <c r="H50" s="106">
        <f>G50+10</f>
        <v>47431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47432</v>
      </c>
      <c r="H53" s="104">
        <f>G53+30</f>
        <v>47462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topLeftCell="A1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3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40" customFormat="1" ht="21" customHeight="1" x14ac:dyDescent="0.25">
      <c r="A20" s="389" t="s">
        <v>195</v>
      </c>
      <c r="B20" s="389" t="s">
        <v>194</v>
      </c>
      <c r="C20" s="383" t="s">
        <v>193</v>
      </c>
      <c r="D20" s="384"/>
      <c r="E20" s="392" t="s">
        <v>192</v>
      </c>
      <c r="F20" s="393"/>
      <c r="G20" s="396" t="s">
        <v>620</v>
      </c>
      <c r="H20" s="378" t="s">
        <v>597</v>
      </c>
      <c r="I20" s="379"/>
      <c r="J20" s="379"/>
      <c r="K20" s="380"/>
      <c r="L20" s="378" t="s">
        <v>598</v>
      </c>
      <c r="M20" s="379"/>
      <c r="N20" s="379"/>
      <c r="O20" s="380"/>
      <c r="P20" s="378" t="s">
        <v>599</v>
      </c>
      <c r="Q20" s="379"/>
      <c r="R20" s="379"/>
      <c r="S20" s="380"/>
      <c r="T20" s="378" t="s">
        <v>615</v>
      </c>
      <c r="U20" s="379"/>
      <c r="V20" s="379"/>
      <c r="W20" s="380"/>
      <c r="X20" s="378" t="s">
        <v>621</v>
      </c>
      <c r="Y20" s="379"/>
      <c r="Z20" s="379"/>
      <c r="AA20" s="380"/>
      <c r="AB20" s="383" t="s">
        <v>191</v>
      </c>
      <c r="AC20" s="384"/>
      <c r="AD20" s="251"/>
      <c r="AE20" s="251"/>
      <c r="AF20" s="251"/>
      <c r="AG20" s="251"/>
      <c r="AH20" s="251"/>
      <c r="AI20" s="252"/>
    </row>
    <row r="21" spans="1:35" s="240" customFormat="1" ht="81.75" customHeight="1" x14ac:dyDescent="0.25">
      <c r="A21" s="390"/>
      <c r="B21" s="390"/>
      <c r="C21" s="385"/>
      <c r="D21" s="386"/>
      <c r="E21" s="394"/>
      <c r="F21" s="395"/>
      <c r="G21" s="397"/>
      <c r="H21" s="381" t="s">
        <v>3</v>
      </c>
      <c r="I21" s="382"/>
      <c r="J21" s="381" t="s">
        <v>189</v>
      </c>
      <c r="K21" s="382"/>
      <c r="L21" s="381" t="s">
        <v>3</v>
      </c>
      <c r="M21" s="382"/>
      <c r="N21" s="381" t="s">
        <v>189</v>
      </c>
      <c r="O21" s="382"/>
      <c r="P21" s="381" t="s">
        <v>3</v>
      </c>
      <c r="Q21" s="382"/>
      <c r="R21" s="381" t="s">
        <v>189</v>
      </c>
      <c r="S21" s="382"/>
      <c r="T21" s="381" t="s">
        <v>3</v>
      </c>
      <c r="U21" s="382"/>
      <c r="V21" s="381" t="s">
        <v>189</v>
      </c>
      <c r="W21" s="382"/>
      <c r="X21" s="381" t="s">
        <v>3</v>
      </c>
      <c r="Y21" s="382"/>
      <c r="Z21" s="381" t="s">
        <v>189</v>
      </c>
      <c r="AA21" s="382"/>
      <c r="AB21" s="385"/>
      <c r="AC21" s="386"/>
      <c r="AD21" s="251"/>
      <c r="AE21" s="251"/>
      <c r="AF21" s="251"/>
      <c r="AG21" s="251"/>
      <c r="AH21" s="251" t="s">
        <v>594</v>
      </c>
      <c r="AI21" s="252"/>
    </row>
    <row r="22" spans="1:35" s="240" customFormat="1" ht="89.25" customHeight="1" x14ac:dyDescent="0.3">
      <c r="A22" s="391"/>
      <c r="B22" s="391"/>
      <c r="C22" s="253" t="s">
        <v>3</v>
      </c>
      <c r="D22" s="253" t="s">
        <v>189</v>
      </c>
      <c r="E22" s="254" t="s">
        <v>618</v>
      </c>
      <c r="F22" s="254" t="s">
        <v>619</v>
      </c>
      <c r="G22" s="398"/>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v>1</v>
      </c>
      <c r="B24" s="78" t="s">
        <v>188</v>
      </c>
      <c r="C24" s="79">
        <v>150.37376873196786</v>
      </c>
      <c r="D24" s="79">
        <v>179.12175089407435</v>
      </c>
      <c r="E24" s="79">
        <v>179.12175089407435</v>
      </c>
      <c r="F24" s="79">
        <v>179.12175089407435</v>
      </c>
      <c r="G24" s="79">
        <v>0</v>
      </c>
      <c r="H24" s="79">
        <v>0</v>
      </c>
      <c r="I24" s="79"/>
      <c r="J24" s="247">
        <v>0</v>
      </c>
      <c r="K24" s="79"/>
      <c r="L24" s="247">
        <v>1.5299659413152868</v>
      </c>
      <c r="M24" s="79"/>
      <c r="N24" s="247">
        <v>0</v>
      </c>
      <c r="O24" s="79"/>
      <c r="P24" s="247">
        <v>148.84380279065257</v>
      </c>
      <c r="Q24" s="79"/>
      <c r="R24" s="247">
        <v>0</v>
      </c>
      <c r="S24" s="79"/>
      <c r="T24" s="247">
        <v>0</v>
      </c>
      <c r="U24" s="79"/>
      <c r="V24" s="247">
        <v>1.825915711035569</v>
      </c>
      <c r="W24" s="79"/>
      <c r="X24" s="79">
        <v>177.29583518303878</v>
      </c>
      <c r="Y24" s="79"/>
      <c r="Z24" s="79" t="s">
        <v>557</v>
      </c>
      <c r="AA24" s="79"/>
      <c r="AB24" s="79">
        <v>150.37376873196786</v>
      </c>
      <c r="AC24" s="79">
        <v>179.12175089407435</v>
      </c>
    </row>
    <row r="25" spans="1:35" s="240" customFormat="1" ht="24" customHeight="1" x14ac:dyDescent="0.25">
      <c r="A25" s="80" t="s">
        <v>187</v>
      </c>
      <c r="B25" s="81" t="s">
        <v>186</v>
      </c>
      <c r="C25" s="79"/>
      <c r="D25" s="79"/>
      <c r="E25" s="79"/>
      <c r="F25" s="79"/>
      <c r="G25" s="79">
        <v>0</v>
      </c>
      <c r="H25" s="79">
        <v>0</v>
      </c>
      <c r="I25" s="79"/>
      <c r="J25" s="248">
        <v>0</v>
      </c>
      <c r="K25" s="79"/>
      <c r="L25" s="248">
        <v>0</v>
      </c>
      <c r="M25" s="79"/>
      <c r="N25" s="248">
        <v>0</v>
      </c>
      <c r="O25" s="79"/>
      <c r="P25" s="248">
        <v>0</v>
      </c>
      <c r="Q25" s="79"/>
      <c r="R25" s="248">
        <v>0</v>
      </c>
      <c r="S25" s="79"/>
      <c r="T25" s="248">
        <v>0</v>
      </c>
      <c r="U25" s="79"/>
      <c r="V25" s="248">
        <v>0</v>
      </c>
      <c r="W25" s="79"/>
      <c r="X25" s="79">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248">
        <v>0</v>
      </c>
      <c r="M26" s="79"/>
      <c r="N26" s="248">
        <v>0</v>
      </c>
      <c r="O26" s="79"/>
      <c r="P26" s="248">
        <v>0</v>
      </c>
      <c r="Q26" s="79"/>
      <c r="R26" s="248">
        <v>0</v>
      </c>
      <c r="S26" s="79"/>
      <c r="T26" s="248">
        <v>0</v>
      </c>
      <c r="U26" s="79"/>
      <c r="V26" s="248">
        <v>0</v>
      </c>
      <c r="W26" s="79"/>
      <c r="X26" s="79">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248">
        <v>1.2825587709861654</v>
      </c>
      <c r="M27" s="79"/>
      <c r="N27" s="248">
        <v>0</v>
      </c>
      <c r="O27" s="79"/>
      <c r="P27" s="248">
        <v>124.77462381415637</v>
      </c>
      <c r="Q27" s="79"/>
      <c r="R27" s="248">
        <v>0</v>
      </c>
      <c r="S27" s="79"/>
      <c r="T27" s="248">
        <v>0</v>
      </c>
      <c r="U27" s="79"/>
      <c r="V27" s="248">
        <v>1.5306512040763891</v>
      </c>
      <c r="W27" s="79"/>
      <c r="X27" s="79">
        <v>148.62574540570392</v>
      </c>
      <c r="Y27" s="79"/>
      <c r="Z27" s="79" t="s">
        <v>557</v>
      </c>
      <c r="AA27" s="79"/>
      <c r="AB27" s="79">
        <v>126.05718258514254</v>
      </c>
      <c r="AC27" s="79">
        <v>150.1563966097803</v>
      </c>
    </row>
    <row r="28" spans="1:35" s="240" customFormat="1" x14ac:dyDescent="0.25">
      <c r="A28" s="80" t="s">
        <v>182</v>
      </c>
      <c r="B28" s="81" t="s">
        <v>181</v>
      </c>
      <c r="C28" s="79"/>
      <c r="D28" s="79"/>
      <c r="E28" s="79"/>
      <c r="F28" s="79"/>
      <c r="G28" s="79">
        <v>0</v>
      </c>
      <c r="H28" s="79">
        <v>0</v>
      </c>
      <c r="I28" s="79"/>
      <c r="J28" s="248">
        <v>0</v>
      </c>
      <c r="K28" s="79"/>
      <c r="L28" s="248">
        <v>0</v>
      </c>
      <c r="M28" s="79"/>
      <c r="N28" s="248">
        <v>0</v>
      </c>
      <c r="O28" s="79"/>
      <c r="P28" s="248">
        <v>0</v>
      </c>
      <c r="Q28" s="79"/>
      <c r="R28" s="248">
        <v>0</v>
      </c>
      <c r="S28" s="79"/>
      <c r="T28" s="248">
        <v>0</v>
      </c>
      <c r="U28" s="79"/>
      <c r="V28" s="248">
        <v>0</v>
      </c>
      <c r="W28" s="79"/>
      <c r="X28" s="79">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248">
        <v>0.24740717032912141</v>
      </c>
      <c r="M29" s="79"/>
      <c r="N29" s="248">
        <v>0</v>
      </c>
      <c r="O29" s="79"/>
      <c r="P29" s="248">
        <v>24.069178976496204</v>
      </c>
      <c r="Q29" s="79"/>
      <c r="R29" s="248">
        <v>0</v>
      </c>
      <c r="S29" s="79"/>
      <c r="T29" s="248">
        <v>0</v>
      </c>
      <c r="U29" s="79"/>
      <c r="V29" s="248">
        <v>0.29526450695917994</v>
      </c>
      <c r="W29" s="79"/>
      <c r="X29" s="79">
        <v>28.670089777334852</v>
      </c>
      <c r="Y29" s="79"/>
      <c r="Z29" s="79" t="s">
        <v>557</v>
      </c>
      <c r="AA29" s="79"/>
      <c r="AB29" s="79">
        <v>24.316586146825326</v>
      </c>
      <c r="AC29" s="79">
        <v>28.965354284294051</v>
      </c>
    </row>
    <row r="30" spans="1:35" s="240" customFormat="1" ht="47.25" x14ac:dyDescent="0.25">
      <c r="A30" s="77" t="s">
        <v>64</v>
      </c>
      <c r="B30" s="78" t="s">
        <v>178</v>
      </c>
      <c r="C30" s="79">
        <v>126.05718258514254</v>
      </c>
      <c r="D30" s="79">
        <v>150.15639660978033</v>
      </c>
      <c r="E30" s="79">
        <v>150.15639660978033</v>
      </c>
      <c r="F30" s="79">
        <v>150.15639660978033</v>
      </c>
      <c r="G30" s="79">
        <v>0</v>
      </c>
      <c r="H30" s="79">
        <v>0</v>
      </c>
      <c r="I30" s="79"/>
      <c r="J30" s="248">
        <v>0</v>
      </c>
      <c r="K30" s="79"/>
      <c r="L30" s="248">
        <v>1.2825587709861657</v>
      </c>
      <c r="M30" s="79"/>
      <c r="N30" s="248">
        <v>0</v>
      </c>
      <c r="O30" s="79"/>
      <c r="P30" s="248">
        <v>124.77462381415637</v>
      </c>
      <c r="Q30" s="79"/>
      <c r="R30" s="248">
        <v>0</v>
      </c>
      <c r="S30" s="79"/>
      <c r="T30" s="248">
        <v>0</v>
      </c>
      <c r="U30" s="79"/>
      <c r="V30" s="248">
        <v>1.5306512040763891</v>
      </c>
      <c r="W30" s="79"/>
      <c r="X30" s="79">
        <v>148.62574540570392</v>
      </c>
      <c r="Y30" s="79"/>
      <c r="Z30" s="79" t="s">
        <v>557</v>
      </c>
      <c r="AA30" s="79"/>
      <c r="AB30" s="79">
        <v>126.05718258514254</v>
      </c>
      <c r="AC30" s="79">
        <v>150.1563966097803</v>
      </c>
    </row>
    <row r="31" spans="1:35" s="240" customFormat="1" x14ac:dyDescent="0.25">
      <c r="A31" s="77" t="s">
        <v>177</v>
      </c>
      <c r="B31" s="81" t="s">
        <v>176</v>
      </c>
      <c r="C31" s="79">
        <v>1.2370358516455999</v>
      </c>
      <c r="D31" s="79">
        <v>1.4763225347959001</v>
      </c>
      <c r="E31" s="79"/>
      <c r="F31" s="79"/>
      <c r="G31" s="79"/>
      <c r="H31" s="79"/>
      <c r="I31" s="79"/>
      <c r="J31" s="248"/>
      <c r="K31" s="79"/>
      <c r="L31" s="248"/>
      <c r="M31" s="79"/>
      <c r="N31" s="248"/>
      <c r="O31" s="79"/>
      <c r="P31" s="248"/>
      <c r="Q31" s="79"/>
      <c r="R31" s="248"/>
      <c r="S31" s="79"/>
      <c r="T31" s="248"/>
      <c r="U31" s="79"/>
      <c r="V31" s="248"/>
      <c r="W31" s="79"/>
      <c r="X31" s="79"/>
      <c r="Y31" s="79"/>
      <c r="Z31" s="79"/>
      <c r="AA31" s="79"/>
      <c r="AB31" s="79">
        <v>0</v>
      </c>
      <c r="AC31" s="79">
        <v>0</v>
      </c>
    </row>
    <row r="32" spans="1:35" s="240" customFormat="1" ht="31.5" x14ac:dyDescent="0.25">
      <c r="A32" s="77" t="s">
        <v>175</v>
      </c>
      <c r="B32" s="81" t="s">
        <v>174</v>
      </c>
      <c r="C32" s="79">
        <v>110.700497882929</v>
      </c>
      <c r="D32" s="79">
        <v>131.861299290619</v>
      </c>
      <c r="E32" s="79"/>
      <c r="F32" s="79"/>
      <c r="G32" s="79"/>
      <c r="H32" s="79"/>
      <c r="I32" s="79"/>
      <c r="J32" s="248"/>
      <c r="K32" s="79"/>
      <c r="L32" s="248"/>
      <c r="M32" s="79"/>
      <c r="N32" s="248"/>
      <c r="O32" s="79"/>
      <c r="P32" s="248"/>
      <c r="Q32" s="79"/>
      <c r="R32" s="248"/>
      <c r="S32" s="79"/>
      <c r="T32" s="248"/>
      <c r="U32" s="79"/>
      <c r="V32" s="248"/>
      <c r="W32" s="79"/>
      <c r="X32" s="79"/>
      <c r="Y32" s="79"/>
      <c r="Z32" s="79"/>
      <c r="AA32" s="79"/>
      <c r="AB32" s="79">
        <v>0</v>
      </c>
      <c r="AC32" s="79">
        <v>0</v>
      </c>
    </row>
    <row r="33" spans="1:29" s="240" customFormat="1" x14ac:dyDescent="0.25">
      <c r="A33" s="77" t="s">
        <v>173</v>
      </c>
      <c r="B33" s="81" t="s">
        <v>172</v>
      </c>
      <c r="C33" s="79">
        <v>6.7069567083327604</v>
      </c>
      <c r="D33" s="79">
        <v>7.9890157927019798</v>
      </c>
      <c r="E33" s="79"/>
      <c r="F33" s="79"/>
      <c r="G33" s="79"/>
      <c r="H33" s="79"/>
      <c r="I33" s="79"/>
      <c r="J33" s="248"/>
      <c r="K33" s="79"/>
      <c r="L33" s="248"/>
      <c r="M33" s="79"/>
      <c r="N33" s="248"/>
      <c r="O33" s="79"/>
      <c r="P33" s="248"/>
      <c r="Q33" s="79"/>
      <c r="R33" s="248"/>
      <c r="S33" s="79"/>
      <c r="T33" s="248"/>
      <c r="U33" s="79"/>
      <c r="V33" s="248"/>
      <c r="W33" s="79"/>
      <c r="X33" s="79"/>
      <c r="Y33" s="79"/>
      <c r="Z33" s="79"/>
      <c r="AA33" s="79"/>
      <c r="AB33" s="79">
        <v>0</v>
      </c>
      <c r="AC33" s="79">
        <v>0</v>
      </c>
    </row>
    <row r="34" spans="1:29" s="240" customFormat="1" x14ac:dyDescent="0.25">
      <c r="A34" s="77" t="s">
        <v>171</v>
      </c>
      <c r="B34" s="81" t="s">
        <v>170</v>
      </c>
      <c r="C34" s="79">
        <v>7.4126921422351675</v>
      </c>
      <c r="D34" s="79">
        <v>8.8297589916634411</v>
      </c>
      <c r="E34" s="79"/>
      <c r="F34" s="79"/>
      <c r="G34" s="79"/>
      <c r="H34" s="79"/>
      <c r="I34" s="79"/>
      <c r="J34" s="248"/>
      <c r="K34" s="79"/>
      <c r="L34" s="248"/>
      <c r="M34" s="79"/>
      <c r="N34" s="248"/>
      <c r="O34" s="79"/>
      <c r="P34" s="248"/>
      <c r="Q34" s="79"/>
      <c r="R34" s="248"/>
      <c r="S34" s="79"/>
      <c r="T34" s="248"/>
      <c r="U34" s="79"/>
      <c r="V34" s="248"/>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248"/>
      <c r="M35" s="79"/>
      <c r="N35" s="248"/>
      <c r="O35" s="79"/>
      <c r="P35" s="248"/>
      <c r="Q35" s="79"/>
      <c r="R35" s="248"/>
      <c r="S35" s="79"/>
      <c r="T35" s="248"/>
      <c r="U35" s="79"/>
      <c r="V35" s="248"/>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248">
        <v>0</v>
      </c>
      <c r="M36" s="91" t="s">
        <v>594</v>
      </c>
      <c r="N36" s="248">
        <v>0</v>
      </c>
      <c r="O36" s="79" t="s">
        <v>594</v>
      </c>
      <c r="P36" s="248">
        <v>0</v>
      </c>
      <c r="Q36" s="91" t="s">
        <v>594</v>
      </c>
      <c r="R36" s="248">
        <v>0</v>
      </c>
      <c r="S36" s="79" t="s">
        <v>594</v>
      </c>
      <c r="T36" s="248">
        <v>0</v>
      </c>
      <c r="U36" s="91" t="s">
        <v>594</v>
      </c>
      <c r="V36" s="248">
        <v>0</v>
      </c>
      <c r="W36" s="79" t="s">
        <v>594</v>
      </c>
      <c r="X36" s="79">
        <v>0</v>
      </c>
      <c r="Y36" s="91" t="s">
        <v>594</v>
      </c>
      <c r="Z36" s="79" t="s">
        <v>557</v>
      </c>
      <c r="AA36" s="79" t="s">
        <v>557</v>
      </c>
      <c r="AB36" s="79">
        <v>0</v>
      </c>
      <c r="AC36" s="79">
        <v>0</v>
      </c>
    </row>
    <row r="37" spans="1:29" s="240" customFormat="1" ht="31.5" x14ac:dyDescent="0.25">
      <c r="A37" s="80" t="s">
        <v>167</v>
      </c>
      <c r="B37" s="83" t="s">
        <v>562</v>
      </c>
      <c r="C37" s="79"/>
      <c r="D37" s="79"/>
      <c r="E37" s="79"/>
      <c r="F37" s="79"/>
      <c r="G37" s="79">
        <v>0</v>
      </c>
      <c r="H37" s="79">
        <v>0</v>
      </c>
      <c r="I37" s="91" t="s">
        <v>594</v>
      </c>
      <c r="J37" s="248">
        <v>0</v>
      </c>
      <c r="K37" s="79" t="s">
        <v>594</v>
      </c>
      <c r="L37" s="248">
        <v>0</v>
      </c>
      <c r="M37" s="91" t="s">
        <v>594</v>
      </c>
      <c r="N37" s="248">
        <v>0</v>
      </c>
      <c r="O37" s="79" t="s">
        <v>594</v>
      </c>
      <c r="P37" s="248">
        <v>0</v>
      </c>
      <c r="Q37" s="91" t="s">
        <v>594</v>
      </c>
      <c r="R37" s="248">
        <v>0</v>
      </c>
      <c r="S37" s="79" t="s">
        <v>594</v>
      </c>
      <c r="T37" s="248">
        <v>0</v>
      </c>
      <c r="U37" s="91" t="s">
        <v>594</v>
      </c>
      <c r="V37" s="248">
        <v>0</v>
      </c>
      <c r="W37" s="79" t="s">
        <v>594</v>
      </c>
      <c r="X37" s="79">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248">
        <v>0</v>
      </c>
      <c r="M38" s="91" t="s">
        <v>594</v>
      </c>
      <c r="N38" s="248">
        <v>0</v>
      </c>
      <c r="O38" s="79" t="s">
        <v>594</v>
      </c>
      <c r="P38" s="248">
        <v>0</v>
      </c>
      <c r="Q38" s="91" t="s">
        <v>594</v>
      </c>
      <c r="R38" s="248">
        <v>0</v>
      </c>
      <c r="S38" s="79" t="s">
        <v>594</v>
      </c>
      <c r="T38" s="248">
        <v>0</v>
      </c>
      <c r="U38" s="91" t="s">
        <v>594</v>
      </c>
      <c r="V38" s="248">
        <v>0</v>
      </c>
      <c r="W38" s="79" t="s">
        <v>594</v>
      </c>
      <c r="X38" s="79">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248">
        <v>0</v>
      </c>
      <c r="M39" s="91" t="s">
        <v>594</v>
      </c>
      <c r="N39" s="248">
        <v>0</v>
      </c>
      <c r="O39" s="79" t="s">
        <v>594</v>
      </c>
      <c r="P39" s="248">
        <v>0</v>
      </c>
      <c r="Q39" s="91" t="s">
        <v>594</v>
      </c>
      <c r="R39" s="248">
        <v>0</v>
      </c>
      <c r="S39" s="79" t="s">
        <v>594</v>
      </c>
      <c r="T39" s="248">
        <v>0</v>
      </c>
      <c r="U39" s="91" t="s">
        <v>594</v>
      </c>
      <c r="V39" s="248">
        <v>0</v>
      </c>
      <c r="W39" s="79" t="s">
        <v>594</v>
      </c>
      <c r="X39" s="79">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248">
        <v>0</v>
      </c>
      <c r="M40" s="91" t="s">
        <v>594</v>
      </c>
      <c r="N40" s="248">
        <v>0</v>
      </c>
      <c r="O40" s="79" t="s">
        <v>594</v>
      </c>
      <c r="P40" s="248">
        <v>0</v>
      </c>
      <c r="Q40" s="91" t="s">
        <v>594</v>
      </c>
      <c r="R40" s="248">
        <v>0</v>
      </c>
      <c r="S40" s="79" t="s">
        <v>594</v>
      </c>
      <c r="T40" s="248">
        <v>0</v>
      </c>
      <c r="U40" s="91" t="s">
        <v>594</v>
      </c>
      <c r="V40" s="248">
        <v>0</v>
      </c>
      <c r="W40" s="79" t="s">
        <v>594</v>
      </c>
      <c r="X40" s="79">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248">
        <v>0</v>
      </c>
      <c r="M41" s="91" t="s">
        <v>594</v>
      </c>
      <c r="N41" s="248">
        <v>0</v>
      </c>
      <c r="O41" s="79" t="s">
        <v>594</v>
      </c>
      <c r="P41" s="248">
        <v>0</v>
      </c>
      <c r="Q41" s="91" t="s">
        <v>594</v>
      </c>
      <c r="R41" s="248">
        <v>0</v>
      </c>
      <c r="S41" s="79" t="s">
        <v>594</v>
      </c>
      <c r="T41" s="248">
        <v>0</v>
      </c>
      <c r="U41" s="91" t="s">
        <v>594</v>
      </c>
      <c r="V41" s="248">
        <v>0</v>
      </c>
      <c r="W41" s="79" t="s">
        <v>594</v>
      </c>
      <c r="X41" s="79">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248">
        <v>0</v>
      </c>
      <c r="M42" s="91" t="s">
        <v>594</v>
      </c>
      <c r="N42" s="248">
        <v>0</v>
      </c>
      <c r="O42" s="79" t="s">
        <v>594</v>
      </c>
      <c r="P42" s="248">
        <v>0</v>
      </c>
      <c r="Q42" s="91" t="s">
        <v>594</v>
      </c>
      <c r="R42" s="248">
        <v>0</v>
      </c>
      <c r="S42" s="79" t="s">
        <v>594</v>
      </c>
      <c r="T42" s="248">
        <v>0</v>
      </c>
      <c r="U42" s="91" t="s">
        <v>594</v>
      </c>
      <c r="V42" s="248">
        <v>0</v>
      </c>
      <c r="W42" s="79" t="s">
        <v>594</v>
      </c>
      <c r="X42" s="79">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248">
        <v>0</v>
      </c>
      <c r="M43" s="91" t="s">
        <v>594</v>
      </c>
      <c r="N43" s="248">
        <v>0</v>
      </c>
      <c r="O43" s="79" t="s">
        <v>594</v>
      </c>
      <c r="P43" s="248">
        <v>0</v>
      </c>
      <c r="Q43" s="91" t="s">
        <v>594</v>
      </c>
      <c r="R43" s="248">
        <v>0</v>
      </c>
      <c r="S43" s="79" t="s">
        <v>594</v>
      </c>
      <c r="T43" s="248">
        <v>0</v>
      </c>
      <c r="U43" s="91" t="s">
        <v>594</v>
      </c>
      <c r="V43" s="248">
        <v>0</v>
      </c>
      <c r="W43" s="79" t="s">
        <v>594</v>
      </c>
      <c r="X43" s="79">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248">
        <v>0</v>
      </c>
      <c r="M44" s="91" t="s">
        <v>594</v>
      </c>
      <c r="N44" s="248">
        <v>0</v>
      </c>
      <c r="O44" s="79" t="s">
        <v>594</v>
      </c>
      <c r="P44" s="248">
        <v>0</v>
      </c>
      <c r="Q44" s="91" t="s">
        <v>594</v>
      </c>
      <c r="R44" s="248">
        <v>0</v>
      </c>
      <c r="S44" s="79" t="s">
        <v>594</v>
      </c>
      <c r="T44" s="248">
        <v>0</v>
      </c>
      <c r="U44" s="91" t="s">
        <v>594</v>
      </c>
      <c r="V44" s="248">
        <v>0</v>
      </c>
      <c r="W44" s="79" t="s">
        <v>594</v>
      </c>
      <c r="X44" s="79">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248">
        <v>0</v>
      </c>
      <c r="M45" s="91" t="s">
        <v>594</v>
      </c>
      <c r="N45" s="248">
        <v>0</v>
      </c>
      <c r="O45" s="79" t="s">
        <v>594</v>
      </c>
      <c r="P45" s="248">
        <v>0</v>
      </c>
      <c r="Q45" s="91" t="s">
        <v>594</v>
      </c>
      <c r="R45" s="248">
        <v>0</v>
      </c>
      <c r="S45" s="79" t="s">
        <v>594</v>
      </c>
      <c r="T45" s="248">
        <v>0</v>
      </c>
      <c r="U45" s="91" t="s">
        <v>594</v>
      </c>
      <c r="V45" s="248">
        <v>0</v>
      </c>
      <c r="W45" s="79" t="s">
        <v>594</v>
      </c>
      <c r="X45" s="79">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v>0</v>
      </c>
      <c r="K46" s="79" t="s">
        <v>594</v>
      </c>
      <c r="L46" s="248">
        <v>0</v>
      </c>
      <c r="M46" s="91" t="s">
        <v>594</v>
      </c>
      <c r="N46" s="248">
        <v>0</v>
      </c>
      <c r="O46" s="79" t="s">
        <v>594</v>
      </c>
      <c r="P46" s="248">
        <v>0</v>
      </c>
      <c r="Q46" s="91" t="s">
        <v>594</v>
      </c>
      <c r="R46" s="248">
        <v>0</v>
      </c>
      <c r="S46" s="79" t="s">
        <v>594</v>
      </c>
      <c r="T46" s="248">
        <v>0</v>
      </c>
      <c r="U46" s="91" t="s">
        <v>594</v>
      </c>
      <c r="V46" s="248">
        <v>0</v>
      </c>
      <c r="W46" s="79" t="s">
        <v>594</v>
      </c>
      <c r="X46" s="79">
        <v>0</v>
      </c>
      <c r="Y46" s="91" t="s">
        <v>594</v>
      </c>
      <c r="Z46" s="79" t="s">
        <v>557</v>
      </c>
      <c r="AA46" s="79" t="s">
        <v>557</v>
      </c>
      <c r="AB46" s="79">
        <v>0</v>
      </c>
      <c r="AC46" s="79">
        <v>0</v>
      </c>
    </row>
    <row r="47" spans="1:29" s="240" customFormat="1" x14ac:dyDescent="0.25">
      <c r="A47" s="77" t="s">
        <v>62</v>
      </c>
      <c r="B47" s="78" t="s">
        <v>161</v>
      </c>
      <c r="C47" s="79"/>
      <c r="D47" s="79"/>
      <c r="E47" s="79"/>
      <c r="F47" s="79"/>
      <c r="G47" s="79"/>
      <c r="H47" s="79"/>
      <c r="I47" s="79"/>
      <c r="J47" s="248"/>
      <c r="K47" s="79"/>
      <c r="L47" s="248"/>
      <c r="M47" s="79"/>
      <c r="N47" s="248"/>
      <c r="O47" s="79"/>
      <c r="P47" s="248"/>
      <c r="Q47" s="79"/>
      <c r="R47" s="248"/>
      <c r="S47" s="91"/>
      <c r="T47" s="248"/>
      <c r="U47" s="79"/>
      <c r="V47" s="248"/>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248">
        <v>0</v>
      </c>
      <c r="M48" s="79"/>
      <c r="N48" s="248">
        <v>0</v>
      </c>
      <c r="O48" s="79"/>
      <c r="P48" s="248">
        <v>0</v>
      </c>
      <c r="Q48" s="79"/>
      <c r="R48" s="248">
        <v>0</v>
      </c>
      <c r="S48" s="79"/>
      <c r="T48" s="248">
        <v>0</v>
      </c>
      <c r="U48" s="79"/>
      <c r="V48" s="248">
        <v>0</v>
      </c>
      <c r="W48" s="79"/>
      <c r="X48" s="79">
        <v>0</v>
      </c>
      <c r="Y48" s="79"/>
      <c r="Z48" s="79" t="s">
        <v>557</v>
      </c>
      <c r="AA48" s="79"/>
      <c r="AB48" s="79">
        <v>0</v>
      </c>
      <c r="AC48" s="79">
        <v>0</v>
      </c>
    </row>
    <row r="49" spans="1:29" s="240" customFormat="1" ht="31.5" x14ac:dyDescent="0.25">
      <c r="A49" s="80" t="s">
        <v>159</v>
      </c>
      <c r="B49" s="83" t="s">
        <v>562</v>
      </c>
      <c r="C49" s="79">
        <v>0</v>
      </c>
      <c r="D49" s="79">
        <v>0</v>
      </c>
      <c r="E49" s="79"/>
      <c r="F49" s="79"/>
      <c r="G49" s="79">
        <v>0</v>
      </c>
      <c r="H49" s="79">
        <v>0</v>
      </c>
      <c r="I49" s="79"/>
      <c r="J49" s="248">
        <v>0</v>
      </c>
      <c r="K49" s="79"/>
      <c r="L49" s="248">
        <v>0</v>
      </c>
      <c r="M49" s="79"/>
      <c r="N49" s="248">
        <v>0</v>
      </c>
      <c r="O49" s="79"/>
      <c r="P49" s="248">
        <v>0</v>
      </c>
      <c r="Q49" s="79"/>
      <c r="R49" s="248">
        <v>0</v>
      </c>
      <c r="S49" s="79"/>
      <c r="T49" s="248">
        <v>0</v>
      </c>
      <c r="U49" s="79"/>
      <c r="V49" s="248">
        <v>0</v>
      </c>
      <c r="W49" s="79"/>
      <c r="X49" s="79">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248">
        <v>0</v>
      </c>
      <c r="M50" s="79"/>
      <c r="N50" s="248">
        <v>0</v>
      </c>
      <c r="O50" s="79"/>
      <c r="P50" s="248">
        <v>0</v>
      </c>
      <c r="Q50" s="79"/>
      <c r="R50" s="248">
        <v>0</v>
      </c>
      <c r="S50" s="79"/>
      <c r="T50" s="248">
        <v>0</v>
      </c>
      <c r="U50" s="79"/>
      <c r="V50" s="248">
        <v>0</v>
      </c>
      <c r="W50" s="79"/>
      <c r="X50" s="79">
        <v>0</v>
      </c>
      <c r="Y50" s="79"/>
      <c r="Z50" s="79" t="s">
        <v>557</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248">
        <v>0</v>
      </c>
      <c r="M51" s="79"/>
      <c r="N51" s="248">
        <v>0</v>
      </c>
      <c r="O51" s="79"/>
      <c r="P51" s="248">
        <v>0</v>
      </c>
      <c r="Q51" s="79"/>
      <c r="R51" s="248">
        <v>0</v>
      </c>
      <c r="S51" s="79"/>
      <c r="T51" s="248">
        <v>0</v>
      </c>
      <c r="U51" s="79"/>
      <c r="V51" s="248">
        <v>0</v>
      </c>
      <c r="W51" s="79"/>
      <c r="X51" s="79">
        <v>0</v>
      </c>
      <c r="Y51" s="79"/>
      <c r="Z51" s="79" t="s">
        <v>557</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248">
        <v>0</v>
      </c>
      <c r="M52" s="79"/>
      <c r="N52" s="248">
        <v>0</v>
      </c>
      <c r="O52" s="79"/>
      <c r="P52" s="248">
        <v>0</v>
      </c>
      <c r="Q52" s="79"/>
      <c r="R52" s="248">
        <v>0</v>
      </c>
      <c r="S52" s="79"/>
      <c r="T52" s="248">
        <v>0</v>
      </c>
      <c r="U52" s="79"/>
      <c r="V52" s="248">
        <v>0</v>
      </c>
      <c r="W52" s="79"/>
      <c r="X52" s="79">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248">
        <v>0</v>
      </c>
      <c r="M53" s="79"/>
      <c r="N53" s="248">
        <v>0</v>
      </c>
      <c r="O53" s="79"/>
      <c r="P53" s="248">
        <v>0</v>
      </c>
      <c r="Q53" s="79"/>
      <c r="R53" s="248">
        <v>0</v>
      </c>
      <c r="S53" s="79"/>
      <c r="T53" s="248">
        <v>0</v>
      </c>
      <c r="U53" s="79"/>
      <c r="V53" s="248">
        <v>0</v>
      </c>
      <c r="W53" s="79"/>
      <c r="X53" s="79">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248">
        <v>0</v>
      </c>
      <c r="M54" s="79"/>
      <c r="N54" s="248">
        <v>0</v>
      </c>
      <c r="O54" s="79"/>
      <c r="P54" s="248">
        <v>0</v>
      </c>
      <c r="Q54" s="79"/>
      <c r="R54" s="248">
        <v>0</v>
      </c>
      <c r="S54" s="79"/>
      <c r="T54" s="248">
        <v>0</v>
      </c>
      <c r="U54" s="79"/>
      <c r="V54" s="248">
        <v>0</v>
      </c>
      <c r="W54" s="79"/>
      <c r="X54" s="79">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248">
        <v>0</v>
      </c>
      <c r="M55" s="79"/>
      <c r="N55" s="248">
        <v>0</v>
      </c>
      <c r="O55" s="79"/>
      <c r="P55" s="248">
        <v>0</v>
      </c>
      <c r="Q55" s="79"/>
      <c r="R55" s="248">
        <v>0</v>
      </c>
      <c r="S55" s="79"/>
      <c r="T55" s="248">
        <v>0</v>
      </c>
      <c r="U55" s="79"/>
      <c r="V55" s="248">
        <v>0</v>
      </c>
      <c r="W55" s="79"/>
      <c r="X55" s="79">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248">
        <v>0</v>
      </c>
      <c r="M56" s="79"/>
      <c r="N56" s="248">
        <v>0</v>
      </c>
      <c r="O56" s="79"/>
      <c r="P56" s="248">
        <v>0</v>
      </c>
      <c r="Q56" s="79"/>
      <c r="R56" s="248">
        <v>0</v>
      </c>
      <c r="S56" s="79"/>
      <c r="T56" s="248">
        <v>0</v>
      </c>
      <c r="U56" s="79"/>
      <c r="V56" s="248">
        <v>0</v>
      </c>
      <c r="W56" s="79"/>
      <c r="X56" s="79">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248">
        <v>0</v>
      </c>
      <c r="M57" s="79"/>
      <c r="N57" s="248">
        <v>0</v>
      </c>
      <c r="O57" s="79"/>
      <c r="P57" s="248">
        <v>0</v>
      </c>
      <c r="Q57" s="79"/>
      <c r="R57" s="248">
        <v>0</v>
      </c>
      <c r="S57" s="79"/>
      <c r="T57" s="248">
        <v>0</v>
      </c>
      <c r="U57" s="79"/>
      <c r="V57" s="248">
        <v>0</v>
      </c>
      <c r="W57" s="79"/>
      <c r="X57" s="79">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248">
        <v>0</v>
      </c>
      <c r="M58" s="79"/>
      <c r="N58" s="248">
        <v>0</v>
      </c>
      <c r="O58" s="79"/>
      <c r="P58" s="248">
        <v>1</v>
      </c>
      <c r="Q58" s="79"/>
      <c r="R58" s="248">
        <v>0</v>
      </c>
      <c r="S58" s="79"/>
      <c r="T58" s="248">
        <v>0</v>
      </c>
      <c r="U58" s="79"/>
      <c r="V58" s="248">
        <v>0</v>
      </c>
      <c r="W58" s="79"/>
      <c r="X58" s="79">
        <v>1</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248">
        <v>0</v>
      </c>
      <c r="M59" s="79"/>
      <c r="N59" s="248">
        <v>0</v>
      </c>
      <c r="O59" s="79"/>
      <c r="P59" s="248">
        <v>0</v>
      </c>
      <c r="Q59" s="79"/>
      <c r="R59" s="248">
        <v>0</v>
      </c>
      <c r="S59" s="79"/>
      <c r="T59" s="248">
        <v>0</v>
      </c>
      <c r="U59" s="79"/>
      <c r="V59" s="248">
        <v>0</v>
      </c>
      <c r="W59" s="79"/>
      <c r="X59" s="79">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v>0</v>
      </c>
      <c r="K60" s="79"/>
      <c r="L60" s="248">
        <v>0</v>
      </c>
      <c r="M60" s="79"/>
      <c r="N60" s="248">
        <v>0</v>
      </c>
      <c r="O60" s="79"/>
      <c r="P60" s="248">
        <v>0</v>
      </c>
      <c r="Q60" s="79"/>
      <c r="R60" s="248">
        <v>0</v>
      </c>
      <c r="S60" s="79"/>
      <c r="T60" s="248">
        <v>0</v>
      </c>
      <c r="U60" s="79"/>
      <c r="V60" s="248">
        <v>0</v>
      </c>
      <c r="W60" s="79"/>
      <c r="X60" s="79">
        <v>0</v>
      </c>
      <c r="Y60" s="79"/>
      <c r="Z60" s="79" t="s">
        <v>557</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248"/>
      <c r="M61" s="79"/>
      <c r="N61" s="248"/>
      <c r="O61" s="79"/>
      <c r="P61" s="248"/>
      <c r="Q61" s="79"/>
      <c r="R61" s="248"/>
      <c r="S61" s="79"/>
      <c r="T61" s="248"/>
      <c r="U61" s="79"/>
      <c r="V61" s="248"/>
      <c r="W61" s="79"/>
      <c r="X61" s="79"/>
      <c r="Y61" s="79"/>
      <c r="Z61" s="79"/>
      <c r="AA61" s="79"/>
      <c r="AB61" s="79"/>
      <c r="AC61" s="79"/>
    </row>
    <row r="62" spans="1:29" s="240" customFormat="1" x14ac:dyDescent="0.25">
      <c r="A62" s="80" t="s">
        <v>148</v>
      </c>
      <c r="B62" s="81" t="s">
        <v>147</v>
      </c>
      <c r="C62" s="79">
        <v>126.05718258514254</v>
      </c>
      <c r="D62" s="79">
        <v>150.15639660978033</v>
      </c>
      <c r="E62" s="79"/>
      <c r="F62" s="79"/>
      <c r="G62" s="79">
        <v>0</v>
      </c>
      <c r="H62" s="79">
        <v>0</v>
      </c>
      <c r="I62" s="79"/>
      <c r="J62" s="248">
        <v>0</v>
      </c>
      <c r="K62" s="79"/>
      <c r="L62" s="248">
        <v>0</v>
      </c>
      <c r="M62" s="79"/>
      <c r="N62" s="248">
        <v>0</v>
      </c>
      <c r="O62" s="79"/>
      <c r="P62" s="248">
        <v>126.05718258514254</v>
      </c>
      <c r="Q62" s="79"/>
      <c r="R62" s="248">
        <v>0</v>
      </c>
      <c r="S62" s="79"/>
      <c r="T62" s="248">
        <v>0</v>
      </c>
      <c r="U62" s="79"/>
      <c r="V62" s="248">
        <v>0</v>
      </c>
      <c r="W62" s="79"/>
      <c r="X62" s="79">
        <v>150.15639660978033</v>
      </c>
      <c r="Y62" s="79"/>
      <c r="Z62" s="79" t="s">
        <v>557</v>
      </c>
      <c r="AA62" s="79"/>
      <c r="AB62" s="79">
        <v>126.05718258514254</v>
      </c>
      <c r="AC62" s="79">
        <v>150.15639660978033</v>
      </c>
    </row>
    <row r="63" spans="1:29" s="240" customFormat="1" x14ac:dyDescent="0.25">
      <c r="A63" s="80" t="s">
        <v>146</v>
      </c>
      <c r="B63" s="83" t="s">
        <v>140</v>
      </c>
      <c r="C63" s="79"/>
      <c r="D63" s="79"/>
      <c r="E63" s="79"/>
      <c r="F63" s="79"/>
      <c r="G63" s="79">
        <v>0</v>
      </c>
      <c r="H63" s="79">
        <v>0</v>
      </c>
      <c r="I63" s="79"/>
      <c r="J63" s="248">
        <v>0</v>
      </c>
      <c r="K63" s="79"/>
      <c r="L63" s="248">
        <v>0</v>
      </c>
      <c r="M63" s="79"/>
      <c r="N63" s="248">
        <v>0</v>
      </c>
      <c r="O63" s="79"/>
      <c r="P63" s="248">
        <v>0</v>
      </c>
      <c r="Q63" s="79"/>
      <c r="R63" s="248">
        <v>0</v>
      </c>
      <c r="S63" s="79"/>
      <c r="T63" s="248">
        <v>0</v>
      </c>
      <c r="U63" s="79"/>
      <c r="V63" s="248">
        <v>0</v>
      </c>
      <c r="W63" s="79"/>
      <c r="X63" s="79">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248">
        <v>0</v>
      </c>
      <c r="M64" s="79"/>
      <c r="N64" s="248">
        <v>0</v>
      </c>
      <c r="O64" s="79"/>
      <c r="P64" s="248">
        <v>0</v>
      </c>
      <c r="Q64" s="79"/>
      <c r="R64" s="248">
        <v>0</v>
      </c>
      <c r="S64" s="79"/>
      <c r="T64" s="248">
        <v>0</v>
      </c>
      <c r="U64" s="79"/>
      <c r="V64" s="248">
        <v>0</v>
      </c>
      <c r="W64" s="79"/>
      <c r="X64" s="79">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248">
        <v>0</v>
      </c>
      <c r="M65" s="79"/>
      <c r="N65" s="248">
        <v>0</v>
      </c>
      <c r="O65" s="79"/>
      <c r="P65" s="248">
        <v>0</v>
      </c>
      <c r="Q65" s="79"/>
      <c r="R65" s="248">
        <v>0</v>
      </c>
      <c r="S65" s="79"/>
      <c r="T65" s="248">
        <v>0</v>
      </c>
      <c r="U65" s="79"/>
      <c r="V65" s="248">
        <v>0</v>
      </c>
      <c r="W65" s="79"/>
      <c r="X65" s="79">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248">
        <v>0</v>
      </c>
      <c r="M66" s="79"/>
      <c r="N66" s="248">
        <v>0</v>
      </c>
      <c r="O66" s="79"/>
      <c r="P66" s="248">
        <v>0</v>
      </c>
      <c r="Q66" s="79"/>
      <c r="R66" s="248">
        <v>0</v>
      </c>
      <c r="S66" s="79"/>
      <c r="T66" s="248">
        <v>0</v>
      </c>
      <c r="U66" s="79"/>
      <c r="V66" s="248">
        <v>0</v>
      </c>
      <c r="W66" s="79"/>
      <c r="X66" s="79">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248">
        <v>0</v>
      </c>
      <c r="M67" s="79"/>
      <c r="N67" s="248">
        <v>0</v>
      </c>
      <c r="O67" s="79"/>
      <c r="P67" s="248">
        <v>0</v>
      </c>
      <c r="Q67" s="79"/>
      <c r="R67" s="248">
        <v>0</v>
      </c>
      <c r="S67" s="79"/>
      <c r="T67" s="248">
        <v>0</v>
      </c>
      <c r="U67" s="79"/>
      <c r="V67" s="248">
        <v>0</v>
      </c>
      <c r="W67" s="79"/>
      <c r="X67" s="79">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248">
        <v>0</v>
      </c>
      <c r="M68" s="79"/>
      <c r="N68" s="248">
        <v>0</v>
      </c>
      <c r="O68" s="79"/>
      <c r="P68" s="248">
        <v>0</v>
      </c>
      <c r="Q68" s="79"/>
      <c r="R68" s="248">
        <v>0</v>
      </c>
      <c r="S68" s="79"/>
      <c r="T68" s="248">
        <v>0</v>
      </c>
      <c r="U68" s="79"/>
      <c r="V68" s="248">
        <v>0</v>
      </c>
      <c r="W68" s="79"/>
      <c r="X68" s="79">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248">
        <v>0</v>
      </c>
      <c r="M69" s="79"/>
      <c r="N69" s="248">
        <v>0</v>
      </c>
      <c r="O69" s="79"/>
      <c r="P69" s="248">
        <v>0</v>
      </c>
      <c r="Q69" s="79"/>
      <c r="R69" s="248">
        <v>0</v>
      </c>
      <c r="S69" s="79"/>
      <c r="T69" s="248">
        <v>0</v>
      </c>
      <c r="U69" s="79"/>
      <c r="V69" s="248">
        <v>0</v>
      </c>
      <c r="W69" s="79"/>
      <c r="X69" s="79">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248">
        <v>0</v>
      </c>
      <c r="M70" s="79"/>
      <c r="N70" s="248">
        <v>0</v>
      </c>
      <c r="O70" s="79"/>
      <c r="P70" s="248">
        <v>0</v>
      </c>
      <c r="Q70" s="79"/>
      <c r="R70" s="248">
        <v>0</v>
      </c>
      <c r="S70" s="79"/>
      <c r="T70" s="248">
        <v>0</v>
      </c>
      <c r="U70" s="79"/>
      <c r="V70" s="248">
        <v>0</v>
      </c>
      <c r="W70" s="79"/>
      <c r="X70" s="79">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248">
        <v>0</v>
      </c>
      <c r="M71" s="79"/>
      <c r="N71" s="248">
        <v>0</v>
      </c>
      <c r="O71" s="79"/>
      <c r="P71" s="248">
        <v>1</v>
      </c>
      <c r="Q71" s="79"/>
      <c r="R71" s="248">
        <v>0</v>
      </c>
      <c r="S71" s="79"/>
      <c r="T71" s="248">
        <v>0</v>
      </c>
      <c r="U71" s="79"/>
      <c r="V71" s="248">
        <v>0</v>
      </c>
      <c r="W71" s="79"/>
      <c r="X71" s="79">
        <v>1</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248">
        <v>0</v>
      </c>
      <c r="M72" s="79"/>
      <c r="N72" s="248">
        <v>0</v>
      </c>
      <c r="O72" s="79"/>
      <c r="P72" s="248">
        <v>0</v>
      </c>
      <c r="Q72" s="79"/>
      <c r="R72" s="248">
        <v>0</v>
      </c>
      <c r="S72" s="79"/>
      <c r="T72" s="248">
        <v>0</v>
      </c>
      <c r="U72" s="79"/>
      <c r="V72" s="248">
        <v>0</v>
      </c>
      <c r="W72" s="79"/>
      <c r="X72" s="79">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248">
        <v>0</v>
      </c>
      <c r="M73" s="79"/>
      <c r="N73" s="248">
        <v>0</v>
      </c>
      <c r="O73" s="79"/>
      <c r="P73" s="248">
        <v>0</v>
      </c>
      <c r="Q73" s="79"/>
      <c r="R73" s="248">
        <v>0</v>
      </c>
      <c r="S73" s="79"/>
      <c r="T73" s="248">
        <v>0</v>
      </c>
      <c r="U73" s="79"/>
      <c r="V73" s="248">
        <v>0</v>
      </c>
      <c r="W73" s="79"/>
      <c r="X73" s="79">
        <v>0</v>
      </c>
      <c r="Y73" s="79"/>
      <c r="Z73" s="79" t="s">
        <v>557</v>
      </c>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248">
        <v>0</v>
      </c>
      <c r="M74" s="79"/>
      <c r="N74" s="248">
        <v>0</v>
      </c>
      <c r="O74" s="79"/>
      <c r="P74" s="248">
        <v>0</v>
      </c>
      <c r="Q74" s="79"/>
      <c r="R74" s="248">
        <v>0</v>
      </c>
      <c r="S74" s="79"/>
      <c r="T74" s="248">
        <v>0</v>
      </c>
      <c r="U74" s="79"/>
      <c r="V74" s="248">
        <v>0</v>
      </c>
      <c r="W74" s="79"/>
      <c r="X74" s="79">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248"/>
      <c r="M75" s="79"/>
      <c r="N75" s="248"/>
      <c r="O75" s="79"/>
      <c r="P75" s="248"/>
      <c r="Q75" s="79"/>
      <c r="R75" s="248"/>
      <c r="S75" s="79"/>
      <c r="T75" s="248"/>
      <c r="U75" s="79"/>
      <c r="V75" s="248"/>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248">
        <v>0</v>
      </c>
      <c r="M76" s="85"/>
      <c r="N76" s="248">
        <v>0</v>
      </c>
      <c r="O76" s="85"/>
      <c r="P76" s="248">
        <v>0</v>
      </c>
      <c r="Q76" s="85"/>
      <c r="R76" s="248">
        <v>0</v>
      </c>
      <c r="S76" s="85"/>
      <c r="T76" s="248">
        <v>0</v>
      </c>
      <c r="U76" s="85"/>
      <c r="V76" s="248">
        <v>0</v>
      </c>
      <c r="W76" s="85"/>
      <c r="X76" s="79">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248">
        <v>0</v>
      </c>
      <c r="M77" s="79"/>
      <c r="N77" s="248">
        <v>0</v>
      </c>
      <c r="O77" s="79"/>
      <c r="P77" s="248">
        <v>0</v>
      </c>
      <c r="Q77" s="79"/>
      <c r="R77" s="248">
        <v>0</v>
      </c>
      <c r="S77" s="79"/>
      <c r="T77" s="248">
        <v>0</v>
      </c>
      <c r="U77" s="79"/>
      <c r="V77" s="248">
        <v>0</v>
      </c>
      <c r="W77" s="79"/>
      <c r="X77" s="79">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248">
        <v>0</v>
      </c>
      <c r="M78" s="79"/>
      <c r="N78" s="248">
        <v>0</v>
      </c>
      <c r="O78" s="79"/>
      <c r="P78" s="248">
        <v>0</v>
      </c>
      <c r="Q78" s="79"/>
      <c r="R78" s="248">
        <v>0</v>
      </c>
      <c r="S78" s="79"/>
      <c r="T78" s="248">
        <v>0</v>
      </c>
      <c r="U78" s="79"/>
      <c r="V78" s="248">
        <v>0</v>
      </c>
      <c r="W78" s="79"/>
      <c r="X78" s="79">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248">
        <v>0</v>
      </c>
      <c r="M79" s="79"/>
      <c r="N79" s="248">
        <v>0</v>
      </c>
      <c r="O79" s="79"/>
      <c r="P79" s="248">
        <v>0</v>
      </c>
      <c r="Q79" s="79"/>
      <c r="R79" s="248">
        <v>0</v>
      </c>
      <c r="S79" s="79"/>
      <c r="T79" s="248">
        <v>0</v>
      </c>
      <c r="U79" s="79"/>
      <c r="V79" s="248">
        <v>0</v>
      </c>
      <c r="W79" s="79"/>
      <c r="X79" s="79">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248">
        <v>0</v>
      </c>
      <c r="M80" s="85"/>
      <c r="N80" s="248">
        <v>0</v>
      </c>
      <c r="O80" s="85"/>
      <c r="P80" s="248">
        <v>0</v>
      </c>
      <c r="Q80" s="85"/>
      <c r="R80" s="248">
        <v>0</v>
      </c>
      <c r="S80" s="85"/>
      <c r="T80" s="248">
        <v>0</v>
      </c>
      <c r="U80" s="85"/>
      <c r="V80" s="248">
        <v>0</v>
      </c>
      <c r="W80" s="85"/>
      <c r="X80" s="79">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248">
        <v>0</v>
      </c>
      <c r="M81" s="85"/>
      <c r="N81" s="248">
        <v>0</v>
      </c>
      <c r="O81" s="85"/>
      <c r="P81" s="248">
        <v>0</v>
      </c>
      <c r="Q81" s="85"/>
      <c r="R81" s="248">
        <v>0</v>
      </c>
      <c r="S81" s="85"/>
      <c r="T81" s="248">
        <v>0</v>
      </c>
      <c r="U81" s="85"/>
      <c r="V81" s="248">
        <v>0</v>
      </c>
      <c r="W81" s="85"/>
      <c r="X81" s="79">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248">
        <v>0</v>
      </c>
      <c r="M82" s="85"/>
      <c r="N82" s="248">
        <v>0</v>
      </c>
      <c r="O82" s="85"/>
      <c r="P82" s="248">
        <v>0</v>
      </c>
      <c r="Q82" s="85"/>
      <c r="R82" s="248">
        <v>0</v>
      </c>
      <c r="S82" s="85"/>
      <c r="T82" s="248">
        <v>0</v>
      </c>
      <c r="U82" s="85"/>
      <c r="V82" s="248">
        <v>0</v>
      </c>
      <c r="W82" s="85"/>
      <c r="X82" s="79">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248">
        <v>0</v>
      </c>
      <c r="M83" s="85"/>
      <c r="N83" s="248">
        <v>0</v>
      </c>
      <c r="O83" s="85"/>
      <c r="P83" s="248">
        <v>0</v>
      </c>
      <c r="Q83" s="85"/>
      <c r="R83" s="248">
        <v>0</v>
      </c>
      <c r="S83" s="85"/>
      <c r="T83" s="248">
        <v>0</v>
      </c>
      <c r="U83" s="85"/>
      <c r="V83" s="248">
        <v>0</v>
      </c>
      <c r="W83" s="85"/>
      <c r="X83" s="79">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248">
        <v>0</v>
      </c>
      <c r="M84" s="85"/>
      <c r="N84" s="248">
        <v>0</v>
      </c>
      <c r="O84" s="85"/>
      <c r="P84" s="248">
        <v>0</v>
      </c>
      <c r="Q84" s="85"/>
      <c r="R84" s="248">
        <v>0</v>
      </c>
      <c r="S84" s="85"/>
      <c r="T84" s="248">
        <v>0</v>
      </c>
      <c r="U84" s="85"/>
      <c r="V84" s="248">
        <v>0</v>
      </c>
      <c r="W84" s="85"/>
      <c r="X84" s="79">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248">
        <v>0</v>
      </c>
      <c r="M85" s="85"/>
      <c r="N85" s="248">
        <v>0</v>
      </c>
      <c r="O85" s="85"/>
      <c r="P85" s="248">
        <v>0</v>
      </c>
      <c r="Q85" s="85"/>
      <c r="R85" s="248">
        <v>0</v>
      </c>
      <c r="S85" s="85"/>
      <c r="T85" s="248">
        <v>0</v>
      </c>
      <c r="U85" s="85"/>
      <c r="V85" s="248">
        <v>0</v>
      </c>
      <c r="W85" s="85"/>
      <c r="X85" s="79">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248">
        <v>0</v>
      </c>
      <c r="M86" s="85"/>
      <c r="N86" s="248">
        <v>0</v>
      </c>
      <c r="O86" s="85"/>
      <c r="P86" s="248">
        <v>0</v>
      </c>
      <c r="Q86" s="85"/>
      <c r="R86" s="248">
        <v>0</v>
      </c>
      <c r="S86" s="85"/>
      <c r="T86" s="248">
        <v>0</v>
      </c>
      <c r="U86" s="85"/>
      <c r="V86" s="248">
        <v>0</v>
      </c>
      <c r="W86" s="85"/>
      <c r="X86" s="79">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60" t="str">
        <f>'6.2. Паспорт фин осв ввод'!A4:Y4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'6.2. Паспорт фин осв ввод'!A8:Y8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'6.2. Паспорт фин осв ввод'!A11:Y11</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400" t="s">
        <v>53</v>
      </c>
      <c r="B22" s="403" t="s">
        <v>25</v>
      </c>
      <c r="C22" s="400" t="s">
        <v>52</v>
      </c>
      <c r="D22" s="400" t="s">
        <v>51</v>
      </c>
      <c r="E22" s="406" t="s">
        <v>541</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9"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9"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4" t="s">
        <v>14</v>
      </c>
      <c r="AG24" s="134" t="s">
        <v>13</v>
      </c>
      <c r="AH24" s="51" t="s">
        <v>3</v>
      </c>
      <c r="AI24" s="51" t="s">
        <v>12</v>
      </c>
      <c r="AJ24" s="402"/>
      <c r="AK24" s="402"/>
      <c r="AL24" s="402"/>
      <c r="AM24" s="402"/>
      <c r="AN24" s="402"/>
      <c r="AO24" s="402"/>
      <c r="AP24" s="402"/>
      <c r="AQ24" s="412"/>
      <c r="AR24" s="409"/>
      <c r="AS24" s="409"/>
      <c r="AT24" s="409"/>
      <c r="AU24" s="409"/>
      <c r="AV24" s="414"/>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24" t="str">
        <f>'7. Паспорт отчет о закупке'!A5:AV5</f>
        <v>Год раскрытия информации: 2025 год</v>
      </c>
      <c r="B5" s="424"/>
      <c r="C5" s="15"/>
      <c r="D5" s="15"/>
      <c r="E5" s="15"/>
      <c r="F5" s="15"/>
    </row>
    <row r="6" spans="1:6" ht="18.75" x14ac:dyDescent="0.3">
      <c r="A6" s="135"/>
      <c r="B6" s="135"/>
      <c r="C6" s="135"/>
      <c r="D6" s="135"/>
      <c r="E6" s="135"/>
      <c r="F6" s="135"/>
    </row>
    <row r="7" spans="1:6" ht="18.75" x14ac:dyDescent="0.25">
      <c r="A7" s="264" t="s">
        <v>10</v>
      </c>
      <c r="B7" s="264"/>
      <c r="C7" s="140"/>
      <c r="D7" s="140"/>
      <c r="E7" s="140"/>
      <c r="F7" s="140"/>
    </row>
    <row r="8" spans="1:6" ht="18.75" x14ac:dyDescent="0.25">
      <c r="A8" s="140"/>
      <c r="B8" s="140"/>
      <c r="C8" s="140"/>
      <c r="D8" s="140"/>
      <c r="E8" s="140"/>
      <c r="F8" s="140"/>
    </row>
    <row r="9" spans="1:6" x14ac:dyDescent="0.25">
      <c r="A9" s="268" t="str">
        <f>'1. паспорт местоположение'!A9:C9</f>
        <v>АО "Россети Тюмень"</v>
      </c>
      <c r="B9" s="268"/>
      <c r="C9" s="142"/>
      <c r="D9" s="142"/>
      <c r="E9" s="142"/>
      <c r="F9" s="142"/>
    </row>
    <row r="10" spans="1:6" x14ac:dyDescent="0.25">
      <c r="A10" s="261" t="s">
        <v>9</v>
      </c>
      <c r="B10" s="261"/>
      <c r="C10" s="143"/>
      <c r="D10" s="143"/>
      <c r="E10" s="143"/>
      <c r="F10" s="143"/>
    </row>
    <row r="11" spans="1:6" ht="18.75" x14ac:dyDescent="0.25">
      <c r="A11" s="140"/>
      <c r="B11" s="140"/>
      <c r="C11" s="140"/>
      <c r="D11" s="140"/>
      <c r="E11" s="140"/>
      <c r="F11" s="140"/>
    </row>
    <row r="12" spans="1:6" ht="30.75" customHeight="1" x14ac:dyDescent="0.25">
      <c r="A12" s="268" t="str">
        <f>'1. паспорт местоположение'!A12:C12</f>
        <v>M_NS1800.PH.0013</v>
      </c>
      <c r="B12" s="268"/>
      <c r="C12" s="142"/>
      <c r="D12" s="142"/>
      <c r="E12" s="142"/>
      <c r="F12" s="142"/>
    </row>
    <row r="13" spans="1:6" x14ac:dyDescent="0.25">
      <c r="A13" s="261" t="s">
        <v>8</v>
      </c>
      <c r="B13" s="261"/>
      <c r="C13" s="143"/>
      <c r="D13" s="143"/>
      <c r="E13" s="143"/>
      <c r="F13" s="143"/>
    </row>
    <row r="14" spans="1:6" ht="18.75" x14ac:dyDescent="0.25">
      <c r="A14" s="1"/>
      <c r="B14" s="1"/>
      <c r="C14" s="1"/>
      <c r="D14" s="1"/>
      <c r="E14" s="1"/>
      <c r="F14" s="1"/>
    </row>
    <row r="15" spans="1:6" ht="50.25"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142"/>
      <c r="D15" s="142"/>
      <c r="E15" s="142"/>
      <c r="F15" s="142"/>
    </row>
    <row r="16" spans="1:6" x14ac:dyDescent="0.25">
      <c r="A16" s="261" t="s">
        <v>7</v>
      </c>
      <c r="B16" s="261"/>
      <c r="C16" s="143"/>
      <c r="D16" s="143"/>
      <c r="E16" s="143"/>
      <c r="F16" s="143"/>
    </row>
    <row r="17" spans="1:2" x14ac:dyDescent="0.25">
      <c r="B17" s="29"/>
    </row>
    <row r="18" spans="1:2" ht="33.75" customHeight="1" x14ac:dyDescent="0.25">
      <c r="A18" s="428" t="s">
        <v>531</v>
      </c>
      <c r="B18" s="429"/>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603</v>
      </c>
    </row>
    <row r="25" spans="1:2" ht="28.5" customHeight="1" thickBot="1" x14ac:dyDescent="0.3">
      <c r="A25" s="33" t="s">
        <v>405</v>
      </c>
      <c r="B25" s="108">
        <v>2029</v>
      </c>
    </row>
    <row r="26" spans="1:2" ht="37.5" customHeight="1" thickBot="1" x14ac:dyDescent="0.3">
      <c r="A26" s="34" t="s">
        <v>406</v>
      </c>
      <c r="B26" s="35" t="s">
        <v>600</v>
      </c>
    </row>
    <row r="27" spans="1:2" ht="29.25" thickBot="1" x14ac:dyDescent="0.3">
      <c r="A27" s="40" t="s">
        <v>558</v>
      </c>
      <c r="B27" s="68">
        <v>179.12175089407435</v>
      </c>
    </row>
    <row r="28" spans="1:2" ht="16.5" thickBot="1" x14ac:dyDescent="0.3">
      <c r="A28" s="37" t="s">
        <v>407</v>
      </c>
      <c r="B28" s="37" t="s">
        <v>612</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604</v>
      </c>
    </row>
    <row r="67" spans="1:2" ht="16.5" thickBot="1" x14ac:dyDescent="0.3">
      <c r="A67" s="73" t="s">
        <v>429</v>
      </c>
      <c r="B67" s="111" t="s">
        <v>551</v>
      </c>
    </row>
    <row r="68" spans="1:2" ht="16.5" thickBot="1" x14ac:dyDescent="0.3">
      <c r="A68" s="73" t="s">
        <v>430</v>
      </c>
      <c r="B68" s="110" t="s">
        <v>604</v>
      </c>
    </row>
    <row r="69" spans="1:2" ht="16.5" thickBot="1" x14ac:dyDescent="0.3">
      <c r="A69" s="74" t="s">
        <v>431</v>
      </c>
      <c r="B69" s="111" t="s">
        <v>551</v>
      </c>
    </row>
    <row r="70" spans="1:2" ht="30.75" thickBot="1" x14ac:dyDescent="0.3">
      <c r="A70" s="38" t="s">
        <v>432</v>
      </c>
      <c r="B70" s="111" t="s">
        <v>605</v>
      </c>
    </row>
    <row r="71" spans="1:2" ht="29.25" thickBot="1" x14ac:dyDescent="0.3">
      <c r="A71" s="33" t="s">
        <v>433</v>
      </c>
      <c r="B71" s="111" t="s">
        <v>605</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606</v>
      </c>
    </row>
    <row r="81" spans="1:2" ht="28.5" x14ac:dyDescent="0.25">
      <c r="A81" s="36" t="s">
        <v>442</v>
      </c>
      <c r="B81" s="425" t="s">
        <v>556</v>
      </c>
    </row>
    <row r="82" spans="1:2" x14ac:dyDescent="0.25">
      <c r="A82" s="39" t="s">
        <v>443</v>
      </c>
      <c r="B82" s="426"/>
    </row>
    <row r="83" spans="1:2" x14ac:dyDescent="0.25">
      <c r="A83" s="39" t="s">
        <v>444</v>
      </c>
      <c r="B83" s="426"/>
    </row>
    <row r="84" spans="1:2" x14ac:dyDescent="0.25">
      <c r="A84" s="39" t="s">
        <v>445</v>
      </c>
      <c r="B84" s="426"/>
    </row>
    <row r="85" spans="1:2" x14ac:dyDescent="0.25">
      <c r="A85" s="39" t="s">
        <v>446</v>
      </c>
      <c r="B85" s="426"/>
    </row>
    <row r="86" spans="1:2" ht="16.5" thickBot="1" x14ac:dyDescent="0.3">
      <c r="A86" s="44" t="s">
        <v>447</v>
      </c>
      <c r="B86" s="42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2025-11-04T09:30:47Z</dcterms:modified>
</cp:coreProperties>
</file>