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R.000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D39" i="16" l="1"/>
  <c r="C40" i="16" s="1"/>
  <c r="D40" i="16" s="1"/>
  <c r="C43" i="16" s="1"/>
  <c r="D43" i="16" s="1"/>
  <c r="C44" i="16" l="1"/>
  <c r="D44" i="16" s="1"/>
  <c r="C47" i="16" s="1"/>
  <c r="C42" i="16"/>
  <c r="D42" i="16" s="1"/>
  <c r="C49" i="16" l="1"/>
  <c r="D47" i="16"/>
  <c r="D49" i="16" s="1"/>
  <c r="C50" i="16" s="1"/>
  <c r="D50" i="16" s="1"/>
  <c r="C53" i="16" s="1"/>
  <c r="D53" i="16" s="1"/>
  <c r="H39" i="16"/>
  <c r="AW24" i="5"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36" i="22" l="1"/>
  <c r="B35" i="22"/>
  <c r="B32" i="22"/>
  <c r="B30" i="22"/>
  <c r="B29" i="22" s="1"/>
  <c r="B58" i="22"/>
  <c r="B38" i="22" l="1"/>
  <c r="B56" i="22"/>
  <c r="A4" i="12" l="1"/>
  <c r="A6" i="13" s="1"/>
  <c r="A5" i="14" s="1"/>
  <c r="A5" i="6" s="1"/>
  <c r="A4" i="17" s="1"/>
  <c r="A5" i="10" s="1"/>
  <c r="A5" i="16" s="1"/>
  <c r="A4" i="15" s="1"/>
  <c r="A5" i="5" l="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<sst xmlns="http://schemas.openxmlformats.org/spreadsheetml/2006/main" count="1520" uniqueCount="662">
  <si>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</si>
  <si>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</si>
  <si>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</si>
  <si>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</si>
  <si>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</si>
  <si>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</si>
  <si>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</si>
  <si>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</si>
  <si>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</si>
  <si>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</si>
  <si>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</si>
  <si>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</si>
  <si>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</si>
  <si>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</si>
  <si>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</si>
  <si>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</si>
  <si>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</si>
  <si>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</si>
  <si>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</si>
  <si>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</si>
  <si>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</si>
  <si>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</si>
  <si>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</si>
  <si>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</si>
  <si>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</si>
  <si>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</si>
  <si>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</si>
  <si>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</si>
  <si>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</si>
  <si>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</si>
  <si>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</si>
  <si>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</si>
  <si>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</si>
  <si>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</si>
  <si>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</si>
  <si>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</si>
  <si>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</si>
  <si>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</si>
  <si>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</si>
  <si>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</si>
  <si>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</si>
  <si>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</si>
  <si>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</si>
  <si>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</si>
  <si>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</si>
  <si>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</si>
  <si>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</si>
  <si>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</si>
  <si>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</si>
  <si>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</si>
  <si>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</si>
  <si>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</si>
  <si>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</si>
  <si>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</si>
  <si>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</si>
  <si>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</si>
  <si>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</si>
  <si>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</si>
  <si>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</si>
  <si>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</si>
  <si>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</si>
  <si>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</si>
  <si>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</si>
  <si>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</si>
  <si>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</si>
  <si>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</si>
  <si>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</si>
  <si>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</si>
  <si>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</si>
  <si>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</si>
  <si>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</si>
  <si>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</si>
  <si>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</si>
  <si>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</si>
  <si>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</si>
  <si>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</si>
  <si>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</si>
  <si>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</si>
  <si>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</si>
  <si>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</si>
  <si>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</si>
  <si>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</si>
  <si>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</si>
  <si>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</si>
  <si>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</si>
  <si>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</si>
  <si>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</si>
  <si>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</si>
  <si>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</si>
  <si>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</si>
  <si>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</si>
  <si>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</si>
  <si>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</si>
  <si>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</si>
  <si>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</si>
  <si>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</si>
  <si>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</si>
  <si>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</si>
  <si>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</si>
  <si>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</si>
  <si>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</si>
  <si>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</si>
  <si>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</si>
  <si>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</si>
  <si>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</si>
  <si>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</si>
  <si>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</si>
  <si>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</si>
  <si>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</si>
  <si>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</si>
  <si>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</si>
  <si>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</si>
  <si>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</si>
  <si>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</si>
  <si>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</si>
  <si>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</si>
  <si>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</si>
  <si>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</si>
  <si>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</si>
  <si>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</si>
  <si>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</si>
  <si>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</si>
  <si>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</si>
  <si>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</si>
  <si>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</si>
  <si>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</si>
  <si>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</si>
  <si>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</si>
  <si>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</si>
  <si>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</si>
  <si>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</si>
  <si>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</si>
  <si>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</si>
  <si>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</si>
  <si>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</si>
  <si>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</si>
  <si>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</si>
  <si>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</si>
  <si>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</si>
  <si>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</si>
  <si>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</si>
  <si>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</si>
  <si>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</si>
  <si>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</si>
  <si>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</si>
  <si>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</si>
  <si>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</si>
  <si>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</si>
  <si>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</si>
  <si>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</si>
  <si>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</si>
  <si>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</si>
  <si>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</si>
  <si>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</si>
  <si>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</si>
  <si>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</si>
  <si>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</si>
  <si>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</si>
  <si>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</si>
  <si>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</si>
  <si>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</si>
  <si>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</si>
  <si>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</si>
  <si>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</si>
  <si>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</si>
  <si>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</si>
  <si>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</si>
  <si>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</si>
  <si>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</si>
  <si>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</si>
  <si>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</si>
  <si>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</si>
  <si>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</si>
  <si>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</si>
  <si>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</si>
  <si>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</si>
  <si>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</si>
  <si>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</si>
  <si>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</si>
  <si>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</si>
  <si>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</si>
  <si>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</si>
  <si>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</si>
  <si>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</si>
  <si>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</si>
  <si>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</si>
  <si>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</si>
  <si>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</si>
  <si>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</si>
  <si>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</si>
  <si>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</si>
  <si>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</si>
  <si>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</si>
  <si>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</si>
  <si>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</si>
  <si>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</si>
  <si>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</si>
  <si>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</si>
  <si>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</si>
  <si>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</si>
  <si>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</si>
  <si>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</si>
  <si>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</si>
  <si>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</si>
  <si>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</si>
  <si>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</si>
  <si>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</si>
  <si>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</si>
  <si>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</si>
  <si>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</si>
  <si>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</si>
  <si>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</si>
  <si>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</si>
  <si>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</si>
  <si>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</si>
  <si>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</si>
  <si>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</si>
  <si>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</si>
  <si>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</si>
  <si>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</si>
  <si>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</si>
  <si>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</si>
  <si>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</si>
  <si>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</si>
  <si>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</si>
  <si>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</si>
  <si>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</si>
  <si>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</si>
  <si>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</si>
  <si>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</si>
  <si>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</si>
  <si>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</si>
  <si>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</si>
  <si>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</si>
  <si>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</si>
  <si>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</si>
  <si>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</si>
  <si>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</si>
  <si>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</si>
  <si>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</si>
  <si>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</si>
  <si>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</si>
  <si>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</si>
  <si>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</si>
  <si>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</si>
  <si>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</si>
  <si>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</si>
  <si>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</si>
  <si>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</si>
  <si>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</si>
  <si>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</si>
  <si>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</si>
  <si>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</si>
  <si>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</si>
  <si>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</si>
  <si>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</si>
  <si>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</si>
  <si>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</si>
  <si>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</si>
  <si>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</si>
  <si>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</si>
  <si>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</si>
  <si>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</si>
  <si>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</si>
  <si>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</si>
  <si>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</si>
  <si>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</si>
  <si>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</si>
  <si>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</si>
  <si>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</si>
  <si>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</si>
  <si>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</si>
  <si>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</si>
  <si>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</si>
  <si>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</si>
  <si>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</si>
  <si>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</si>
  <si>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</si>
  <si>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</si>
  <si>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</si>
  <si>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</si>
  <si>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</si>
  <si>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</si>
  <si>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</si>
  <si>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</si>
  <si>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</si>
  <si>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</si>
  <si>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</si>
  <si>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</si>
  <si>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</si>
  <si>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</si>
  <si>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</si>
  <si>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</si>
  <si>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</si>
  <si>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</si>
  <si>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</si>
  <si>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</si>
  <si>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</si>
  <si>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</si>
  <si>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</si>
  <si>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</si>
  <si>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</si>
  <si>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</si>
  <si>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</si>
  <si>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</si>
  <si>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</si>
  <si>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</si>
  <si>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</si>
  <si>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</si>
  <si>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</si>
  <si>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</si>
  <si>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</si>
  <si>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</si>
  <si>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</si>
  <si>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</si>
  <si>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</si>
  <si>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</si>
  <si>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</si>
  <si>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</si>
  <si>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</si>
  <si>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</si>
  <si>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</si>
  <si>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</si>
  <si>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</si>
  <si>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</si>
  <si>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</si>
  <si>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</si>
  <si>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</si>
  <si>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</si>
  <si>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</si>
  <si>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</si>
  <si>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</si>
  <si>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</si>
  <si>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</si>
  <si>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</si>
  <si>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</si>
  <si>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</si>
  <si>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</si>
  <si>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</si>
  <si>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</si>
  <si>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</si>
  <si>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</si>
  <si>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</si>
  <si>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</si>
  <si>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</si>
  <si>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</si>
  <si>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</si>
  <si>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</si>
  <si>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</si>
  <si>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</si>
  <si>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</si>
  <si>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</si>
  <si>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</si>
  <si>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</si>
  <si>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</si>
  <si>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</si>
  <si>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</si>
  <si>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</si>
  <si>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</si>
  <si>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</si>
  <si>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</si>
  <si>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</si>
  <si>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</si>
  <si>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</si>
  <si>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</si>
  <si>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</si>
  <si>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</si>
  <si>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</si>
  <si>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</si>
  <si>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</si>
  <si>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</si>
  <si>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</si>
  <si>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</si>
  <si>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</si>
  <si>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</si>
  <si>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</si>
  <si>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</si>
  <si>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</si>
  <si>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</si>
  <si>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</si>
  <si>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</si>
  <si>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</si>
  <si>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</si>
  <si>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</si>
  <si>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</si>
  <si>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</si>
  <si>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</si>
  <si>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</si>
  <si>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</si>
  <si>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</si>
  <si>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</si>
  <si>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</si>
  <si>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</si>
  <si>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</si>
  <si>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</si>
  <si>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</si>
  <si>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</si>
  <si>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</si>
  <si>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</si>
  <si>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</si>
  <si>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</si>
  <si>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</si>
  <si>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</si>
  <si>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</si>
  <si>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</si>
  <si>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</si>
  <si>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</si>
  <si>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</si>
  <si>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</si>
  <si>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</si>
  <si>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</si>
  <si>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</si>
  <si>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</si>
  <si>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</si>
  <si>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</si>
  <si>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</si>
  <si>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</si>
  <si>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</si>
  <si>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</si>
  <si>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</si>
  <si>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</si>
  <si>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</si>
  <si>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</si>
  <si>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</si>
  <si>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</si>
  <si>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</si>
  <si>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</si>
  <si>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</si>
  <si>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</si>
  <si>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</si>
  <si>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</si>
  <si>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</si>
  <si>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</si>
  <si>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</si>
  <si>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</si>
  <si>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</si>
  <si>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</si>
  <si>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</si>
  <si>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</si>
  <si>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</si>
  <si>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</si>
  <si>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</si>
  <si>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</si>
  <si>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</si>
  <si>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</si>
  <si>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</si>
  <si>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</si>
  <si>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</si>
  <si>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</si>
  <si>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</si>
  <si>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</si>
  <si>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</si>
  <si>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</si>
  <si>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</si>
  <si>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</si>
  <si>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</si>
  <si>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</si>
  <si>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</si>
  <si>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</si>
  <si>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</si>
  <si>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</si>
  <si>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</si>
  <si>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</si>
  <si>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</si>
  <si>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</si>
  <si>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</si>
  <si>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</si>
  <si>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</si>
  <si>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</si>
  <si>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</si>
  <si>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</si>
  <si>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</si>
  <si>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</si>
  <si>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</si>
  <si>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</si>
  <si>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</si>
  <si>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</si>
  <si>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</si>
  <si>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</si>
  <si>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</si>
  <si>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</si>
  <si>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</si>
  <si>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</si>
  <si>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</si>
  <si>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</si>
  <si>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</si>
  <si>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</si>
  <si>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</si>
  <si>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</si>
  <si>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</si>
  <si>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</si>
  <si>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</si>
  <si>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</si>
  <si>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</si>
  <si>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</si>
  <si>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</si>
  <si>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</si>
  <si>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</si>
  <si>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</si>
  <si>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</si>
  <si>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</si>
  <si>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</si>
  <si>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</si>
  <si>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</si>
  <si>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</si>
  <si>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</si>
  <si>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</si>
  <si>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</si>
  <si>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</si>
  <si>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</si>
  <si>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</si>
  <si>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</si>
  <si>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</si>
  <si>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</si>
  <si>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</si>
  <si>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</si>
  <si>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</si>
  <si>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</si>
  <si>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</si>
  <si>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</si>
  <si>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</si>
  <si>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</si>
  <si>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</si>
  <si>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</si>
  <si>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</si>
  <si>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</si>
  <si>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</si>
  <si>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</si>
  <si>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</si>
  <si>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</si>
  <si>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</si>
  <si>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</si>
  <si>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</si>
  <si>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</si>
  <si>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</si>
  <si>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</si>
  <si>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</si>
  <si>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</si>
  <si>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</si>
  <si>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</si>
  <si>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</si>
  <si>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</si>
  <si>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</si>
  <si>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</si>
  <si>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</si>
  <si>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</si>
  <si>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</si>
  <si>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</si>
  <si>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</si>
  <si>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</si>
  <si>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</si>
  <si>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</si>
  <si>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</si>
  <si>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</si>
  <si>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</si>
  <si>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</si>
  <si>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</si>
  <si>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</si>
  <si>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</si>
  <si>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</si>
  <si>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</si>
  <si>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</si>
  <si>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</si>
  <si>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</si>
  <si>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</si>
  <si>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</si>
  <si>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</si>
  <si>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</si>
  <si>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</si>
  <si>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</si>
  <si>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</si>
  <si>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</si>
  <si>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</si>
  <si>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</si>
  <si>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</si>
  <si>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</si>
  <si>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</si>
  <si>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</si>
  <si>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</si>
  <si>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</si>
  <si>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</si>
  <si>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</si>
  <si>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</si>
  <si>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</si>
  <si>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</si>
  <si>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</si>
  <si>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</si>
  <si>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</si>
  <si>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</si>
  <si>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</si>
  <si>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</si>
  <si>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</si>
  <si>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</si>
  <si>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</si>
  <si>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</si>
  <si>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</si>
  <si>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</si>
  <si>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</si>
  <si>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</si>
  <si>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</si>
  <si>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</si>
  <si>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</si>
  <si>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</si>
  <si>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</si>
  <si>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</si>
  <si>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</si>
  <si>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</si>
  <si>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</si>
  <si>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</si>
  <si>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</si>
  <si>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</si>
  <si>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</si>
  <si>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</si>
  <si>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</si>
  <si>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</si>
  <si>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</si>
  <si>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</si>
  <si>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</si>
  <si>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</si>
  <si>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</si>
  <si>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</si>
  <si>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</si>
  <si>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</si>
  <si>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</si>
  <si>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</si>
  <si>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</si>
  <si>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</si>
  <si>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</si>
  <si>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</si>
  <si>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</si>
  <si>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</si>
  <si>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</si>
  <si>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</si>
  <si>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</si>
  <si>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</si>
  <si>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</si>
  <si>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</si>
  <si>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Закупка проводилась для следующих инвестпроектов:
NS1800.PR.0002 (в договоре сумма - 3 676 757.00 руб с НДС)
 TP1800.PR.0012 (в договоре сумма - 7 063 242.00 руб с НДС)</t>
  </si>
  <si>
    <t>www.b2b-energo.ru</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</si>
  <si>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</si>
  <si>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</si>
  <si>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</si>
  <si>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</si>
  <si>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</si>
  <si>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</si>
  <si>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</si>
  <si>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</si>
  <si>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</si>
  <si>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</si>
  <si>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</si>
  <si>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- 136.89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</si>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</sst>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 numFmtId="172" formatCode="#,##0.0"/>
    <numFmt numFmtId="173" formatCode="_(* #,##0_);_(* \(#,##0\);_(* &quot;-&quot;_);_(@_)"/>
    <numFmt numFmtId="174" formatCode="#,##0.000"/>
    <numFmt numFmtId="175" formatCode="0.0%"/>
    <numFmt numFmtId="176"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35" xfId="66"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35" xfId="2" applyNumberFormat="1"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40"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35" xfId="2" applyNumberFormat="1" applyFont="1" applyFill="1" applyBorder="1" applyAlignment="1">
      <alignment horizontal="justify" vertical="top" wrapText="1"/>
    </xf>
    <xf numFmtId="0" fontId="37" fillId="0" borderId="0" xfId="49" applyFont="1" applyFill="1"/>
    <xf numFmtId="0" fontId="41" fillId="0" borderId="1" xfId="2" applyFont="1" applyFill="1" applyBorder="1"/>
    <xf numFmtId="10" fontId="41" fillId="0" borderId="35" xfId="2" applyNumberFormat="1" applyFont="1" applyFill="1" applyBorder="1" applyAlignment="1">
      <alignment horizontal="justify" vertical="top" wrapText="1"/>
    </xf>
    <xf numFmtId="2" fontId="46"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1" fillId="0" borderId="3" xfId="0" applyNumberFormat="1" applyFont="1" applyFill="1" applyBorder="1" applyAlignment="1">
      <alignment horizontal="center" vertical="center" wrapText="1"/>
    </xf>
    <xf numFmtId="3" fontId="61" fillId="0" borderId="3" xfId="0" applyNumberFormat="1" applyFont="1" applyFill="1" applyBorder="1" applyAlignment="1">
      <alignment horizontal="center"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35" xfId="66"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horizontal="justify" vertical="top" wrapText="1"/>
    </xf>
    <xf numFmtId="0" fontId="41" fillId="0" borderId="37" xfId="2" applyNumberFormat="1" applyFont="1" applyFill="1" applyBorder="1" applyAlignment="1">
      <alignment horizontal="justify" vertical="top" wrapText="1"/>
    </xf>
    <xf numFmtId="0" fontId="41" fillId="0" borderId="35" xfId="2" applyNumberFormat="1" applyFont="1" applyFill="1" applyBorder="1" applyAlignment="1">
      <alignment vertical="top" wrapText="1"/>
    </xf>
    <xf numFmtId="0" fontId="41" fillId="0" borderId="39"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39" xfId="2" applyNumberFormat="1" applyFont="1" applyFill="1" applyBorder="1" applyAlignment="1">
      <alignment horizontal="justify" vertical="top" wrapText="1"/>
    </xf>
    <xf numFmtId="0" fontId="41" fillId="0" borderId="39" xfId="41" applyNumberFormat="1" applyFont="1" applyFill="1" applyBorder="1" applyAlignment="1">
      <alignment vertical="top" wrapText="1"/>
    </xf>
    <xf numFmtId="0" fontId="41" fillId="0" borderId="35" xfId="2" applyFont="1" applyFill="1" applyBorder="1" applyAlignment="1">
      <alignment vertical="top" wrapText="1"/>
    </xf>
    <xf numFmtId="0" fontId="65" fillId="0" borderId="0" xfId="1" applyFont="1" applyFill="1" applyBorder="1" applyAlignment="1">
      <alignment wrapText="1"/>
    </xf>
    <xf numFmtId="167" fontId="41" fillId="0" borderId="0" xfId="2" applyNumberFormat="1" applyFont="1" applyFill="1" applyBorder="1" applyAlignment="1">
      <alignment horizontal="justify"/>
    </xf>
    <xf numFmtId="49" fontId="61"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1" xfId="0" applyFont="1" applyFill="1" applyBorder="1" applyAlignment="1">
      <alignment vertical="top" wrapText="1"/>
    </xf>
    <xf numFmtId="0" fontId="37" fillId="0" borderId="1" xfId="49" applyFont="1" applyFill="1" applyBorder="1" applyAlignment="1">
      <alignment horizontal="center" vertical="center"/>
    </xf>
    <xf numFmtId="0" fontId="61" fillId="0" borderId="1" xfId="0" applyFont="1" applyFill="1" applyBorder="1" applyAlignment="1">
      <alignment horizontal="center" vertical="center"/>
    </xf>
    <xf numFmtId="1" fontId="61"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1" fillId="0" borderId="2" xfId="0" applyFont="1" applyFill="1" applyBorder="1"/>
    <xf numFmtId="0" fontId="61" fillId="0" borderId="21" xfId="0" applyFont="1" applyFill="1" applyBorder="1"/>
    <xf numFmtId="49" fontId="61" fillId="0" borderId="21" xfId="0" applyNumberFormat="1" applyFont="1" applyFill="1" applyBorder="1" applyAlignment="1">
      <alignment horizontal="center" vertical="center" wrapText="1"/>
    </xf>
    <xf numFmtId="3" fontId="61"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61"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6" fillId="0" borderId="1" xfId="67" applyFont="1" applyFill="1" applyBorder="1" applyAlignment="1">
      <alignment horizontal="center" vertical="top" wrapText="1" shrinkToFit="1"/>
    </xf>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70" fillId="0" borderId="0" xfId="0" applyFont="1" applyBorder="1" applyAlignment="1">
      <alignment vertical="center"/>
    </xf>
    <xf numFmtId="172" fontId="71" fillId="0" borderId="0" xfId="0" applyNumberFormat="1" applyFont="1" applyBorder="1" applyAlignment="1">
      <alignment horizontal="center" vertical="center"/>
    </xf>
    <xf numFmtId="0" fontId="70"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1" fillId="0" borderId="52"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41" applyNumberFormat="1" applyFont="1" applyFill="1" applyBorder="1" applyAlignment="1">
      <alignment horizontal="left" vertical="top" wrapText="1"/>
    </xf>
    <xf numFmtId="0" fontId="41" fillId="0" borderId="38"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-198312198.66875911</c:v>
              </c:pt>
              <c:pt idx="1">
                <c:v>-171851410.83585662</c:v>
              </c:pt>
              <c:pt idx="2">
                <c:v>-148314626.78763732</c:v>
              </c:pt>
              <c:pt idx="3">
                <c:v>-118761457.90386903</c:v>
              </c:pt>
              <c:pt idx="4">
                <c:v>-84709234.432612643</c:v>
              </c:pt>
              <c:pt idx="5">
                <c:v>-53760026.07630904</c:v>
              </c:pt>
              <c:pt idx="6">
                <c:v>-31190324.620503452</c:v>
              </c:pt>
              <c:pt idx="7">
                <c:v>-15577760.826459868</c:v>
              </c:pt>
              <c:pt idx="8">
                <c:v>-1432847.4865789562</c:v>
              </c:pt>
              <c:pt idx="9">
                <c:v>15134089.238420185</c:v>
              </c:pt>
              <c:pt idx="10">
                <c:v>37340399.463778272</c:v>
              </c:pt>
            </c:numLit>
          </c:val>
          <c:smooth val="0"/>
          <c:extLst>
            <c:ext xmlns:c16="http://schemas.microsoft.com/office/drawing/2014/chart" uri="{C3380CC4-5D6E-409C-BE32-E72D297353CC}">
              <c16:uniqueId val="{00000000-EE44-4284-B4A7-8208C9CB27F7}"/>
            </c:ext>
          </c:extLst>
        </c:ser>
        <c:ser>
          <c:idx val="0"/>
          <c:order val="1"/>
          <c:tx>
            <c:v>Накопленный чистый денежный поток</c:v>
          </c:tx>
          <c:marker>
            <c:symbol val="none"/>
          </c:marker>
          <c:val>
            <c:numLit>
              <c:formatCode>_(* #\ ##0_);_(* \(#\ ##0\);_(* "-"_);_(@_)</c:formatCode>
              <c:ptCount val="11"/>
              <c:pt idx="0">
                <c:v>-186885247.08868891</c:v>
              </c:pt>
              <c:pt idx="1">
                <c:v>-152448525.8091374</c:v>
              </c:pt>
              <c:pt idx="2">
                <c:v>-117504280.92292088</c:v>
              </c:pt>
              <c:pt idx="3">
                <c:v>-67449898.699318349</c:v>
              </c:pt>
              <c:pt idx="4">
                <c:v>-1654876.5635957122</c:v>
              </c:pt>
              <c:pt idx="5">
                <c:v>66564323.065765187</c:v>
              </c:pt>
              <c:pt idx="6">
                <c:v>123317790.6901703</c:v>
              </c:pt>
              <c:pt idx="7">
                <c:v>168104620.86779958</c:v>
              </c:pt>
              <c:pt idx="8">
                <c:v>214394484.74011436</c:v>
              </c:pt>
              <c:pt idx="9">
                <c:v>276244147.87809002</c:v>
              </c:pt>
              <c:pt idx="10">
                <c:v>370820169.27579677</c:v>
              </c:pt>
            </c:numLit>
          </c:val>
          <c:smooth val="0"/>
          <c:extLst>
            <c:ext xmlns:c16="http://schemas.microsoft.com/office/drawing/2014/chart" uri="{C3380CC4-5D6E-409C-BE32-E72D297353CC}">
              <c16:uniqueId val="{00000001-EE44-4284-B4A7-8208C9CB27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2/M_NS1800.PR.0002%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ell>
        </row>
        <row r="16">
          <cell r="D16">
            <v>1</v>
          </cell>
        </row>
        <row r="27">
          <cell r="D27">
            <v>53</v>
          </cell>
        </row>
        <row r="28">
          <cell r="D28">
            <v>3</v>
          </cell>
        </row>
        <row r="32">
          <cell r="B32">
            <v>2028</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3" sqref="C43"/>
    </sheetView>
  </sheetViews>
  <sheetFormatPr defaultRowHeight="15" x14ac:dyDescent="0.25"/>
  <cols>
    <col min="1" max="1" width="6.140625" style="140" customWidth="1"/>
    <col min="2" max="2" width="53.5703125" style="140" customWidth="1"/>
    <col min="3" max="3" width="91.42578125" style="140" customWidth="1"/>
    <col min="4" max="4" width="67.28515625" style="140" customWidth="1"/>
    <col min="5" max="5" width="25.5703125" style="140" customWidth="1"/>
    <col min="6" max="6" width="16.42578125" style="140" customWidth="1"/>
    <col min="7" max="16384" width="9.140625" style="140"/>
  </cols>
  <sheetData>
    <row r="1" spans="1:19" s="2" customFormat="1" ht="18.75" customHeight="1" x14ac:dyDescent="0.2">
      <c r="A1" s="121"/>
      <c r="C1" s="122" t="s">
        <v>69</v>
      </c>
    </row>
    <row r="2" spans="1:19" s="2" customFormat="1" ht="18.75" customHeight="1" x14ac:dyDescent="0.3">
      <c r="A2" s="121"/>
      <c r="C2" s="123" t="s">
        <v>10</v>
      </c>
    </row>
    <row r="3" spans="1:19" s="2" customFormat="1" ht="18.75" x14ac:dyDescent="0.3">
      <c r="A3" s="124"/>
      <c r="C3" s="123" t="s">
        <v>68</v>
      </c>
    </row>
    <row r="4" spans="1:19" s="2" customFormat="1" ht="18.75" x14ac:dyDescent="0.3">
      <c r="A4" s="124"/>
      <c r="E4" s="123"/>
    </row>
    <row r="5" spans="1:19" s="2" customFormat="1" ht="15.75" x14ac:dyDescent="0.25">
      <c r="A5" s="289" t="s">
        <v>645</v>
      </c>
      <c r="B5" s="289"/>
      <c r="C5" s="289"/>
      <c r="D5" s="54"/>
      <c r="E5" s="54"/>
      <c r="F5" s="54"/>
      <c r="G5" s="54"/>
    </row>
    <row r="6" spans="1:19" s="2" customFormat="1" ht="18.75" x14ac:dyDescent="0.3">
      <c r="A6" s="124"/>
      <c r="E6" s="123"/>
    </row>
    <row r="7" spans="1:19" s="2" customFormat="1" ht="18.75" x14ac:dyDescent="0.2">
      <c r="A7" s="293" t="s">
        <v>9</v>
      </c>
      <c r="B7" s="293"/>
      <c r="C7" s="293"/>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94" t="s">
        <v>566</v>
      </c>
      <c r="B9" s="294"/>
      <c r="C9" s="294"/>
      <c r="D9" s="127"/>
      <c r="E9" s="127"/>
      <c r="F9" s="125"/>
      <c r="G9" s="125"/>
      <c r="H9" s="125"/>
      <c r="I9" s="125"/>
      <c r="J9" s="125"/>
      <c r="K9" s="125"/>
      <c r="L9" s="125"/>
      <c r="M9" s="125"/>
      <c r="N9" s="125"/>
      <c r="O9" s="125"/>
      <c r="P9" s="125"/>
      <c r="Q9" s="125"/>
      <c r="R9" s="125"/>
      <c r="S9" s="125"/>
    </row>
    <row r="10" spans="1:19" s="2" customFormat="1" ht="18.75" x14ac:dyDescent="0.2">
      <c r="A10" s="290" t="s">
        <v>8</v>
      </c>
      <c r="B10" s="290"/>
      <c r="C10" s="290"/>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94" t="s">
        <v>617</v>
      </c>
      <c r="B12" s="294"/>
      <c r="C12" s="294"/>
      <c r="D12" s="127"/>
      <c r="E12" s="127"/>
      <c r="F12" s="125"/>
      <c r="G12" s="125"/>
      <c r="H12" s="125"/>
      <c r="I12" s="125"/>
      <c r="J12" s="125"/>
      <c r="K12" s="125"/>
      <c r="L12" s="125"/>
      <c r="M12" s="125"/>
      <c r="N12" s="125"/>
      <c r="O12" s="125"/>
      <c r="P12" s="125"/>
      <c r="Q12" s="125"/>
      <c r="R12" s="125"/>
      <c r="S12" s="125"/>
    </row>
    <row r="13" spans="1:19" s="2" customFormat="1" ht="18.75" x14ac:dyDescent="0.2">
      <c r="A13" s="290" t="s">
        <v>7</v>
      </c>
      <c r="B13" s="290"/>
      <c r="C13" s="290"/>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30" customFormat="1" ht="49.5" customHeight="1" x14ac:dyDescent="0.2">
      <c r="A15" s="295" t="s">
        <v>636</v>
      </c>
      <c r="B15" s="295"/>
      <c r="C15" s="295"/>
      <c r="D15" s="127"/>
      <c r="E15" s="127"/>
      <c r="F15" s="127"/>
      <c r="G15" s="127"/>
      <c r="H15" s="127"/>
      <c r="I15" s="127"/>
      <c r="J15" s="127"/>
      <c r="K15" s="127"/>
      <c r="L15" s="127"/>
      <c r="M15" s="127"/>
      <c r="N15" s="127"/>
      <c r="O15" s="127"/>
      <c r="P15" s="127"/>
      <c r="Q15" s="127"/>
      <c r="R15" s="127"/>
      <c r="S15" s="127"/>
    </row>
    <row r="16" spans="1:1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91" t="s">
        <v>519</v>
      </c>
      <c r="B18" s="292"/>
      <c r="C18" s="292"/>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5</v>
      </c>
      <c r="B20" s="134" t="s">
        <v>67</v>
      </c>
      <c r="C20" s="135" t="s">
        <v>66</v>
      </c>
      <c r="D20" s="136"/>
      <c r="E20" s="136"/>
      <c r="F20" s="115"/>
      <c r="G20" s="115"/>
      <c r="H20" s="115"/>
      <c r="I20" s="115"/>
      <c r="J20" s="115"/>
      <c r="K20" s="115"/>
      <c r="L20" s="115"/>
      <c r="M20" s="115"/>
      <c r="N20" s="115"/>
      <c r="O20" s="115"/>
      <c r="P20" s="115"/>
      <c r="Q20" s="137"/>
      <c r="R20" s="137"/>
      <c r="S20" s="137"/>
    </row>
    <row r="21" spans="1:19" s="130" customFormat="1" ht="16.5" customHeight="1" x14ac:dyDescent="0.2">
      <c r="A21" s="135">
        <v>1</v>
      </c>
      <c r="B21" s="134">
        <v>2</v>
      </c>
      <c r="C21" s="135">
        <v>3</v>
      </c>
      <c r="D21" s="136"/>
      <c r="E21" s="136"/>
      <c r="F21" s="115"/>
      <c r="G21" s="115"/>
      <c r="H21" s="115"/>
      <c r="I21" s="115"/>
      <c r="J21" s="115"/>
      <c r="K21" s="115"/>
      <c r="L21" s="115"/>
      <c r="M21" s="115"/>
      <c r="N21" s="115"/>
      <c r="O21" s="115"/>
      <c r="P21" s="115"/>
      <c r="Q21" s="137"/>
      <c r="R21" s="137"/>
      <c r="S21" s="137"/>
    </row>
    <row r="22" spans="1:19" s="130" customFormat="1" ht="39" customHeight="1" x14ac:dyDescent="0.2">
      <c r="A22" s="4" t="s">
        <v>65</v>
      </c>
      <c r="B22" s="138" t="s">
        <v>356</v>
      </c>
      <c r="C22" s="135" t="s">
        <v>540</v>
      </c>
      <c r="D22" s="136"/>
      <c r="E22" s="136"/>
      <c r="F22" s="115"/>
      <c r="G22" s="115"/>
      <c r="H22" s="115"/>
      <c r="I22" s="115"/>
      <c r="J22" s="115"/>
      <c r="K22" s="115"/>
      <c r="L22" s="115"/>
      <c r="M22" s="115"/>
      <c r="N22" s="115"/>
      <c r="O22" s="115"/>
      <c r="P22" s="115"/>
      <c r="Q22" s="137"/>
      <c r="R22" s="137"/>
      <c r="S22" s="137"/>
    </row>
    <row r="23" spans="1:19" s="130" customFormat="1" ht="41.25" customHeight="1" x14ac:dyDescent="0.2">
      <c r="A23" s="4" t="s">
        <v>63</v>
      </c>
      <c r="B23" s="6" t="s">
        <v>64</v>
      </c>
      <c r="C23" s="135" t="s">
        <v>627</v>
      </c>
      <c r="D23" s="136"/>
      <c r="E23" s="136"/>
      <c r="F23" s="115"/>
      <c r="G23" s="115"/>
      <c r="H23" s="115"/>
      <c r="I23" s="115"/>
      <c r="J23" s="115"/>
      <c r="K23" s="115"/>
      <c r="L23" s="115"/>
      <c r="M23" s="115"/>
      <c r="N23" s="115"/>
      <c r="O23" s="115"/>
      <c r="P23" s="115"/>
      <c r="Q23" s="137"/>
      <c r="R23" s="137"/>
      <c r="S23" s="137"/>
    </row>
    <row r="24" spans="1:19" s="130" customFormat="1" ht="22.5" customHeight="1" x14ac:dyDescent="0.2">
      <c r="A24" s="286"/>
      <c r="B24" s="287"/>
      <c r="C24" s="288"/>
      <c r="D24" s="136"/>
      <c r="E24" s="136"/>
      <c r="F24" s="115"/>
      <c r="G24" s="115"/>
      <c r="H24" s="115"/>
      <c r="I24" s="115"/>
      <c r="J24" s="115"/>
      <c r="K24" s="115"/>
      <c r="L24" s="115"/>
      <c r="M24" s="115"/>
      <c r="N24" s="115"/>
      <c r="O24" s="115"/>
      <c r="P24" s="115"/>
      <c r="Q24" s="137"/>
      <c r="R24" s="137"/>
      <c r="S24" s="137"/>
    </row>
    <row r="25" spans="1:19" s="130" customFormat="1" ht="58.5" customHeight="1" x14ac:dyDescent="0.2">
      <c r="A25" s="88" t="s">
        <v>62</v>
      </c>
      <c r="B25" s="89" t="s">
        <v>466</v>
      </c>
      <c r="C25" s="94" t="s">
        <v>561</v>
      </c>
      <c r="D25" s="136"/>
      <c r="E25" s="115"/>
      <c r="F25" s="115"/>
      <c r="G25" s="115"/>
      <c r="H25" s="115"/>
      <c r="I25" s="115"/>
      <c r="J25" s="115"/>
      <c r="K25" s="115"/>
      <c r="L25" s="115"/>
      <c r="M25" s="115"/>
      <c r="N25" s="115"/>
      <c r="O25" s="115"/>
      <c r="P25" s="137"/>
      <c r="Q25" s="137"/>
      <c r="R25" s="137"/>
      <c r="S25" s="137"/>
    </row>
    <row r="26" spans="1:19" s="130" customFormat="1" ht="42.75" customHeight="1" x14ac:dyDescent="0.2">
      <c r="A26" s="90" t="s">
        <v>61</v>
      </c>
      <c r="B26" s="91" t="s">
        <v>75</v>
      </c>
      <c r="C26" s="205" t="s">
        <v>539</v>
      </c>
      <c r="D26" s="136"/>
      <c r="E26" s="115"/>
      <c r="F26" s="115"/>
      <c r="G26" s="115"/>
      <c r="H26" s="115"/>
      <c r="I26" s="115"/>
      <c r="J26" s="115"/>
      <c r="K26" s="115"/>
      <c r="L26" s="115"/>
      <c r="M26" s="115"/>
      <c r="N26" s="115"/>
      <c r="O26" s="115"/>
      <c r="P26" s="137"/>
      <c r="Q26" s="137"/>
      <c r="R26" s="137"/>
      <c r="S26" s="137"/>
    </row>
    <row r="27" spans="1:19" s="130" customFormat="1" ht="51.75" customHeight="1" x14ac:dyDescent="0.2">
      <c r="A27" s="90" t="s">
        <v>59</v>
      </c>
      <c r="B27" s="91" t="s">
        <v>74</v>
      </c>
      <c r="C27" s="205" t="s">
        <v>541</v>
      </c>
      <c r="D27" s="136"/>
      <c r="E27" s="115"/>
      <c r="F27" s="115"/>
      <c r="G27" s="115"/>
      <c r="H27" s="115"/>
      <c r="I27" s="115"/>
      <c r="J27" s="115"/>
      <c r="K27" s="115"/>
      <c r="L27" s="115"/>
      <c r="M27" s="115"/>
      <c r="N27" s="115"/>
      <c r="O27" s="115"/>
      <c r="P27" s="137"/>
      <c r="Q27" s="137"/>
      <c r="R27" s="137"/>
      <c r="S27" s="137"/>
    </row>
    <row r="28" spans="1:19" s="130" customFormat="1" ht="42.75" customHeight="1" x14ac:dyDescent="0.2">
      <c r="A28" s="90" t="s">
        <v>58</v>
      </c>
      <c r="B28" s="91" t="s">
        <v>467</v>
      </c>
      <c r="C28" s="205" t="s">
        <v>538</v>
      </c>
      <c r="D28" s="136"/>
      <c r="E28" s="115"/>
      <c r="F28" s="115"/>
      <c r="G28" s="115"/>
      <c r="H28" s="115"/>
      <c r="I28" s="115"/>
      <c r="J28" s="115"/>
      <c r="K28" s="115"/>
      <c r="L28" s="115"/>
      <c r="M28" s="115"/>
      <c r="N28" s="115"/>
      <c r="O28" s="115"/>
      <c r="P28" s="137"/>
      <c r="Q28" s="137"/>
      <c r="R28" s="137"/>
      <c r="S28" s="137"/>
    </row>
    <row r="29" spans="1:19" s="130" customFormat="1" ht="51.75" customHeight="1" x14ac:dyDescent="0.2">
      <c r="A29" s="90" t="s">
        <v>56</v>
      </c>
      <c r="B29" s="91" t="s">
        <v>468</v>
      </c>
      <c r="C29" s="205" t="s">
        <v>538</v>
      </c>
      <c r="D29" s="136"/>
      <c r="E29" s="115"/>
      <c r="F29" s="115"/>
      <c r="G29" s="115"/>
      <c r="H29" s="115"/>
      <c r="I29" s="115"/>
      <c r="J29" s="115"/>
      <c r="K29" s="115"/>
      <c r="L29" s="115"/>
      <c r="M29" s="115"/>
      <c r="N29" s="115"/>
      <c r="O29" s="115"/>
      <c r="P29" s="137"/>
      <c r="Q29" s="137"/>
      <c r="R29" s="137"/>
      <c r="S29" s="137"/>
    </row>
    <row r="30" spans="1:19" s="130" customFormat="1" ht="51.75" customHeight="1" x14ac:dyDescent="0.2">
      <c r="A30" s="90" t="s">
        <v>54</v>
      </c>
      <c r="B30" s="91" t="s">
        <v>469</v>
      </c>
      <c r="C30" s="205" t="s">
        <v>538</v>
      </c>
      <c r="D30" s="136"/>
      <c r="E30" s="115"/>
      <c r="F30" s="115"/>
      <c r="G30" s="115"/>
      <c r="H30" s="115"/>
      <c r="I30" s="115"/>
      <c r="J30" s="115"/>
      <c r="K30" s="115"/>
      <c r="L30" s="115"/>
      <c r="M30" s="115"/>
      <c r="N30" s="115"/>
      <c r="O30" s="115"/>
      <c r="P30" s="137"/>
      <c r="Q30" s="137"/>
      <c r="R30" s="137"/>
      <c r="S30" s="137"/>
    </row>
    <row r="31" spans="1:19" s="130" customFormat="1" ht="51.75" customHeight="1" x14ac:dyDescent="0.2">
      <c r="A31" s="90" t="s">
        <v>73</v>
      </c>
      <c r="B31" s="91" t="s">
        <v>470</v>
      </c>
      <c r="C31" s="205" t="s">
        <v>538</v>
      </c>
      <c r="D31" s="136"/>
      <c r="E31" s="115"/>
      <c r="F31" s="115"/>
      <c r="G31" s="115"/>
      <c r="H31" s="115"/>
      <c r="I31" s="115"/>
      <c r="J31" s="115"/>
      <c r="K31" s="115"/>
      <c r="L31" s="115"/>
      <c r="M31" s="115"/>
      <c r="N31" s="115"/>
      <c r="O31" s="115"/>
      <c r="P31" s="137"/>
      <c r="Q31" s="137"/>
      <c r="R31" s="137"/>
      <c r="S31" s="137"/>
    </row>
    <row r="32" spans="1:19" s="130" customFormat="1" ht="51.75" customHeight="1" x14ac:dyDescent="0.2">
      <c r="A32" s="90" t="s">
        <v>71</v>
      </c>
      <c r="B32" s="91" t="s">
        <v>471</v>
      </c>
      <c r="C32" s="205" t="s">
        <v>538</v>
      </c>
      <c r="D32" s="136"/>
      <c r="E32" s="115"/>
      <c r="F32" s="115"/>
      <c r="G32" s="115"/>
      <c r="H32" s="115"/>
      <c r="I32" s="115"/>
      <c r="J32" s="115"/>
      <c r="K32" s="115"/>
      <c r="L32" s="115"/>
      <c r="M32" s="115"/>
      <c r="N32" s="115"/>
      <c r="O32" s="115"/>
      <c r="P32" s="137"/>
      <c r="Q32" s="137"/>
      <c r="R32" s="137"/>
      <c r="S32" s="137"/>
    </row>
    <row r="33" spans="1:19" s="130" customFormat="1" ht="101.25" customHeight="1" x14ac:dyDescent="0.2">
      <c r="A33" s="90" t="s">
        <v>70</v>
      </c>
      <c r="B33" s="91" t="s">
        <v>472</v>
      </c>
      <c r="C33" s="205" t="s">
        <v>601</v>
      </c>
      <c r="D33" s="136"/>
      <c r="E33" s="115"/>
      <c r="F33" s="115"/>
      <c r="G33" s="115"/>
      <c r="H33" s="115"/>
      <c r="I33" s="115"/>
      <c r="J33" s="115"/>
      <c r="K33" s="115"/>
      <c r="L33" s="115"/>
      <c r="M33" s="115"/>
      <c r="N33" s="115"/>
      <c r="O33" s="115"/>
      <c r="P33" s="137"/>
      <c r="Q33" s="137"/>
      <c r="R33" s="137"/>
      <c r="S33" s="137"/>
    </row>
    <row r="34" spans="1:19" ht="111" customHeight="1" x14ac:dyDescent="0.25">
      <c r="A34" s="90" t="s">
        <v>488</v>
      </c>
      <c r="B34" s="91" t="s">
        <v>473</v>
      </c>
      <c r="C34" s="205" t="s">
        <v>538</v>
      </c>
      <c r="D34" s="139"/>
      <c r="E34" s="139"/>
      <c r="F34" s="139"/>
      <c r="G34" s="139"/>
      <c r="H34" s="139"/>
      <c r="I34" s="139"/>
      <c r="J34" s="139"/>
      <c r="K34" s="139"/>
      <c r="L34" s="139"/>
      <c r="M34" s="139"/>
      <c r="N34" s="139"/>
      <c r="O34" s="139"/>
      <c r="P34" s="139"/>
      <c r="Q34" s="139"/>
      <c r="R34" s="139"/>
      <c r="S34" s="139"/>
    </row>
    <row r="35" spans="1:19" ht="58.5" customHeight="1" x14ac:dyDescent="0.25">
      <c r="A35" s="90" t="s">
        <v>476</v>
      </c>
      <c r="B35" s="91" t="s">
        <v>72</v>
      </c>
      <c r="C35" s="205" t="s">
        <v>538</v>
      </c>
      <c r="D35" s="139"/>
      <c r="E35" s="139"/>
      <c r="F35" s="139"/>
      <c r="G35" s="139"/>
      <c r="H35" s="139"/>
      <c r="I35" s="139"/>
      <c r="J35" s="139"/>
      <c r="K35" s="139"/>
      <c r="L35" s="139"/>
      <c r="M35" s="139"/>
      <c r="N35" s="139"/>
      <c r="O35" s="139"/>
      <c r="P35" s="139"/>
      <c r="Q35" s="139"/>
      <c r="R35" s="139"/>
      <c r="S35" s="139"/>
    </row>
    <row r="36" spans="1:19" ht="51.75" customHeight="1" x14ac:dyDescent="0.25">
      <c r="A36" s="90" t="s">
        <v>489</v>
      </c>
      <c r="B36" s="91" t="s">
        <v>474</v>
      </c>
      <c r="C36" s="205" t="s">
        <v>538</v>
      </c>
      <c r="D36" s="139"/>
      <c r="E36" s="139"/>
      <c r="F36" s="139"/>
      <c r="G36" s="139"/>
      <c r="H36" s="139"/>
      <c r="I36" s="139"/>
      <c r="J36" s="139"/>
      <c r="K36" s="139"/>
      <c r="L36" s="139"/>
      <c r="M36" s="139"/>
      <c r="N36" s="139"/>
      <c r="O36" s="139"/>
      <c r="P36" s="139"/>
      <c r="Q36" s="139"/>
      <c r="R36" s="139"/>
      <c r="S36" s="139"/>
    </row>
    <row r="37" spans="1:19" ht="43.5" customHeight="1" x14ac:dyDescent="0.25">
      <c r="A37" s="90" t="s">
        <v>477</v>
      </c>
      <c r="B37" s="91" t="s">
        <v>475</v>
      </c>
      <c r="C37" s="205" t="s">
        <v>602</v>
      </c>
      <c r="D37" s="139"/>
      <c r="E37" s="139"/>
      <c r="F37" s="139"/>
      <c r="G37" s="139"/>
      <c r="H37" s="139"/>
      <c r="I37" s="139"/>
      <c r="J37" s="139"/>
      <c r="K37" s="139"/>
      <c r="L37" s="139"/>
      <c r="M37" s="139"/>
      <c r="N37" s="139"/>
      <c r="O37" s="139"/>
      <c r="P37" s="139"/>
      <c r="Q37" s="139"/>
      <c r="R37" s="139"/>
      <c r="S37" s="139"/>
    </row>
    <row r="38" spans="1:19" ht="43.5" customHeight="1" x14ac:dyDescent="0.25">
      <c r="A38" s="90" t="s">
        <v>490</v>
      </c>
      <c r="B38" s="91" t="s">
        <v>238</v>
      </c>
      <c r="C38" s="205" t="s">
        <v>538</v>
      </c>
      <c r="D38" s="139"/>
      <c r="E38" s="139"/>
      <c r="F38" s="139"/>
      <c r="G38" s="139"/>
      <c r="H38" s="139"/>
      <c r="I38" s="139"/>
      <c r="J38" s="139"/>
      <c r="K38" s="139"/>
      <c r="L38" s="139"/>
      <c r="M38" s="139"/>
      <c r="N38" s="139"/>
      <c r="O38" s="139"/>
      <c r="P38" s="139"/>
      <c r="Q38" s="139"/>
      <c r="R38" s="139"/>
      <c r="S38" s="139"/>
    </row>
    <row r="39" spans="1:19" ht="23.25" customHeight="1" x14ac:dyDescent="0.25">
      <c r="A39" s="286"/>
      <c r="B39" s="287"/>
      <c r="C39" s="288"/>
      <c r="D39" s="139"/>
      <c r="E39" s="139"/>
      <c r="F39" s="139"/>
      <c r="G39" s="139"/>
      <c r="H39" s="139"/>
      <c r="I39" s="139"/>
      <c r="J39" s="139"/>
      <c r="K39" s="139"/>
      <c r="L39" s="139"/>
      <c r="M39" s="139"/>
      <c r="N39" s="139"/>
      <c r="O39" s="139"/>
      <c r="P39" s="139"/>
      <c r="Q39" s="139"/>
      <c r="R39" s="139"/>
      <c r="S39" s="139"/>
    </row>
    <row r="40" spans="1:19" ht="63" x14ac:dyDescent="0.25">
      <c r="A40" s="4" t="s">
        <v>478</v>
      </c>
      <c r="B40" s="141" t="s">
        <v>530</v>
      </c>
      <c r="C40" s="204" t="s">
        <v>650</v>
      </c>
      <c r="D40" s="109"/>
      <c r="E40" s="139"/>
      <c r="F40" s="139"/>
      <c r="G40" s="139"/>
      <c r="H40" s="139"/>
      <c r="I40" s="139"/>
      <c r="J40" s="139"/>
      <c r="K40" s="139"/>
      <c r="L40" s="139"/>
      <c r="M40" s="139"/>
      <c r="N40" s="139"/>
      <c r="O40" s="139"/>
      <c r="P40" s="139"/>
      <c r="Q40" s="139"/>
      <c r="R40" s="139"/>
      <c r="S40" s="139"/>
    </row>
    <row r="41" spans="1:19" ht="105.75" customHeight="1" x14ac:dyDescent="0.25">
      <c r="A41" s="4" t="s">
        <v>491</v>
      </c>
      <c r="B41" s="141" t="s">
        <v>514</v>
      </c>
      <c r="C41" s="142"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479</v>
      </c>
      <c r="B42" s="141" t="s">
        <v>529</v>
      </c>
      <c r="C42" s="142" t="s">
        <v>537</v>
      </c>
      <c r="D42" s="139"/>
      <c r="E42" s="139"/>
      <c r="F42" s="139"/>
      <c r="G42" s="139"/>
      <c r="H42" s="139"/>
      <c r="I42" s="139"/>
      <c r="J42" s="139"/>
      <c r="K42" s="139"/>
      <c r="L42" s="139"/>
      <c r="M42" s="139"/>
      <c r="N42" s="139"/>
      <c r="O42" s="139"/>
      <c r="P42" s="139"/>
      <c r="Q42" s="139"/>
      <c r="R42" s="139"/>
      <c r="S42" s="139"/>
    </row>
    <row r="43" spans="1:19" ht="186" customHeight="1" x14ac:dyDescent="0.25">
      <c r="A43" s="4" t="s">
        <v>494</v>
      </c>
      <c r="B43" s="141" t="s">
        <v>495</v>
      </c>
      <c r="C43" s="142" t="s">
        <v>537</v>
      </c>
      <c r="D43" s="139"/>
      <c r="E43" s="139"/>
      <c r="F43" s="139"/>
      <c r="G43" s="139"/>
      <c r="H43" s="139"/>
      <c r="I43" s="139"/>
      <c r="J43" s="139"/>
      <c r="K43" s="139"/>
      <c r="L43" s="139"/>
      <c r="M43" s="139"/>
      <c r="N43" s="139"/>
      <c r="O43" s="139"/>
      <c r="P43" s="139"/>
      <c r="Q43" s="139"/>
      <c r="R43" s="139"/>
      <c r="S43" s="139"/>
    </row>
    <row r="44" spans="1:19" ht="111" customHeight="1" x14ac:dyDescent="0.25">
      <c r="A44" s="4" t="s">
        <v>480</v>
      </c>
      <c r="B44" s="141" t="s">
        <v>520</v>
      </c>
      <c r="C44" s="142" t="s">
        <v>537</v>
      </c>
      <c r="D44" s="139"/>
      <c r="E44" s="139"/>
      <c r="F44" s="139"/>
      <c r="G44" s="139"/>
      <c r="H44" s="139"/>
      <c r="I44" s="139"/>
      <c r="J44" s="139"/>
      <c r="K44" s="139"/>
      <c r="L44" s="139"/>
      <c r="M44" s="139"/>
      <c r="N44" s="139"/>
      <c r="O44" s="139"/>
      <c r="P44" s="139"/>
      <c r="Q44" s="139"/>
      <c r="R44" s="139"/>
      <c r="S44" s="139"/>
    </row>
    <row r="45" spans="1:19" ht="120" customHeight="1" x14ac:dyDescent="0.25">
      <c r="A45" s="4" t="s">
        <v>515</v>
      </c>
      <c r="B45" s="141" t="s">
        <v>521</v>
      </c>
      <c r="C45" s="142"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481</v>
      </c>
      <c r="B46" s="141" t="s">
        <v>522</v>
      </c>
      <c r="C46" s="73" t="s">
        <v>562</v>
      </c>
      <c r="D46" s="139"/>
      <c r="E46" s="139"/>
      <c r="F46" s="139"/>
      <c r="G46" s="139"/>
      <c r="H46" s="139"/>
      <c r="I46" s="139"/>
      <c r="J46" s="139"/>
      <c r="K46" s="139"/>
      <c r="L46" s="139"/>
      <c r="M46" s="139"/>
      <c r="N46" s="139"/>
      <c r="O46" s="139"/>
      <c r="P46" s="139"/>
      <c r="Q46" s="139"/>
      <c r="R46" s="139"/>
      <c r="S46" s="139"/>
    </row>
    <row r="47" spans="1:19" ht="18.75" customHeight="1" x14ac:dyDescent="0.25">
      <c r="A47" s="286"/>
      <c r="B47" s="287"/>
      <c r="C47" s="288"/>
      <c r="D47" s="139"/>
      <c r="E47" s="139"/>
      <c r="F47" s="139"/>
      <c r="G47" s="139"/>
      <c r="H47" s="139"/>
      <c r="I47" s="139"/>
      <c r="J47" s="139"/>
      <c r="K47" s="139"/>
      <c r="L47" s="139"/>
      <c r="M47" s="139"/>
      <c r="N47" s="139"/>
      <c r="O47" s="139"/>
      <c r="P47" s="139"/>
      <c r="Q47" s="139"/>
      <c r="R47" s="139"/>
      <c r="S47" s="139"/>
    </row>
    <row r="48" spans="1:19" ht="75.75" customHeight="1" x14ac:dyDescent="0.25">
      <c r="A48" s="88" t="s">
        <v>516</v>
      </c>
      <c r="B48" s="89" t="s">
        <v>634</v>
      </c>
      <c r="C48" s="202">
        <v>136.89262654582475</v>
      </c>
      <c r="D48" s="139"/>
      <c r="E48" s="139"/>
      <c r="F48" s="139"/>
      <c r="G48" s="139"/>
      <c r="H48" s="139"/>
      <c r="I48" s="139"/>
      <c r="J48" s="139"/>
      <c r="K48" s="139"/>
      <c r="L48" s="139"/>
      <c r="M48" s="139"/>
      <c r="N48" s="139"/>
      <c r="O48" s="139"/>
      <c r="P48" s="139"/>
      <c r="Q48" s="139"/>
      <c r="R48" s="139"/>
      <c r="S48" s="139"/>
    </row>
    <row r="49" spans="1:19" ht="71.25" customHeight="1" x14ac:dyDescent="0.25">
      <c r="A49" s="90" t="s">
        <v>482</v>
      </c>
      <c r="B49" s="91" t="s">
        <v>635</v>
      </c>
      <c r="C49" s="203">
        <v>114.73603638706849</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69</v>
      </c>
    </row>
    <row r="2" spans="1:28" s="2" customFormat="1" ht="18.75" customHeight="1" x14ac:dyDescent="0.3">
      <c r="A2" s="121"/>
      <c r="S2" s="123" t="s">
        <v>10</v>
      </c>
    </row>
    <row r="3" spans="1:28" s="2" customFormat="1" ht="18.75" x14ac:dyDescent="0.3">
      <c r="S3" s="123" t="s">
        <v>68</v>
      </c>
    </row>
    <row r="4" spans="1:28" s="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2" customFormat="1" ht="15.75" x14ac:dyDescent="0.2">
      <c r="A5" s="124"/>
    </row>
    <row r="6" spans="1:28" s="2" customFormat="1" ht="18.75" x14ac:dyDescent="0.2">
      <c r="A6" s="293" t="s">
        <v>9</v>
      </c>
      <c r="B6" s="293"/>
      <c r="C6" s="293"/>
      <c r="D6" s="293"/>
      <c r="E6" s="293"/>
      <c r="F6" s="293"/>
      <c r="G6" s="293"/>
      <c r="H6" s="293"/>
      <c r="I6" s="293"/>
      <c r="J6" s="293"/>
      <c r="K6" s="293"/>
      <c r="L6" s="293"/>
      <c r="M6" s="293"/>
      <c r="N6" s="293"/>
      <c r="O6" s="293"/>
      <c r="P6" s="293"/>
      <c r="Q6" s="293"/>
      <c r="R6" s="293"/>
      <c r="S6" s="293"/>
      <c r="T6" s="125"/>
      <c r="U6" s="125"/>
      <c r="V6" s="125"/>
      <c r="W6" s="125"/>
      <c r="X6" s="125"/>
      <c r="Y6" s="125"/>
      <c r="Z6" s="125"/>
      <c r="AA6" s="125"/>
      <c r="AB6" s="125"/>
    </row>
    <row r="7" spans="1:28" s="2" customFormat="1" ht="18.75" x14ac:dyDescent="0.2">
      <c r="A7" s="293"/>
      <c r="B7" s="293"/>
      <c r="C7" s="293"/>
      <c r="D7" s="293"/>
      <c r="E7" s="293"/>
      <c r="F7" s="293"/>
      <c r="G7" s="293"/>
      <c r="H7" s="293"/>
      <c r="I7" s="293"/>
      <c r="J7" s="293"/>
      <c r="K7" s="293"/>
      <c r="L7" s="293"/>
      <c r="M7" s="293"/>
      <c r="N7" s="293"/>
      <c r="O7" s="293"/>
      <c r="P7" s="293"/>
      <c r="Q7" s="293"/>
      <c r="R7" s="293"/>
      <c r="S7" s="293"/>
      <c r="T7" s="125"/>
      <c r="U7" s="125"/>
      <c r="V7" s="125"/>
      <c r="W7" s="125"/>
      <c r="X7" s="125"/>
      <c r="Y7" s="125"/>
      <c r="Z7" s="125"/>
      <c r="AA7" s="125"/>
      <c r="AB7" s="125"/>
    </row>
    <row r="8" spans="1:28" s="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25"/>
      <c r="U8" s="125"/>
      <c r="V8" s="125"/>
      <c r="W8" s="125"/>
      <c r="X8" s="125"/>
      <c r="Y8" s="125"/>
      <c r="Z8" s="125"/>
      <c r="AA8" s="125"/>
      <c r="AB8" s="125"/>
    </row>
    <row r="9" spans="1:28" s="2" customFormat="1" ht="18.75" x14ac:dyDescent="0.2">
      <c r="A9" s="290" t="s">
        <v>8</v>
      </c>
      <c r="B9" s="290"/>
      <c r="C9" s="290"/>
      <c r="D9" s="290"/>
      <c r="E9" s="290"/>
      <c r="F9" s="290"/>
      <c r="G9" s="290"/>
      <c r="H9" s="290"/>
      <c r="I9" s="290"/>
      <c r="J9" s="290"/>
      <c r="K9" s="290"/>
      <c r="L9" s="290"/>
      <c r="M9" s="290"/>
      <c r="N9" s="290"/>
      <c r="O9" s="290"/>
      <c r="P9" s="290"/>
      <c r="Q9" s="290"/>
      <c r="R9" s="290"/>
      <c r="S9" s="290"/>
      <c r="T9" s="125"/>
      <c r="U9" s="125"/>
      <c r="V9" s="125"/>
      <c r="W9" s="125"/>
      <c r="X9" s="125"/>
      <c r="Y9" s="125"/>
      <c r="Z9" s="125"/>
      <c r="AA9" s="125"/>
      <c r="AB9" s="125"/>
    </row>
    <row r="10" spans="1:28" s="2" customFormat="1" ht="18.75" x14ac:dyDescent="0.2">
      <c r="A10" s="293"/>
      <c r="B10" s="293"/>
      <c r="C10" s="293"/>
      <c r="D10" s="293"/>
      <c r="E10" s="293"/>
      <c r="F10" s="293"/>
      <c r="G10" s="293"/>
      <c r="H10" s="293"/>
      <c r="I10" s="293"/>
      <c r="J10" s="293"/>
      <c r="K10" s="293"/>
      <c r="L10" s="293"/>
      <c r="M10" s="293"/>
      <c r="N10" s="293"/>
      <c r="O10" s="293"/>
      <c r="P10" s="293"/>
      <c r="Q10" s="293"/>
      <c r="R10" s="293"/>
      <c r="S10" s="293"/>
      <c r="T10" s="125"/>
      <c r="U10" s="125"/>
      <c r="V10" s="125"/>
      <c r="W10" s="125"/>
      <c r="X10" s="125"/>
      <c r="Y10" s="125"/>
      <c r="Z10" s="125"/>
      <c r="AA10" s="125"/>
      <c r="AB10" s="125"/>
    </row>
    <row r="11" spans="1:28" s="2" customFormat="1" ht="18.75" x14ac:dyDescent="0.2">
      <c r="A11" s="296" t="str">
        <f>'1. паспорт местоположение'!A12:C12</f>
        <v>M_NS1800.PR.0002</v>
      </c>
      <c r="B11" s="296"/>
      <c r="C11" s="296"/>
      <c r="D11" s="296"/>
      <c r="E11" s="296"/>
      <c r="F11" s="296"/>
      <c r="G11" s="296"/>
      <c r="H11" s="296"/>
      <c r="I11" s="296"/>
      <c r="J11" s="296"/>
      <c r="K11" s="296"/>
      <c r="L11" s="296"/>
      <c r="M11" s="296"/>
      <c r="N11" s="296"/>
      <c r="O11" s="296"/>
      <c r="P11" s="296"/>
      <c r="Q11" s="296"/>
      <c r="R11" s="296"/>
      <c r="S11" s="296"/>
      <c r="T11" s="125"/>
      <c r="U11" s="125"/>
      <c r="V11" s="125"/>
      <c r="W11" s="125"/>
      <c r="X11" s="125"/>
      <c r="Y11" s="125"/>
      <c r="Z11" s="125"/>
      <c r="AA11" s="125"/>
      <c r="AB11" s="125"/>
    </row>
    <row r="12" spans="1:28" s="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25"/>
      <c r="U12" s="125"/>
      <c r="V12" s="125"/>
      <c r="W12" s="125"/>
      <c r="X12" s="125"/>
      <c r="Y12" s="125"/>
      <c r="Z12" s="125"/>
      <c r="AA12" s="125"/>
      <c r="AB12" s="125"/>
    </row>
    <row r="13" spans="1:28" s="12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15"/>
      <c r="U13" s="115"/>
      <c r="V13" s="115"/>
      <c r="W13" s="115"/>
      <c r="X13" s="115"/>
      <c r="Y13" s="115"/>
      <c r="Z13" s="115"/>
      <c r="AA13" s="115"/>
      <c r="AB13" s="115"/>
    </row>
    <row r="14" spans="1:28" s="130" customFormat="1" ht="15.75" x14ac:dyDescent="0.2">
      <c r="A14"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6"/>
      <c r="C14" s="296"/>
      <c r="D14" s="296"/>
      <c r="E14" s="296"/>
      <c r="F14" s="296"/>
      <c r="G14" s="296"/>
      <c r="H14" s="296"/>
      <c r="I14" s="296"/>
      <c r="J14" s="296"/>
      <c r="K14" s="296"/>
      <c r="L14" s="296"/>
      <c r="M14" s="296"/>
      <c r="N14" s="296"/>
      <c r="O14" s="296"/>
      <c r="P14" s="296"/>
      <c r="Q14" s="296"/>
      <c r="R14" s="296"/>
      <c r="S14" s="296"/>
      <c r="T14" s="127"/>
      <c r="U14" s="127"/>
      <c r="V14" s="127"/>
      <c r="W14" s="127"/>
      <c r="X14" s="127"/>
      <c r="Y14" s="127"/>
      <c r="Z14" s="127"/>
      <c r="AA14" s="127"/>
      <c r="AB14" s="127"/>
    </row>
    <row r="15" spans="1:28" s="130"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128"/>
      <c r="U15" s="128"/>
      <c r="V15" s="128"/>
      <c r="W15" s="128"/>
      <c r="X15" s="128"/>
      <c r="Y15" s="128"/>
      <c r="Z15" s="128"/>
      <c r="AA15" s="128"/>
      <c r="AB15" s="128"/>
    </row>
    <row r="16" spans="1:28" s="130"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31"/>
      <c r="U16" s="131"/>
      <c r="V16" s="131"/>
      <c r="W16" s="131"/>
      <c r="X16" s="131"/>
      <c r="Y16" s="131"/>
    </row>
    <row r="17" spans="1:28" s="130" customFormat="1" ht="45.75" customHeight="1" x14ac:dyDescent="0.2">
      <c r="A17" s="291" t="s">
        <v>493</v>
      </c>
      <c r="B17" s="291"/>
      <c r="C17" s="291"/>
      <c r="D17" s="291"/>
      <c r="E17" s="291"/>
      <c r="F17" s="291"/>
      <c r="G17" s="291"/>
      <c r="H17" s="291"/>
      <c r="I17" s="291"/>
      <c r="J17" s="291"/>
      <c r="K17" s="291"/>
      <c r="L17" s="291"/>
      <c r="M17" s="291"/>
      <c r="N17" s="291"/>
      <c r="O17" s="291"/>
      <c r="P17" s="291"/>
      <c r="Q17" s="291"/>
      <c r="R17" s="291"/>
      <c r="S17" s="291"/>
      <c r="T17" s="132"/>
      <c r="U17" s="132"/>
      <c r="V17" s="132"/>
      <c r="W17" s="132"/>
      <c r="X17" s="132"/>
      <c r="Y17" s="132"/>
      <c r="Z17" s="132"/>
      <c r="AA17" s="132"/>
      <c r="AB17" s="132"/>
    </row>
    <row r="18" spans="1:28" s="130"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31"/>
      <c r="U18" s="131"/>
      <c r="V18" s="131"/>
      <c r="W18" s="131"/>
      <c r="X18" s="131"/>
      <c r="Y18" s="131"/>
    </row>
    <row r="19" spans="1:28" s="130" customFormat="1" ht="54" customHeight="1" x14ac:dyDescent="0.2">
      <c r="A19" s="300" t="s">
        <v>5</v>
      </c>
      <c r="B19" s="300" t="s">
        <v>108</v>
      </c>
      <c r="C19" s="301" t="s">
        <v>388</v>
      </c>
      <c r="D19" s="300" t="s">
        <v>387</v>
      </c>
      <c r="E19" s="300" t="s">
        <v>107</v>
      </c>
      <c r="F19" s="300" t="s">
        <v>106</v>
      </c>
      <c r="G19" s="300" t="s">
        <v>383</v>
      </c>
      <c r="H19" s="300" t="s">
        <v>105</v>
      </c>
      <c r="I19" s="300" t="s">
        <v>104</v>
      </c>
      <c r="J19" s="300" t="s">
        <v>103</v>
      </c>
      <c r="K19" s="300" t="s">
        <v>102</v>
      </c>
      <c r="L19" s="300" t="s">
        <v>101</v>
      </c>
      <c r="M19" s="300" t="s">
        <v>100</v>
      </c>
      <c r="N19" s="300" t="s">
        <v>99</v>
      </c>
      <c r="O19" s="300" t="s">
        <v>98</v>
      </c>
      <c r="P19" s="300" t="s">
        <v>97</v>
      </c>
      <c r="Q19" s="300" t="s">
        <v>386</v>
      </c>
      <c r="R19" s="300"/>
      <c r="S19" s="303" t="s">
        <v>485</v>
      </c>
      <c r="T19" s="131"/>
      <c r="U19" s="131"/>
      <c r="V19" s="131"/>
      <c r="W19" s="131"/>
      <c r="X19" s="131"/>
      <c r="Y19" s="131"/>
    </row>
    <row r="20" spans="1:28" s="130" customFormat="1" ht="180.75" customHeight="1" x14ac:dyDescent="0.2">
      <c r="A20" s="300"/>
      <c r="B20" s="300"/>
      <c r="C20" s="302"/>
      <c r="D20" s="300"/>
      <c r="E20" s="300"/>
      <c r="F20" s="300"/>
      <c r="G20" s="300"/>
      <c r="H20" s="300"/>
      <c r="I20" s="300"/>
      <c r="J20" s="300"/>
      <c r="K20" s="300"/>
      <c r="L20" s="300"/>
      <c r="M20" s="300"/>
      <c r="N20" s="300"/>
      <c r="O20" s="300"/>
      <c r="P20" s="300"/>
      <c r="Q20" s="158" t="s">
        <v>384</v>
      </c>
      <c r="R20" s="7" t="s">
        <v>385</v>
      </c>
      <c r="S20" s="303"/>
      <c r="T20" s="115"/>
      <c r="U20" s="115"/>
      <c r="V20" s="115"/>
      <c r="W20" s="115"/>
      <c r="X20" s="115"/>
      <c r="Y20" s="115"/>
      <c r="Z20" s="137"/>
      <c r="AA20" s="137"/>
      <c r="AB20" s="137"/>
    </row>
    <row r="21" spans="1:28" s="130" customFormat="1" ht="18.75" x14ac:dyDescent="0.2">
      <c r="A21" s="158">
        <v>1</v>
      </c>
      <c r="B21" s="198">
        <v>2</v>
      </c>
      <c r="C21" s="158">
        <v>3</v>
      </c>
      <c r="D21" s="198">
        <v>4</v>
      </c>
      <c r="E21" s="158">
        <v>5</v>
      </c>
      <c r="F21" s="198">
        <v>6</v>
      </c>
      <c r="G21" s="158">
        <v>7</v>
      </c>
      <c r="H21" s="198">
        <v>8</v>
      </c>
      <c r="I21" s="158">
        <v>9</v>
      </c>
      <c r="J21" s="198">
        <v>10</v>
      </c>
      <c r="K21" s="158">
        <v>11</v>
      </c>
      <c r="L21" s="198">
        <v>12</v>
      </c>
      <c r="M21" s="158">
        <v>13</v>
      </c>
      <c r="N21" s="198">
        <v>14</v>
      </c>
      <c r="O21" s="158">
        <v>15</v>
      </c>
      <c r="P21" s="198">
        <v>16</v>
      </c>
      <c r="Q21" s="158">
        <v>17</v>
      </c>
      <c r="R21" s="198">
        <v>18</v>
      </c>
      <c r="S21" s="158">
        <v>19</v>
      </c>
      <c r="T21" s="115"/>
      <c r="U21" s="115"/>
      <c r="V21" s="115"/>
      <c r="W21" s="115"/>
      <c r="X21" s="115"/>
      <c r="Y21" s="115"/>
      <c r="Z21" s="137"/>
      <c r="AA21" s="137"/>
      <c r="AB21" s="137"/>
    </row>
    <row r="22" spans="1:28" s="130" customFormat="1" ht="32.25" customHeight="1" x14ac:dyDescent="0.2">
      <c r="A22" s="158"/>
      <c r="B22" s="198" t="s">
        <v>96</v>
      </c>
      <c r="C22" s="198"/>
      <c r="D22" s="198"/>
      <c r="E22" s="198" t="s">
        <v>95</v>
      </c>
      <c r="F22" s="198" t="s">
        <v>94</v>
      </c>
      <c r="G22" s="198" t="s">
        <v>486</v>
      </c>
      <c r="H22" s="198"/>
      <c r="I22" s="198"/>
      <c r="J22" s="198"/>
      <c r="K22" s="198"/>
      <c r="L22" s="198"/>
      <c r="M22" s="198"/>
      <c r="N22" s="198"/>
      <c r="O22" s="198"/>
      <c r="P22" s="198"/>
      <c r="Q22" s="134"/>
      <c r="R22" s="163"/>
      <c r="S22" s="163"/>
      <c r="T22" s="115"/>
      <c r="U22" s="115"/>
      <c r="V22" s="115"/>
      <c r="W22" s="115"/>
      <c r="X22" s="115"/>
      <c r="Y22" s="115"/>
      <c r="Z22" s="137"/>
      <c r="AA22" s="137"/>
      <c r="AB22" s="137"/>
    </row>
    <row r="23" spans="1:28" s="130" customFormat="1" ht="18.75" x14ac:dyDescent="0.2">
      <c r="A23" s="158"/>
      <c r="B23" s="198" t="s">
        <v>96</v>
      </c>
      <c r="C23" s="198"/>
      <c r="D23" s="198"/>
      <c r="E23" s="198" t="s">
        <v>95</v>
      </c>
      <c r="F23" s="198" t="s">
        <v>94</v>
      </c>
      <c r="G23" s="198" t="s">
        <v>93</v>
      </c>
      <c r="H23" s="5"/>
      <c r="I23" s="5"/>
      <c r="J23" s="5"/>
      <c r="K23" s="5"/>
      <c r="L23" s="5"/>
      <c r="M23" s="5"/>
      <c r="N23" s="5"/>
      <c r="O23" s="5"/>
      <c r="P23" s="5"/>
      <c r="Q23" s="5"/>
      <c r="R23" s="163"/>
      <c r="S23" s="163"/>
      <c r="T23" s="115"/>
      <c r="U23" s="115"/>
      <c r="V23" s="115"/>
      <c r="W23" s="115"/>
      <c r="X23" s="137"/>
      <c r="Y23" s="137"/>
      <c r="Z23" s="137"/>
      <c r="AA23" s="137"/>
      <c r="AB23" s="137"/>
    </row>
    <row r="24" spans="1:28" s="130" customFormat="1" ht="18.75" x14ac:dyDescent="0.2">
      <c r="A24" s="158"/>
      <c r="B24" s="198" t="s">
        <v>96</v>
      </c>
      <c r="C24" s="198"/>
      <c r="D24" s="198"/>
      <c r="E24" s="198" t="s">
        <v>95</v>
      </c>
      <c r="F24" s="198" t="s">
        <v>94</v>
      </c>
      <c r="G24" s="198" t="s">
        <v>89</v>
      </c>
      <c r="H24" s="5"/>
      <c r="I24" s="5"/>
      <c r="J24" s="5"/>
      <c r="K24" s="5"/>
      <c r="L24" s="5"/>
      <c r="M24" s="5"/>
      <c r="N24" s="5"/>
      <c r="O24" s="5"/>
      <c r="P24" s="5"/>
      <c r="Q24" s="5"/>
      <c r="R24" s="163"/>
      <c r="S24" s="163"/>
      <c r="T24" s="115"/>
      <c r="U24" s="115"/>
      <c r="V24" s="115"/>
      <c r="W24" s="115"/>
      <c r="X24" s="137"/>
      <c r="Y24" s="137"/>
      <c r="Z24" s="137"/>
      <c r="AA24" s="137"/>
      <c r="AB24" s="137"/>
    </row>
    <row r="25" spans="1:28" s="130" customFormat="1" ht="31.5" x14ac:dyDescent="0.2">
      <c r="A25" s="4"/>
      <c r="B25" s="198" t="s">
        <v>92</v>
      </c>
      <c r="C25" s="198"/>
      <c r="D25" s="198"/>
      <c r="E25" s="198" t="s">
        <v>91</v>
      </c>
      <c r="F25" s="198" t="s">
        <v>90</v>
      </c>
      <c r="G25" s="198" t="s">
        <v>487</v>
      </c>
      <c r="H25" s="5"/>
      <c r="I25" s="5"/>
      <c r="J25" s="5"/>
      <c r="K25" s="5"/>
      <c r="L25" s="5"/>
      <c r="M25" s="5"/>
      <c r="N25" s="5"/>
      <c r="O25" s="5"/>
      <c r="P25" s="5"/>
      <c r="Q25" s="5"/>
      <c r="R25" s="163"/>
      <c r="S25" s="163"/>
      <c r="T25" s="115"/>
      <c r="U25" s="115"/>
      <c r="V25" s="115"/>
      <c r="W25" s="115"/>
      <c r="X25" s="137"/>
      <c r="Y25" s="137"/>
      <c r="Z25" s="137"/>
      <c r="AA25" s="137"/>
      <c r="AB25" s="137"/>
    </row>
    <row r="26" spans="1:28" s="130" customFormat="1" ht="18.75" x14ac:dyDescent="0.2">
      <c r="A26" s="4"/>
      <c r="B26" s="198" t="s">
        <v>92</v>
      </c>
      <c r="C26" s="198"/>
      <c r="D26" s="198"/>
      <c r="E26" s="198" t="s">
        <v>91</v>
      </c>
      <c r="F26" s="198" t="s">
        <v>90</v>
      </c>
      <c r="G26" s="198" t="s">
        <v>93</v>
      </c>
      <c r="H26" s="5"/>
      <c r="I26" s="5"/>
      <c r="J26" s="5"/>
      <c r="K26" s="5"/>
      <c r="L26" s="5"/>
      <c r="M26" s="5"/>
      <c r="N26" s="5"/>
      <c r="O26" s="5"/>
      <c r="P26" s="5"/>
      <c r="Q26" s="5"/>
      <c r="R26" s="163"/>
      <c r="S26" s="163"/>
      <c r="T26" s="115"/>
      <c r="U26" s="115"/>
      <c r="V26" s="115"/>
      <c r="W26" s="115"/>
      <c r="X26" s="137"/>
      <c r="Y26" s="137"/>
      <c r="Z26" s="137"/>
      <c r="AA26" s="137"/>
      <c r="AB26" s="137"/>
    </row>
    <row r="27" spans="1:28" s="130" customFormat="1" ht="18.75" x14ac:dyDescent="0.2">
      <c r="A27" s="4"/>
      <c r="B27" s="198" t="s">
        <v>92</v>
      </c>
      <c r="C27" s="198"/>
      <c r="D27" s="198"/>
      <c r="E27" s="198" t="s">
        <v>91</v>
      </c>
      <c r="F27" s="198" t="s">
        <v>90</v>
      </c>
      <c r="G27" s="198" t="s">
        <v>89</v>
      </c>
      <c r="H27" s="5"/>
      <c r="I27" s="5"/>
      <c r="J27" s="5"/>
      <c r="K27" s="5"/>
      <c r="L27" s="5"/>
      <c r="M27" s="5"/>
      <c r="N27" s="5"/>
      <c r="O27" s="5"/>
      <c r="P27" s="5"/>
      <c r="Q27" s="5"/>
      <c r="R27" s="163"/>
      <c r="S27" s="163"/>
      <c r="T27" s="115"/>
      <c r="U27" s="115"/>
      <c r="V27" s="115"/>
      <c r="W27" s="11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115"/>
      <c r="U28" s="115"/>
      <c r="V28" s="115"/>
      <c r="W28" s="115"/>
      <c r="X28" s="137"/>
      <c r="Y28" s="137"/>
      <c r="Z28" s="137"/>
      <c r="AA28" s="137"/>
      <c r="AB28" s="137"/>
    </row>
    <row r="29" spans="1:28" ht="20.25" customHeight="1" x14ac:dyDescent="0.25">
      <c r="A29" s="199"/>
      <c r="B29" s="198" t="s">
        <v>381</v>
      </c>
      <c r="C29" s="198"/>
      <c r="D29" s="198"/>
      <c r="E29" s="199" t="s">
        <v>382</v>
      </c>
      <c r="F29" s="199" t="s">
        <v>382</v>
      </c>
      <c r="G29" s="199" t="s">
        <v>382</v>
      </c>
      <c r="H29" s="199"/>
      <c r="I29" s="199"/>
      <c r="J29" s="199"/>
      <c r="K29" s="199"/>
      <c r="L29" s="199"/>
      <c r="M29" s="199"/>
      <c r="N29" s="199"/>
      <c r="O29" s="199"/>
      <c r="P29" s="199"/>
      <c r="Q29" s="200"/>
      <c r="R29" s="201"/>
      <c r="S29" s="201"/>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22" t="s">
        <v>69</v>
      </c>
    </row>
    <row r="3" spans="1:20" s="2" customFormat="1" ht="18.75" customHeight="1" x14ac:dyDescent="0.3">
      <c r="A3" s="121"/>
      <c r="T3" s="123" t="s">
        <v>10</v>
      </c>
    </row>
    <row r="4" spans="1:20" s="2" customFormat="1" ht="18.75" customHeight="1" x14ac:dyDescent="0.3">
      <c r="A4" s="121"/>
      <c r="T4" s="123" t="s">
        <v>68</v>
      </c>
    </row>
    <row r="5" spans="1:20" s="2" customFormat="1" ht="18.75" customHeight="1" x14ac:dyDescent="0.3">
      <c r="A5" s="121"/>
      <c r="T5" s="123"/>
    </row>
    <row r="6" spans="1:20" s="2" customFormat="1" x14ac:dyDescent="0.2">
      <c r="A6" s="289" t="str">
        <f>'2. паспорт  ТП'!A4:S4</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124"/>
    </row>
    <row r="8" spans="1:20" s="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2" customFormat="1" ht="18.75" customHeight="1" x14ac:dyDescent="0.2">
      <c r="A13" s="296" t="str">
        <f>'1. паспорт местоположение'!A12:C12</f>
        <v>M_NS1800.PR.0002</v>
      </c>
      <c r="B13" s="296"/>
      <c r="C13" s="296"/>
      <c r="D13" s="296"/>
      <c r="E13" s="296"/>
      <c r="F13" s="296"/>
      <c r="G13" s="296"/>
      <c r="H13" s="296"/>
      <c r="I13" s="296"/>
      <c r="J13" s="296"/>
      <c r="K13" s="296"/>
      <c r="L13" s="296"/>
      <c r="M13" s="296"/>
      <c r="N13" s="296"/>
      <c r="O13" s="296"/>
      <c r="P13" s="296"/>
      <c r="Q13" s="296"/>
      <c r="R13" s="296"/>
      <c r="S13" s="296"/>
      <c r="T13" s="296"/>
    </row>
    <row r="14" spans="1:20" s="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2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30" customFormat="1" x14ac:dyDescent="0.2">
      <c r="A16"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96"/>
      <c r="C16" s="296"/>
      <c r="D16" s="296"/>
      <c r="E16" s="296"/>
      <c r="F16" s="296"/>
      <c r="G16" s="296"/>
      <c r="H16" s="296"/>
      <c r="I16" s="296"/>
      <c r="J16" s="296"/>
      <c r="K16" s="296"/>
      <c r="L16" s="296"/>
      <c r="M16" s="296"/>
      <c r="N16" s="296"/>
      <c r="O16" s="296"/>
      <c r="P16" s="296"/>
      <c r="Q16" s="296"/>
      <c r="R16" s="296"/>
      <c r="S16" s="296"/>
      <c r="T16" s="296"/>
    </row>
    <row r="17" spans="1:20" s="130"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13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30" customFormat="1" ht="15" customHeight="1" x14ac:dyDescent="0.2">
      <c r="A19" s="292" t="s">
        <v>498</v>
      </c>
      <c r="B19" s="292"/>
      <c r="C19" s="292"/>
      <c r="D19" s="292"/>
      <c r="E19" s="292"/>
      <c r="F19" s="292"/>
      <c r="G19" s="292"/>
      <c r="H19" s="292"/>
      <c r="I19" s="292"/>
      <c r="J19" s="292"/>
      <c r="K19" s="292"/>
      <c r="L19" s="292"/>
      <c r="M19" s="292"/>
      <c r="N19" s="292"/>
      <c r="O19" s="292"/>
      <c r="P19" s="292"/>
      <c r="Q19" s="292"/>
      <c r="R19" s="292"/>
      <c r="S19" s="292"/>
      <c r="T19" s="292"/>
    </row>
    <row r="20" spans="1:20" s="17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229</v>
      </c>
      <c r="C21" s="312"/>
      <c r="D21" s="315" t="s">
        <v>130</v>
      </c>
      <c r="E21" s="311" t="s">
        <v>527</v>
      </c>
      <c r="F21" s="312"/>
      <c r="G21" s="311" t="s">
        <v>279</v>
      </c>
      <c r="H21" s="312"/>
      <c r="I21" s="311" t="s">
        <v>129</v>
      </c>
      <c r="J21" s="312"/>
      <c r="K21" s="315" t="s">
        <v>128</v>
      </c>
      <c r="L21" s="311" t="s">
        <v>127</v>
      </c>
      <c r="M21" s="312"/>
      <c r="N21" s="311" t="s">
        <v>523</v>
      </c>
      <c r="O21" s="312"/>
      <c r="P21" s="315" t="s">
        <v>126</v>
      </c>
      <c r="Q21" s="304" t="s">
        <v>125</v>
      </c>
      <c r="R21" s="305"/>
      <c r="S21" s="304" t="s">
        <v>124</v>
      </c>
      <c r="T21" s="306"/>
    </row>
    <row r="22" spans="1:20" ht="204.75" customHeight="1" x14ac:dyDescent="0.25">
      <c r="A22" s="309"/>
      <c r="B22" s="313"/>
      <c r="C22" s="314"/>
      <c r="D22" s="318"/>
      <c r="E22" s="313"/>
      <c r="F22" s="314"/>
      <c r="G22" s="313"/>
      <c r="H22" s="314"/>
      <c r="I22" s="313"/>
      <c r="J22" s="314"/>
      <c r="K22" s="316"/>
      <c r="L22" s="313"/>
      <c r="M22" s="314"/>
      <c r="N22" s="313"/>
      <c r="O22" s="314"/>
      <c r="P22" s="316"/>
      <c r="Q22" s="53" t="s">
        <v>123</v>
      </c>
      <c r="R22" s="53" t="s">
        <v>497</v>
      </c>
      <c r="S22" s="53" t="s">
        <v>122</v>
      </c>
      <c r="T22" s="53" t="s">
        <v>121</v>
      </c>
    </row>
    <row r="23" spans="1:20" ht="51.75" customHeight="1" x14ac:dyDescent="0.25">
      <c r="A23" s="310"/>
      <c r="B23" s="53" t="s">
        <v>119</v>
      </c>
      <c r="C23" s="53" t="s">
        <v>120</v>
      </c>
      <c r="D23" s="316"/>
      <c r="E23" s="53" t="s">
        <v>119</v>
      </c>
      <c r="F23" s="53" t="s">
        <v>120</v>
      </c>
      <c r="G23" s="53" t="s">
        <v>119</v>
      </c>
      <c r="H23" s="53" t="s">
        <v>120</v>
      </c>
      <c r="I23" s="53" t="s">
        <v>119</v>
      </c>
      <c r="J23" s="53" t="s">
        <v>120</v>
      </c>
      <c r="K23" s="53" t="s">
        <v>119</v>
      </c>
      <c r="L23" s="53" t="s">
        <v>119</v>
      </c>
      <c r="M23" s="53" t="s">
        <v>120</v>
      </c>
      <c r="N23" s="53" t="s">
        <v>119</v>
      </c>
      <c r="O23" s="53" t="s">
        <v>120</v>
      </c>
      <c r="P23" s="116" t="s">
        <v>119</v>
      </c>
      <c r="Q23" s="53" t="s">
        <v>119</v>
      </c>
      <c r="R23" s="53" t="s">
        <v>119</v>
      </c>
      <c r="S23" s="53" t="s">
        <v>119</v>
      </c>
      <c r="T23" s="53" t="s">
        <v>119</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7"/>
      <c r="B25" s="187"/>
      <c r="C25" s="187"/>
      <c r="D25" s="187"/>
      <c r="E25" s="187"/>
      <c r="F25" s="187"/>
      <c r="G25" s="187"/>
      <c r="H25" s="187"/>
      <c r="I25" s="187"/>
      <c r="J25" s="187"/>
      <c r="K25" s="187"/>
      <c r="L25" s="187"/>
      <c r="M25" s="187"/>
      <c r="N25" s="187"/>
      <c r="O25" s="187"/>
      <c r="P25" s="187"/>
      <c r="Q25" s="187"/>
      <c r="R25" s="187"/>
      <c r="S25" s="187"/>
      <c r="T25" s="187"/>
    </row>
    <row r="26" spans="1:20" x14ac:dyDescent="0.25">
      <c r="A26" s="187"/>
      <c r="B26" s="187"/>
      <c r="C26" s="187"/>
      <c r="D26" s="187"/>
      <c r="E26" s="187"/>
      <c r="F26" s="187"/>
      <c r="G26" s="187"/>
      <c r="H26" s="187"/>
      <c r="I26" s="187"/>
      <c r="J26" s="187"/>
      <c r="K26" s="187"/>
      <c r="L26" s="187"/>
      <c r="M26" s="187"/>
      <c r="N26" s="187"/>
      <c r="O26" s="187"/>
      <c r="P26" s="187"/>
      <c r="Q26" s="187"/>
      <c r="R26" s="187"/>
      <c r="S26" s="187"/>
      <c r="T26" s="187"/>
    </row>
    <row r="27" spans="1:20" x14ac:dyDescent="0.25">
      <c r="A27" s="187"/>
      <c r="B27" s="187"/>
      <c r="C27" s="187"/>
      <c r="D27" s="187"/>
      <c r="E27" s="187"/>
      <c r="F27" s="187"/>
      <c r="G27" s="187"/>
      <c r="H27" s="187"/>
      <c r="I27" s="187"/>
      <c r="J27" s="187"/>
      <c r="K27" s="187"/>
      <c r="L27" s="187"/>
      <c r="M27" s="187"/>
      <c r="N27" s="187"/>
      <c r="O27" s="187"/>
      <c r="P27" s="187"/>
      <c r="Q27" s="187"/>
      <c r="R27" s="187"/>
      <c r="S27" s="187"/>
      <c r="T27" s="187"/>
    </row>
    <row r="28" spans="1:20" x14ac:dyDescent="0.25">
      <c r="A28" s="187"/>
      <c r="B28" s="187"/>
      <c r="C28" s="187"/>
      <c r="D28" s="187"/>
      <c r="E28" s="187"/>
      <c r="F28" s="187"/>
      <c r="G28" s="187"/>
      <c r="H28" s="187"/>
      <c r="I28" s="187"/>
      <c r="J28" s="187"/>
      <c r="K28" s="187"/>
      <c r="L28" s="187"/>
      <c r="M28" s="187"/>
      <c r="N28" s="187"/>
      <c r="O28" s="187"/>
      <c r="P28" s="187"/>
      <c r="Q28" s="187"/>
      <c r="R28" s="187"/>
      <c r="S28" s="187"/>
      <c r="T28" s="187"/>
    </row>
    <row r="29" spans="1:20" x14ac:dyDescent="0.25">
      <c r="A29" s="187"/>
      <c r="B29" s="187"/>
      <c r="C29" s="187"/>
      <c r="D29" s="187"/>
      <c r="E29" s="187"/>
      <c r="F29" s="187"/>
      <c r="G29" s="187"/>
      <c r="H29" s="187"/>
      <c r="I29" s="187"/>
      <c r="J29" s="187"/>
      <c r="K29" s="187"/>
      <c r="L29" s="187"/>
      <c r="M29" s="187"/>
      <c r="N29" s="187"/>
      <c r="O29" s="187"/>
      <c r="P29" s="187"/>
      <c r="Q29" s="187"/>
      <c r="R29" s="187"/>
      <c r="S29" s="187"/>
      <c r="T29" s="187"/>
    </row>
    <row r="30" spans="1:20" s="173"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20" s="173"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20" s="173"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185" customFormat="1" ht="12.75" x14ac:dyDescent="0.2">
      <c r="B35" s="184"/>
      <c r="C35" s="184"/>
      <c r="K35" s="184"/>
    </row>
    <row r="36" spans="1:113" s="185" customFormat="1" x14ac:dyDescent="0.25">
      <c r="B36" s="194" t="s">
        <v>118</v>
      </c>
      <c r="C36" s="194"/>
      <c r="D36" s="194"/>
      <c r="E36" s="194"/>
      <c r="F36" s="194"/>
      <c r="G36" s="194"/>
      <c r="H36" s="194"/>
      <c r="I36" s="194"/>
      <c r="J36" s="194"/>
      <c r="K36" s="194"/>
      <c r="L36" s="194"/>
      <c r="M36" s="194"/>
      <c r="N36" s="194"/>
      <c r="O36" s="194"/>
      <c r="P36" s="194"/>
      <c r="Q36" s="194"/>
      <c r="R36" s="194"/>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194"/>
      <c r="C38" s="194"/>
      <c r="D38" s="194"/>
      <c r="E38" s="194"/>
      <c r="F38" s="194"/>
      <c r="G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x14ac:dyDescent="0.25">
      <c r="B39" s="195" t="s">
        <v>496</v>
      </c>
      <c r="C39" s="195"/>
      <c r="D39" s="195"/>
      <c r="E39" s="195"/>
      <c r="F39" s="183"/>
      <c r="G39" s="183"/>
      <c r="H39" s="195"/>
      <c r="I39" s="195"/>
      <c r="J39" s="195"/>
      <c r="K39" s="195"/>
      <c r="L39" s="195"/>
      <c r="M39" s="195"/>
      <c r="N39" s="195"/>
      <c r="O39" s="195"/>
      <c r="P39" s="195"/>
      <c r="Q39" s="195"/>
      <c r="R39" s="195"/>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x14ac:dyDescent="0.25">
      <c r="B40" s="195" t="s">
        <v>117</v>
      </c>
      <c r="C40" s="195"/>
      <c r="D40" s="195"/>
      <c r="E40" s="195"/>
      <c r="F40" s="183"/>
      <c r="G40" s="183"/>
      <c r="H40" s="195"/>
      <c r="I40" s="195"/>
      <c r="J40" s="195"/>
      <c r="K40" s="195"/>
      <c r="L40" s="195"/>
      <c r="M40" s="195"/>
      <c r="N40" s="195"/>
      <c r="O40" s="195"/>
      <c r="P40" s="195"/>
      <c r="Q40" s="195"/>
      <c r="R40" s="195"/>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1:113" s="183" customFormat="1" x14ac:dyDescent="0.25">
      <c r="B41" s="195" t="s">
        <v>116</v>
      </c>
      <c r="C41" s="195"/>
      <c r="D41" s="195"/>
      <c r="E41" s="195"/>
      <c r="H41" s="195"/>
      <c r="I41" s="195"/>
      <c r="J41" s="195"/>
      <c r="K41" s="195"/>
      <c r="L41" s="195"/>
      <c r="M41" s="195"/>
      <c r="N41" s="195"/>
      <c r="O41" s="195"/>
      <c r="P41" s="195"/>
      <c r="Q41" s="195"/>
      <c r="R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3" customFormat="1" x14ac:dyDescent="0.25">
      <c r="B42" s="195" t="s">
        <v>115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3" customFormat="1" x14ac:dyDescent="0.25">
      <c r="B43" s="195" t="s">
        <v>114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3" customFormat="1" x14ac:dyDescent="0.25">
      <c r="B44" s="195" t="s">
        <v>113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3" customFormat="1" x14ac:dyDescent="0.25">
      <c r="B45" s="195" t="s">
        <v>112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3" customFormat="1" x14ac:dyDescent="0.25">
      <c r="B46" s="195" t="s">
        <v>111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3" customFormat="1" x14ac:dyDescent="0.25">
      <c r="B47" s="195" t="s">
        <v>110</v>
      </c>
      <c r="C47" s="195"/>
      <c r="D47" s="195"/>
      <c r="E47" s="195"/>
      <c r="H47" s="195"/>
      <c r="I47" s="195"/>
      <c r="J47" s="195"/>
      <c r="K47" s="195"/>
      <c r="L47" s="195"/>
      <c r="M47" s="195"/>
      <c r="N47" s="195"/>
      <c r="O47" s="195"/>
      <c r="P47" s="19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3" customFormat="1" x14ac:dyDescent="0.25">
      <c r="B48" s="195" t="s">
        <v>109</v>
      </c>
      <c r="C48" s="195"/>
      <c r="D48" s="195"/>
      <c r="E48" s="195"/>
      <c r="H48" s="195"/>
      <c r="I48" s="195"/>
      <c r="J48" s="195"/>
      <c r="K48" s="195"/>
      <c r="L48" s="195"/>
      <c r="M48" s="195"/>
      <c r="N48" s="195"/>
      <c r="O48" s="195"/>
      <c r="P48" s="195"/>
      <c r="Q48" s="195"/>
      <c r="R48" s="195"/>
      <c r="S48" s="195"/>
      <c r="T48" s="195"/>
      <c r="U48" s="195"/>
      <c r="V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row r="49" spans="17:113" s="183" customFormat="1" x14ac:dyDescent="0.25">
      <c r="Q49" s="195"/>
      <c r="R49" s="195"/>
      <c r="S49" s="195"/>
      <c r="T49" s="195"/>
      <c r="U49" s="195"/>
      <c r="V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row>
    <row r="50" spans="17:113" s="183" customFormat="1" x14ac:dyDescent="0.2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22" t="s">
        <v>69</v>
      </c>
    </row>
    <row r="2" spans="1:27" s="2" customFormat="1" ht="18.75" customHeight="1" x14ac:dyDescent="0.3">
      <c r="E2" s="121"/>
      <c r="AA2" s="123" t="s">
        <v>10</v>
      </c>
    </row>
    <row r="3" spans="1:27" s="2" customFormat="1" ht="18.75" customHeight="1" x14ac:dyDescent="0.3">
      <c r="E3" s="121"/>
      <c r="AA3" s="123" t="s">
        <v>68</v>
      </c>
    </row>
    <row r="4" spans="1:27" s="2" customFormat="1" x14ac:dyDescent="0.2">
      <c r="E4" s="124"/>
    </row>
    <row r="5" spans="1:27" s="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96" t="str">
        <f>'1. паспорт местоположение'!A12</f>
        <v>M_NS1800.PR.0002</v>
      </c>
      <c r="F12" s="296"/>
      <c r="G12" s="296"/>
      <c r="H12" s="296"/>
      <c r="I12" s="296"/>
      <c r="J12" s="296"/>
      <c r="K12" s="296"/>
      <c r="L12" s="296"/>
      <c r="M12" s="296"/>
      <c r="N12" s="296"/>
      <c r="O12" s="296"/>
      <c r="P12" s="296"/>
      <c r="Q12" s="296"/>
      <c r="R12" s="296"/>
      <c r="S12" s="296"/>
      <c r="T12" s="296"/>
      <c r="U12" s="296"/>
      <c r="V12" s="296"/>
      <c r="W12" s="296"/>
      <c r="X12" s="296"/>
      <c r="Y12" s="296"/>
    </row>
    <row r="13" spans="1:27" s="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96"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96"/>
      <c r="G15" s="296"/>
      <c r="H15" s="296"/>
      <c r="I15" s="296"/>
      <c r="J15" s="296"/>
      <c r="K15" s="296"/>
      <c r="L15" s="296"/>
      <c r="M15" s="296"/>
      <c r="N15" s="296"/>
      <c r="O15" s="296"/>
      <c r="P15" s="296"/>
      <c r="Q15" s="296"/>
      <c r="R15" s="296"/>
      <c r="S15" s="296"/>
      <c r="T15" s="296"/>
      <c r="U15" s="296"/>
      <c r="V15" s="296"/>
      <c r="W15" s="296"/>
      <c r="X15" s="296"/>
      <c r="Y15" s="296"/>
    </row>
    <row r="16" spans="1:27" s="130"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73" customFormat="1" ht="21" customHeight="1" x14ac:dyDescent="0.25"/>
    <row r="21" spans="1:27" ht="15.75" customHeight="1" x14ac:dyDescent="0.25">
      <c r="A21" s="315" t="s">
        <v>5</v>
      </c>
      <c r="B21" s="311" t="s">
        <v>507</v>
      </c>
      <c r="C21" s="312"/>
      <c r="D21" s="311" t="s">
        <v>509</v>
      </c>
      <c r="E21" s="312"/>
      <c r="F21" s="304" t="s">
        <v>102</v>
      </c>
      <c r="G21" s="306"/>
      <c r="H21" s="306"/>
      <c r="I21" s="305"/>
      <c r="J21" s="315" t="s">
        <v>510</v>
      </c>
      <c r="K21" s="311" t="s">
        <v>511</v>
      </c>
      <c r="L21" s="312"/>
      <c r="M21" s="311" t="s">
        <v>512</v>
      </c>
      <c r="N21" s="312"/>
      <c r="O21" s="311" t="s">
        <v>499</v>
      </c>
      <c r="P21" s="312"/>
      <c r="Q21" s="311" t="s">
        <v>135</v>
      </c>
      <c r="R21" s="312"/>
      <c r="S21" s="315" t="s">
        <v>134</v>
      </c>
      <c r="T21" s="315" t="s">
        <v>513</v>
      </c>
      <c r="U21" s="315" t="s">
        <v>508</v>
      </c>
      <c r="V21" s="311" t="s">
        <v>133</v>
      </c>
      <c r="W21" s="312"/>
      <c r="X21" s="304" t="s">
        <v>125</v>
      </c>
      <c r="Y21" s="306"/>
      <c r="Z21" s="304" t="s">
        <v>124</v>
      </c>
      <c r="AA21" s="306"/>
    </row>
    <row r="22" spans="1:27" ht="216" customHeight="1" x14ac:dyDescent="0.25">
      <c r="A22" s="318"/>
      <c r="B22" s="313"/>
      <c r="C22" s="314"/>
      <c r="D22" s="313"/>
      <c r="E22" s="314"/>
      <c r="F22" s="304" t="s">
        <v>132</v>
      </c>
      <c r="G22" s="305"/>
      <c r="H22" s="304" t="s">
        <v>131</v>
      </c>
      <c r="I22" s="305"/>
      <c r="J22" s="316"/>
      <c r="K22" s="313"/>
      <c r="L22" s="314"/>
      <c r="M22" s="313"/>
      <c r="N22" s="314"/>
      <c r="O22" s="313"/>
      <c r="P22" s="314"/>
      <c r="Q22" s="313"/>
      <c r="R22" s="314"/>
      <c r="S22" s="316"/>
      <c r="T22" s="316"/>
      <c r="U22" s="316"/>
      <c r="V22" s="313"/>
      <c r="W22" s="314"/>
      <c r="X22" s="53" t="s">
        <v>123</v>
      </c>
      <c r="Y22" s="53" t="s">
        <v>497</v>
      </c>
      <c r="Z22" s="53" t="s">
        <v>122</v>
      </c>
      <c r="AA22" s="53" t="s">
        <v>121</v>
      </c>
    </row>
    <row r="23" spans="1:27" ht="60" customHeight="1" x14ac:dyDescent="0.25">
      <c r="A23" s="316"/>
      <c r="B23" s="116" t="s">
        <v>119</v>
      </c>
      <c r="C23" s="116" t="s">
        <v>120</v>
      </c>
      <c r="D23" s="116" t="s">
        <v>119</v>
      </c>
      <c r="E23" s="116" t="s">
        <v>120</v>
      </c>
      <c r="F23" s="116" t="s">
        <v>119</v>
      </c>
      <c r="G23" s="116" t="s">
        <v>120</v>
      </c>
      <c r="H23" s="116" t="s">
        <v>119</v>
      </c>
      <c r="I23" s="116" t="s">
        <v>120</v>
      </c>
      <c r="J23" s="116" t="s">
        <v>119</v>
      </c>
      <c r="K23" s="116" t="s">
        <v>119</v>
      </c>
      <c r="L23" s="116" t="s">
        <v>120</v>
      </c>
      <c r="M23" s="116" t="s">
        <v>119</v>
      </c>
      <c r="N23" s="116" t="s">
        <v>120</v>
      </c>
      <c r="O23" s="116" t="s">
        <v>119</v>
      </c>
      <c r="P23" s="116" t="s">
        <v>120</v>
      </c>
      <c r="Q23" s="116" t="s">
        <v>119</v>
      </c>
      <c r="R23" s="116" t="s">
        <v>120</v>
      </c>
      <c r="S23" s="116" t="s">
        <v>119</v>
      </c>
      <c r="T23" s="116" t="s">
        <v>119</v>
      </c>
      <c r="U23" s="116" t="s">
        <v>119</v>
      </c>
      <c r="V23" s="116" t="s">
        <v>119</v>
      </c>
      <c r="W23" s="116" t="s">
        <v>120</v>
      </c>
      <c r="X23" s="116" t="s">
        <v>119</v>
      </c>
      <c r="Y23" s="116" t="s">
        <v>119</v>
      </c>
      <c r="Z23" s="53" t="s">
        <v>119</v>
      </c>
      <c r="AA23" s="53" t="s">
        <v>119</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2" sqref="C22"/>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69</v>
      </c>
    </row>
    <row r="2" spans="1:29" s="2" customFormat="1" ht="18.75" customHeight="1" x14ac:dyDescent="0.3">
      <c r="A2" s="121"/>
      <c r="C2" s="123" t="s">
        <v>10</v>
      </c>
    </row>
    <row r="3" spans="1:29" s="2" customFormat="1" ht="18.75" x14ac:dyDescent="0.3">
      <c r="A3" s="124"/>
      <c r="C3" s="123" t="s">
        <v>68</v>
      </c>
    </row>
    <row r="4" spans="1:29" s="2" customFormat="1" ht="18.75" x14ac:dyDescent="0.3">
      <c r="A4" s="124"/>
      <c r="C4" s="123"/>
    </row>
    <row r="5" spans="1:29" s="2" customFormat="1" ht="15.75" x14ac:dyDescent="0.2">
      <c r="A5" s="289" t="str">
        <f>'3.2 паспорт Техсостояние ЛЭП'!A5:AA5</f>
        <v>Год раскрытия информации: 2025 год</v>
      </c>
      <c r="B5" s="289"/>
      <c r="C5" s="28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4"/>
      <c r="G6" s="123"/>
    </row>
    <row r="7" spans="1:29" s="2" customFormat="1" ht="18.75" x14ac:dyDescent="0.2">
      <c r="A7" s="293" t="s">
        <v>9</v>
      </c>
      <c r="B7" s="293"/>
      <c r="C7" s="293"/>
      <c r="D7" s="125"/>
      <c r="E7" s="125"/>
      <c r="F7" s="125"/>
      <c r="G7" s="125"/>
      <c r="H7" s="125"/>
      <c r="I7" s="125"/>
      <c r="J7" s="125"/>
      <c r="K7" s="125"/>
      <c r="L7" s="125"/>
      <c r="M7" s="125"/>
      <c r="N7" s="125"/>
      <c r="O7" s="125"/>
      <c r="P7" s="125"/>
      <c r="Q7" s="125"/>
      <c r="R7" s="125"/>
      <c r="S7" s="125"/>
      <c r="T7" s="125"/>
      <c r="U7" s="125"/>
    </row>
    <row r="8" spans="1:29" s="2" customFormat="1" ht="18.75" x14ac:dyDescent="0.2">
      <c r="A8" s="293"/>
      <c r="B8" s="293"/>
      <c r="C8" s="293"/>
      <c r="D8" s="126"/>
      <c r="E8" s="126"/>
      <c r="F8" s="126"/>
      <c r="G8" s="126"/>
      <c r="H8" s="125"/>
      <c r="I8" s="125"/>
      <c r="J8" s="125"/>
      <c r="K8" s="125"/>
      <c r="L8" s="125"/>
      <c r="M8" s="125"/>
      <c r="N8" s="125"/>
      <c r="O8" s="125"/>
      <c r="P8" s="125"/>
      <c r="Q8" s="125"/>
      <c r="R8" s="125"/>
      <c r="S8" s="125"/>
      <c r="T8" s="125"/>
      <c r="U8" s="125"/>
    </row>
    <row r="9" spans="1:29" s="2" customFormat="1" ht="18.75" x14ac:dyDescent="0.2">
      <c r="A9" s="296" t="str">
        <f>'1. паспорт местоположение'!A9:C9</f>
        <v>АО "Россети Тюмень"</v>
      </c>
      <c r="B9" s="296"/>
      <c r="C9" s="296"/>
      <c r="D9" s="127"/>
      <c r="E9" s="127"/>
      <c r="F9" s="127"/>
      <c r="G9" s="127"/>
      <c r="H9" s="125"/>
      <c r="I9" s="125"/>
      <c r="J9" s="125"/>
      <c r="K9" s="125"/>
      <c r="L9" s="125"/>
      <c r="M9" s="125"/>
      <c r="N9" s="125"/>
      <c r="O9" s="125"/>
      <c r="P9" s="125"/>
      <c r="Q9" s="125"/>
      <c r="R9" s="125"/>
      <c r="S9" s="125"/>
      <c r="T9" s="125"/>
      <c r="U9" s="125"/>
    </row>
    <row r="10" spans="1:29" s="2" customFormat="1" ht="18.75" x14ac:dyDescent="0.2">
      <c r="A10" s="290" t="s">
        <v>8</v>
      </c>
      <c r="B10" s="290"/>
      <c r="C10" s="290"/>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93"/>
      <c r="B11" s="293"/>
      <c r="C11" s="293"/>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96" t="str">
        <f>'1. паспорт местоположение'!A12:C12</f>
        <v>M_NS1800.PR.0002</v>
      </c>
      <c r="B12" s="296"/>
      <c r="C12" s="296"/>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90" t="s">
        <v>7</v>
      </c>
      <c r="B13" s="290"/>
      <c r="C13" s="290"/>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99"/>
      <c r="B14" s="299"/>
      <c r="C14" s="299"/>
      <c r="D14" s="115"/>
      <c r="E14" s="115"/>
      <c r="F14" s="115"/>
      <c r="G14" s="115"/>
      <c r="H14" s="115"/>
      <c r="I14" s="115"/>
      <c r="J14" s="115"/>
      <c r="K14" s="115"/>
      <c r="L14" s="115"/>
      <c r="M14" s="115"/>
      <c r="N14" s="115"/>
      <c r="O14" s="115"/>
      <c r="P14" s="115"/>
      <c r="Q14" s="115"/>
      <c r="R14" s="115"/>
      <c r="S14" s="115"/>
      <c r="T14" s="115"/>
      <c r="U14" s="115"/>
    </row>
    <row r="15" spans="1:29" s="130" customFormat="1" ht="51.75" customHeight="1" x14ac:dyDescent="0.2">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97"/>
      <c r="B17" s="297"/>
      <c r="C17" s="297"/>
      <c r="D17" s="131"/>
      <c r="E17" s="131"/>
      <c r="F17" s="131"/>
      <c r="G17" s="131"/>
      <c r="H17" s="131"/>
      <c r="I17" s="131"/>
      <c r="J17" s="131"/>
      <c r="K17" s="131"/>
      <c r="L17" s="131"/>
      <c r="M17" s="131"/>
      <c r="N17" s="131"/>
      <c r="O17" s="131"/>
      <c r="P17" s="131"/>
      <c r="Q17" s="131"/>
      <c r="R17" s="131"/>
    </row>
    <row r="18" spans="1:21" s="130" customFormat="1" ht="27.75" customHeight="1" x14ac:dyDescent="0.2">
      <c r="A18" s="291" t="s">
        <v>492</v>
      </c>
      <c r="B18" s="291"/>
      <c r="C18" s="291"/>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5</v>
      </c>
      <c r="B20" s="134" t="s">
        <v>67</v>
      </c>
      <c r="C20" s="135" t="s">
        <v>66</v>
      </c>
      <c r="D20" s="136"/>
      <c r="E20" s="136"/>
      <c r="F20" s="136"/>
      <c r="G20" s="136"/>
      <c r="H20" s="115"/>
      <c r="I20" s="115"/>
      <c r="J20" s="115"/>
      <c r="K20" s="115"/>
      <c r="L20" s="115"/>
      <c r="M20" s="115"/>
      <c r="N20" s="115"/>
      <c r="O20" s="115"/>
      <c r="P20" s="115"/>
      <c r="Q20" s="115"/>
      <c r="R20" s="115"/>
      <c r="S20" s="137"/>
      <c r="T20" s="137"/>
      <c r="U20" s="137"/>
    </row>
    <row r="21" spans="1:21" s="130" customFormat="1" ht="16.5" customHeight="1" x14ac:dyDescent="0.2">
      <c r="A21" s="135">
        <v>1</v>
      </c>
      <c r="B21" s="134">
        <v>2</v>
      </c>
      <c r="C21" s="135">
        <v>3</v>
      </c>
      <c r="D21" s="136"/>
      <c r="E21" s="136"/>
      <c r="F21" s="136"/>
      <c r="G21" s="136"/>
      <c r="H21" s="115"/>
      <c r="I21" s="115"/>
      <c r="J21" s="115"/>
      <c r="K21" s="115"/>
      <c r="L21" s="115"/>
      <c r="M21" s="115"/>
      <c r="N21" s="115"/>
      <c r="O21" s="115"/>
      <c r="P21" s="115"/>
      <c r="Q21" s="115"/>
      <c r="R21" s="115"/>
      <c r="S21" s="137"/>
      <c r="T21" s="137"/>
      <c r="U21" s="137"/>
    </row>
    <row r="22" spans="1:21" s="130" customFormat="1" ht="258" customHeight="1" x14ac:dyDescent="0.2">
      <c r="A22" s="4" t="s">
        <v>65</v>
      </c>
      <c r="B22" s="5" t="s">
        <v>505</v>
      </c>
      <c r="C22" s="12" t="s">
        <v>644</v>
      </c>
      <c r="D22" s="136"/>
      <c r="E22" s="136"/>
      <c r="F22" s="115"/>
      <c r="G22" s="115"/>
      <c r="H22" s="115"/>
      <c r="I22" s="115"/>
      <c r="J22" s="115"/>
      <c r="K22" s="115"/>
      <c r="L22" s="115"/>
      <c r="M22" s="115"/>
      <c r="N22" s="115"/>
      <c r="O22" s="115"/>
      <c r="P22" s="115"/>
      <c r="Q22" s="137"/>
      <c r="R22" s="137"/>
      <c r="S22" s="137"/>
      <c r="T22" s="137"/>
      <c r="U22" s="137"/>
    </row>
    <row r="23" spans="1:21" ht="71.25" customHeight="1" x14ac:dyDescent="0.25">
      <c r="A23" s="4" t="s">
        <v>63</v>
      </c>
      <c r="B23" s="6" t="s">
        <v>60</v>
      </c>
      <c r="C23" s="135" t="s">
        <v>640</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62</v>
      </c>
      <c r="B24" s="6" t="s">
        <v>525</v>
      </c>
      <c r="C24" s="135" t="s">
        <v>639</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61</v>
      </c>
      <c r="B25" s="6" t="s">
        <v>526</v>
      </c>
      <c r="C25" s="135" t="s">
        <v>641</v>
      </c>
      <c r="D25" s="211"/>
      <c r="E25" s="139"/>
      <c r="F25" s="139"/>
      <c r="G25" s="139"/>
      <c r="H25" s="139"/>
      <c r="I25" s="139"/>
      <c r="J25" s="139"/>
      <c r="K25" s="139"/>
      <c r="L25" s="139"/>
      <c r="M25" s="139"/>
      <c r="N25" s="139"/>
      <c r="O25" s="139"/>
      <c r="P25" s="139"/>
      <c r="Q25" s="139"/>
      <c r="R25" s="139"/>
      <c r="S25" s="139"/>
      <c r="T25" s="139"/>
      <c r="U25" s="139"/>
    </row>
    <row r="26" spans="1:21" ht="42.75" customHeight="1" x14ac:dyDescent="0.25">
      <c r="A26" s="4" t="s">
        <v>59</v>
      </c>
      <c r="B26" s="6" t="s">
        <v>236</v>
      </c>
      <c r="C26" s="135" t="s">
        <v>537</v>
      </c>
      <c r="D26" s="139"/>
      <c r="E26" s="139"/>
      <c r="F26" s="139"/>
      <c r="G26" s="139"/>
      <c r="H26" s="139"/>
      <c r="I26" s="139"/>
      <c r="J26" s="139"/>
      <c r="K26" s="139"/>
      <c r="L26" s="139"/>
      <c r="M26" s="139"/>
      <c r="N26" s="139"/>
      <c r="O26" s="139"/>
      <c r="P26" s="139"/>
      <c r="Q26" s="139"/>
      <c r="R26" s="139"/>
      <c r="S26" s="139"/>
      <c r="T26" s="139"/>
      <c r="U26" s="139"/>
    </row>
    <row r="27" spans="1:21" ht="176.25" customHeight="1" x14ac:dyDescent="0.25">
      <c r="A27" s="4" t="s">
        <v>58</v>
      </c>
      <c r="B27" s="6" t="s">
        <v>506</v>
      </c>
      <c r="C27" s="218" t="s">
        <v>643</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92" t="s">
        <v>56</v>
      </c>
      <c r="B28" s="93" t="s">
        <v>57</v>
      </c>
      <c r="C28" s="94">
        <v>2020</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5" t="s">
        <v>54</v>
      </c>
      <c r="B29" s="96" t="s">
        <v>55</v>
      </c>
      <c r="C29" s="205">
        <v>2030</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5" t="s">
        <v>73</v>
      </c>
      <c r="B30" s="96" t="s">
        <v>53</v>
      </c>
      <c r="C30" s="205" t="s">
        <v>563</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69</v>
      </c>
    </row>
    <row r="2" spans="1:28" ht="18.75" x14ac:dyDescent="0.3">
      <c r="Z2" s="123" t="s">
        <v>10</v>
      </c>
    </row>
    <row r="3" spans="1:28" ht="18.75" x14ac:dyDescent="0.3">
      <c r="Z3" s="123" t="s">
        <v>68</v>
      </c>
    </row>
    <row r="4" spans="1:28" ht="18.75" customHeight="1" x14ac:dyDescent="0.25">
      <c r="A4" s="289" t="str">
        <f>'3.3 паспорт описание'!A5:C5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5"/>
      <c r="AB6" s="12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5"/>
      <c r="AB7" s="12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7"/>
      <c r="AB8" s="12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8"/>
      <c r="AB9" s="12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5"/>
      <c r="AB10" s="125"/>
    </row>
    <row r="11" spans="1:28" ht="15.75" x14ac:dyDescent="0.25">
      <c r="A11" s="296" t="str">
        <f>'1. паспорт местоположение'!A12:C12</f>
        <v>M_NS1800.PR.0002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7"/>
      <c r="AB11" s="12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8"/>
      <c r="AB12" s="12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
      <c r="AB13" s="1"/>
    </row>
    <row r="14" spans="1:28" ht="15.75" x14ac:dyDescent="0.25">
      <c r="A14"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7"/>
      <c r="AB14" s="12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8"/>
      <c r="AB15" s="12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6"/>
      <c r="AB16" s="5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6"/>
      <c r="AB17" s="5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6"/>
      <c r="AB18" s="5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6"/>
      <c r="AB19" s="5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6"/>
      <c r="AB20" s="5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6"/>
      <c r="AB21" s="56"/>
    </row>
    <row r="22" spans="1:28" x14ac:dyDescent="0.25">
      <c r="A22" s="320" t="s">
        <v>524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7"/>
      <c r="AB22" s="57"/>
    </row>
    <row r="23" spans="1:28" ht="32.25" customHeight="1" x14ac:dyDescent="0.25">
      <c r="A23" s="322" t="s">
        <v>379</v>
      </c>
      <c r="B23" s="323"/>
      <c r="C23" s="323"/>
      <c r="D23" s="323"/>
      <c r="E23" s="323"/>
      <c r="F23" s="323"/>
      <c r="G23" s="323"/>
      <c r="H23" s="323"/>
      <c r="I23" s="323"/>
      <c r="J23" s="323"/>
      <c r="K23" s="323"/>
      <c r="L23" s="324"/>
      <c r="M23" s="321" t="s">
        <v>380</v>
      </c>
      <c r="N23" s="321"/>
      <c r="O23" s="321"/>
      <c r="P23" s="321"/>
      <c r="Q23" s="321"/>
      <c r="R23" s="321"/>
      <c r="S23" s="321"/>
      <c r="T23" s="321"/>
      <c r="U23" s="321"/>
      <c r="V23" s="321"/>
      <c r="W23" s="321"/>
      <c r="X23" s="321"/>
      <c r="Y23" s="321"/>
      <c r="Z23" s="321"/>
    </row>
    <row r="24" spans="1:28" ht="151.5" customHeight="1" x14ac:dyDescent="0.25">
      <c r="A24" s="165" t="s">
        <v>239</v>
      </c>
      <c r="B24" s="166" t="s">
        <v>268</v>
      </c>
      <c r="C24" s="165" t="s">
        <v>373</v>
      </c>
      <c r="D24" s="165" t="s">
        <v>240</v>
      </c>
      <c r="E24" s="165" t="s">
        <v>374</v>
      </c>
      <c r="F24" s="165" t="s">
        <v>376</v>
      </c>
      <c r="G24" s="165" t="s">
        <v>375</v>
      </c>
      <c r="H24" s="165" t="s">
        <v>241</v>
      </c>
      <c r="I24" s="165" t="s">
        <v>377</v>
      </c>
      <c r="J24" s="165" t="s">
        <v>273</v>
      </c>
      <c r="K24" s="166" t="s">
        <v>267</v>
      </c>
      <c r="L24" s="166" t="s">
        <v>242</v>
      </c>
      <c r="M24" s="167" t="s">
        <v>287</v>
      </c>
      <c r="N24" s="166" t="s">
        <v>533</v>
      </c>
      <c r="O24" s="165" t="s">
        <v>284</v>
      </c>
      <c r="P24" s="165" t="s">
        <v>285</v>
      </c>
      <c r="Q24" s="165" t="s">
        <v>283</v>
      </c>
      <c r="R24" s="165" t="s">
        <v>241</v>
      </c>
      <c r="S24" s="165" t="s">
        <v>282</v>
      </c>
      <c r="T24" s="165" t="s">
        <v>281</v>
      </c>
      <c r="U24" s="165" t="s">
        <v>372</v>
      </c>
      <c r="V24" s="165" t="s">
        <v>283</v>
      </c>
      <c r="W24" s="168" t="s">
        <v>266</v>
      </c>
      <c r="X24" s="168" t="s">
        <v>298</v>
      </c>
      <c r="Y24" s="168" t="s">
        <v>299</v>
      </c>
      <c r="Z24" s="26" t="s">
        <v>296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5" t="s">
        <v>357</v>
      </c>
      <c r="B26" s="25"/>
      <c r="C26" s="22" t="s">
        <v>359</v>
      </c>
      <c r="D26" s="22" t="s">
        <v>360</v>
      </c>
      <c r="E26" s="22" t="s">
        <v>361</v>
      </c>
      <c r="F26" s="22" t="s">
        <v>278</v>
      </c>
      <c r="G26" s="22" t="s">
        <v>362</v>
      </c>
      <c r="H26" s="22" t="s">
        <v>241</v>
      </c>
      <c r="I26" s="22" t="s">
        <v>363</v>
      </c>
      <c r="J26" s="22" t="s">
        <v>364</v>
      </c>
      <c r="K26" s="169"/>
      <c r="L26" s="22" t="s">
        <v>264</v>
      </c>
      <c r="M26" s="24" t="s">
        <v>280</v>
      </c>
      <c r="N26" s="169"/>
      <c r="O26" s="169"/>
      <c r="P26" s="169"/>
      <c r="Q26" s="169"/>
      <c r="R26" s="169"/>
      <c r="S26" s="169"/>
      <c r="T26" s="169"/>
      <c r="U26" s="169"/>
      <c r="V26" s="169"/>
      <c r="W26" s="169"/>
      <c r="X26" s="169"/>
      <c r="Y26" s="169"/>
      <c r="Z26" s="170" t="s">
        <v>297</v>
      </c>
    </row>
    <row r="27" spans="1:28" x14ac:dyDescent="0.25">
      <c r="A27" s="169" t="s">
        <v>243</v>
      </c>
      <c r="B27" s="169" t="s">
        <v>269</v>
      </c>
      <c r="C27" s="169" t="s">
        <v>248</v>
      </c>
      <c r="D27" s="169" t="s">
        <v>249</v>
      </c>
      <c r="E27" s="169" t="s">
        <v>288</v>
      </c>
      <c r="F27" s="22" t="s">
        <v>244</v>
      </c>
      <c r="G27" s="22" t="s">
        <v>292</v>
      </c>
      <c r="H27" s="169" t="s">
        <v>241</v>
      </c>
      <c r="I27" s="22" t="s">
        <v>274</v>
      </c>
      <c r="J27" s="22" t="s">
        <v>256</v>
      </c>
      <c r="K27" s="22" t="s">
        <v>260</v>
      </c>
      <c r="L27" s="169"/>
      <c r="M27" s="22" t="s">
        <v>286</v>
      </c>
      <c r="N27" s="169"/>
      <c r="O27" s="169"/>
      <c r="P27" s="169"/>
      <c r="Q27" s="169"/>
      <c r="R27" s="169"/>
      <c r="S27" s="169"/>
      <c r="T27" s="169"/>
      <c r="U27" s="169"/>
      <c r="V27" s="169"/>
      <c r="W27" s="169"/>
      <c r="X27" s="169"/>
      <c r="Y27" s="169"/>
      <c r="Z27" s="169"/>
    </row>
    <row r="28" spans="1:28" x14ac:dyDescent="0.25">
      <c r="A28" s="169" t="s">
        <v>243</v>
      </c>
      <c r="B28" s="169" t="s">
        <v>270</v>
      </c>
      <c r="C28" s="169" t="s">
        <v>250</v>
      </c>
      <c r="D28" s="169" t="s">
        <v>251</v>
      </c>
      <c r="E28" s="169" t="s">
        <v>289</v>
      </c>
      <c r="F28" s="22" t="s">
        <v>245</v>
      </c>
      <c r="G28" s="22" t="s">
        <v>293</v>
      </c>
      <c r="H28" s="169" t="s">
        <v>241</v>
      </c>
      <c r="I28" s="22" t="s">
        <v>275</v>
      </c>
      <c r="J28" s="22" t="s">
        <v>257</v>
      </c>
      <c r="K28" s="22" t="s">
        <v>261</v>
      </c>
      <c r="L28" s="23"/>
      <c r="M28" s="22" t="s">
        <v>0</v>
      </c>
      <c r="N28" s="22"/>
      <c r="O28" s="22"/>
      <c r="P28" s="22"/>
      <c r="Q28" s="22"/>
      <c r="R28" s="22"/>
      <c r="S28" s="22"/>
      <c r="T28" s="22"/>
      <c r="U28" s="22"/>
      <c r="V28" s="22"/>
      <c r="W28" s="22"/>
      <c r="X28" s="22"/>
      <c r="Y28" s="22"/>
      <c r="Z28" s="22"/>
    </row>
    <row r="29" spans="1:28" x14ac:dyDescent="0.25">
      <c r="A29" s="169" t="s">
        <v>243</v>
      </c>
      <c r="B29" s="169" t="s">
        <v>271</v>
      </c>
      <c r="C29" s="169" t="s">
        <v>252</v>
      </c>
      <c r="D29" s="169" t="s">
        <v>253</v>
      </c>
      <c r="E29" s="169" t="s">
        <v>290</v>
      </c>
      <c r="F29" s="22" t="s">
        <v>246</v>
      </c>
      <c r="G29" s="22" t="s">
        <v>294</v>
      </c>
      <c r="H29" s="169" t="s">
        <v>241</v>
      </c>
      <c r="I29" s="22" t="s">
        <v>276</v>
      </c>
      <c r="J29" s="22" t="s">
        <v>258</v>
      </c>
      <c r="K29" s="22" t="s">
        <v>262</v>
      </c>
      <c r="L29" s="23"/>
      <c r="M29" s="169"/>
      <c r="N29" s="169"/>
      <c r="O29" s="169"/>
      <c r="P29" s="169"/>
      <c r="Q29" s="169"/>
      <c r="R29" s="169"/>
      <c r="S29" s="169"/>
      <c r="T29" s="169"/>
      <c r="U29" s="169"/>
      <c r="V29" s="169"/>
      <c r="W29" s="169"/>
      <c r="X29" s="169"/>
      <c r="Y29" s="169"/>
      <c r="Z29" s="169"/>
    </row>
    <row r="30" spans="1:28" x14ac:dyDescent="0.25">
      <c r="A30" s="169" t="s">
        <v>243</v>
      </c>
      <c r="B30" s="169" t="s">
        <v>272</v>
      </c>
      <c r="C30" s="169" t="s">
        <v>254</v>
      </c>
      <c r="D30" s="169" t="s">
        <v>255</v>
      </c>
      <c r="E30" s="169" t="s">
        <v>291</v>
      </c>
      <c r="F30" s="22" t="s">
        <v>247</v>
      </c>
      <c r="G30" s="22" t="s">
        <v>295</v>
      </c>
      <c r="H30" s="169" t="s">
        <v>241</v>
      </c>
      <c r="I30" s="22" t="s">
        <v>277</v>
      </c>
      <c r="J30" s="22" t="s">
        <v>259</v>
      </c>
      <c r="K30" s="22" t="s">
        <v>263</v>
      </c>
      <c r="L30" s="23"/>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3"/>
      <c r="M31" s="169"/>
      <c r="N31" s="169"/>
      <c r="O31" s="169"/>
      <c r="P31" s="169"/>
      <c r="Q31" s="169"/>
      <c r="R31" s="169"/>
      <c r="S31" s="169"/>
      <c r="T31" s="169"/>
      <c r="U31" s="169"/>
      <c r="V31" s="169"/>
      <c r="W31" s="169"/>
      <c r="X31" s="169"/>
      <c r="Y31" s="169"/>
      <c r="Z31" s="169"/>
    </row>
    <row r="32" spans="1:28" ht="30" x14ac:dyDescent="0.25">
      <c r="A32" s="25" t="s">
        <v>358</v>
      </c>
      <c r="B32" s="25"/>
      <c r="C32" s="22" t="s">
        <v>365</v>
      </c>
      <c r="D32" s="22" t="s">
        <v>366</v>
      </c>
      <c r="E32" s="22" t="s">
        <v>367</v>
      </c>
      <c r="F32" s="22" t="s">
        <v>368</v>
      </c>
      <c r="G32" s="22" t="s">
        <v>369</v>
      </c>
      <c r="H32" s="22" t="s">
        <v>241</v>
      </c>
      <c r="I32" s="22" t="s">
        <v>370</v>
      </c>
      <c r="J32" s="22" t="s">
        <v>371</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69</v>
      </c>
    </row>
    <row r="2" spans="1:28" s="2" customFormat="1" ht="18.75" customHeight="1" x14ac:dyDescent="0.3">
      <c r="A2" s="121"/>
      <c r="B2" s="121"/>
      <c r="O2" s="123" t="s">
        <v>10</v>
      </c>
    </row>
    <row r="3" spans="1:28" s="2" customFormat="1" ht="18.75" x14ac:dyDescent="0.3">
      <c r="A3" s="124"/>
      <c r="B3" s="124"/>
      <c r="O3" s="123" t="s">
        <v>68</v>
      </c>
    </row>
    <row r="4" spans="1:28" s="2" customFormat="1" ht="18.75" x14ac:dyDescent="0.3">
      <c r="A4" s="124"/>
      <c r="B4" s="124"/>
      <c r="L4" s="123"/>
    </row>
    <row r="5" spans="1:28" s="2" customFormat="1" ht="15.75" x14ac:dyDescent="0.2">
      <c r="A5" s="289" t="str">
        <f>'3.4. Паспорт надежность'!A4:Z4</f>
        <v>Год раскрытия информации: 2025 год</v>
      </c>
      <c r="B5" s="289"/>
      <c r="C5" s="289"/>
      <c r="D5" s="289"/>
      <c r="E5" s="289"/>
      <c r="F5" s="289"/>
      <c r="G5" s="289"/>
      <c r="H5" s="289"/>
      <c r="I5" s="289"/>
      <c r="J5" s="289"/>
      <c r="K5" s="289"/>
      <c r="L5" s="289"/>
      <c r="M5" s="289"/>
      <c r="N5" s="289"/>
      <c r="O5" s="289"/>
      <c r="P5" s="55"/>
      <c r="Q5" s="55"/>
      <c r="R5" s="55"/>
      <c r="S5" s="55"/>
      <c r="T5" s="55"/>
      <c r="U5" s="55"/>
      <c r="V5" s="55"/>
      <c r="W5" s="55"/>
      <c r="X5" s="55"/>
      <c r="Y5" s="55"/>
      <c r="Z5" s="55"/>
      <c r="AA5" s="55"/>
      <c r="AB5" s="55"/>
    </row>
    <row r="6" spans="1:28" s="2" customFormat="1" ht="18.75" x14ac:dyDescent="0.3">
      <c r="A6" s="124"/>
      <c r="B6" s="124"/>
      <c r="L6" s="123"/>
    </row>
    <row r="7" spans="1:28" s="2" customFormat="1" ht="18.75" x14ac:dyDescent="0.2">
      <c r="A7" s="293" t="s">
        <v>9</v>
      </c>
      <c r="B7" s="293"/>
      <c r="C7" s="293"/>
      <c r="D7" s="293"/>
      <c r="E7" s="293"/>
      <c r="F7" s="293"/>
      <c r="G7" s="293"/>
      <c r="H7" s="293"/>
      <c r="I7" s="293"/>
      <c r="J7" s="293"/>
      <c r="K7" s="293"/>
      <c r="L7" s="293"/>
      <c r="M7" s="293"/>
      <c r="N7" s="293"/>
      <c r="O7" s="293"/>
      <c r="P7" s="125"/>
      <c r="Q7" s="125"/>
      <c r="R7" s="125"/>
      <c r="S7" s="125"/>
      <c r="T7" s="125"/>
      <c r="U7" s="125"/>
      <c r="V7" s="125"/>
      <c r="W7" s="125"/>
      <c r="X7" s="125"/>
      <c r="Y7" s="125"/>
      <c r="Z7" s="125"/>
    </row>
    <row r="8" spans="1:28" s="2" customFormat="1" ht="18.75" x14ac:dyDescent="0.2">
      <c r="A8" s="293"/>
      <c r="B8" s="293"/>
      <c r="C8" s="293"/>
      <c r="D8" s="293"/>
      <c r="E8" s="293"/>
      <c r="F8" s="293"/>
      <c r="G8" s="293"/>
      <c r="H8" s="293"/>
      <c r="I8" s="293"/>
      <c r="J8" s="293"/>
      <c r="K8" s="293"/>
      <c r="L8" s="293"/>
      <c r="M8" s="293"/>
      <c r="N8" s="293"/>
      <c r="O8" s="293"/>
      <c r="P8" s="125"/>
      <c r="Q8" s="125"/>
      <c r="R8" s="125"/>
      <c r="S8" s="125"/>
      <c r="T8" s="125"/>
      <c r="U8" s="125"/>
      <c r="V8" s="125"/>
      <c r="W8" s="125"/>
      <c r="X8" s="125"/>
      <c r="Y8" s="125"/>
      <c r="Z8" s="125"/>
    </row>
    <row r="9" spans="1:28" s="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25"/>
      <c r="Q9" s="125"/>
      <c r="R9" s="125"/>
      <c r="S9" s="125"/>
      <c r="T9" s="125"/>
      <c r="U9" s="125"/>
      <c r="V9" s="125"/>
      <c r="W9" s="125"/>
      <c r="X9" s="125"/>
      <c r="Y9" s="125"/>
      <c r="Z9" s="125"/>
    </row>
    <row r="10" spans="1:28" s="2" customFormat="1" ht="18.75" x14ac:dyDescent="0.2">
      <c r="A10" s="290" t="s">
        <v>8</v>
      </c>
      <c r="B10" s="290"/>
      <c r="C10" s="290"/>
      <c r="D10" s="290"/>
      <c r="E10" s="290"/>
      <c r="F10" s="290"/>
      <c r="G10" s="290"/>
      <c r="H10" s="290"/>
      <c r="I10" s="290"/>
      <c r="J10" s="290"/>
      <c r="K10" s="290"/>
      <c r="L10" s="290"/>
      <c r="M10" s="290"/>
      <c r="N10" s="290"/>
      <c r="O10" s="290"/>
      <c r="P10" s="125"/>
      <c r="Q10" s="125"/>
      <c r="R10" s="125"/>
      <c r="S10" s="125"/>
      <c r="T10" s="125"/>
      <c r="U10" s="125"/>
      <c r="V10" s="125"/>
      <c r="W10" s="125"/>
      <c r="X10" s="125"/>
      <c r="Y10" s="125"/>
      <c r="Z10" s="125"/>
    </row>
    <row r="11" spans="1:28" s="2" customFormat="1" ht="18.75" x14ac:dyDescent="0.2">
      <c r="A11" s="293"/>
      <c r="B11" s="293"/>
      <c r="C11" s="293"/>
      <c r="D11" s="293"/>
      <c r="E11" s="293"/>
      <c r="F11" s="293"/>
      <c r="G11" s="293"/>
      <c r="H11" s="293"/>
      <c r="I11" s="293"/>
      <c r="J11" s="293"/>
      <c r="K11" s="293"/>
      <c r="L11" s="293"/>
      <c r="M11" s="293"/>
      <c r="N11" s="293"/>
      <c r="O11" s="293"/>
      <c r="P11" s="125"/>
      <c r="Q11" s="125"/>
      <c r="R11" s="125"/>
      <c r="S11" s="125"/>
      <c r="T11" s="125"/>
      <c r="U11" s="125"/>
      <c r="V11" s="125"/>
      <c r="W11" s="125"/>
      <c r="X11" s="125"/>
      <c r="Y11" s="125"/>
      <c r="Z11" s="125"/>
    </row>
    <row r="12" spans="1:28" s="2" customFormat="1" ht="18.75" x14ac:dyDescent="0.2">
      <c r="A12" s="296" t="str">
        <f>'1. паспорт местоположение'!A12:C12</f>
        <v>M_NS1800.PR.0002</v>
      </c>
      <c r="B12" s="296"/>
      <c r="C12" s="296"/>
      <c r="D12" s="296"/>
      <c r="E12" s="296"/>
      <c r="F12" s="296"/>
      <c r="G12" s="296"/>
      <c r="H12" s="296"/>
      <c r="I12" s="296"/>
      <c r="J12" s="296"/>
      <c r="K12" s="296"/>
      <c r="L12" s="296"/>
      <c r="M12" s="296"/>
      <c r="N12" s="296"/>
      <c r="O12" s="296"/>
      <c r="P12" s="125"/>
      <c r="Q12" s="125"/>
      <c r="R12" s="125"/>
      <c r="S12" s="125"/>
      <c r="T12" s="125"/>
      <c r="U12" s="125"/>
      <c r="V12" s="125"/>
      <c r="W12" s="125"/>
      <c r="X12" s="125"/>
      <c r="Y12" s="125"/>
      <c r="Z12" s="125"/>
    </row>
    <row r="13" spans="1:28" s="2" customFormat="1" ht="18.75" x14ac:dyDescent="0.2">
      <c r="A13" s="290" t="s">
        <v>7</v>
      </c>
      <c r="B13" s="290"/>
      <c r="C13" s="290"/>
      <c r="D13" s="290"/>
      <c r="E13" s="290"/>
      <c r="F13" s="290"/>
      <c r="G13" s="290"/>
      <c r="H13" s="290"/>
      <c r="I13" s="290"/>
      <c r="J13" s="290"/>
      <c r="K13" s="290"/>
      <c r="L13" s="290"/>
      <c r="M13" s="290"/>
      <c r="N13" s="290"/>
      <c r="O13" s="290"/>
      <c r="P13" s="125"/>
      <c r="Q13" s="125"/>
      <c r="R13" s="125"/>
      <c r="S13" s="125"/>
      <c r="T13" s="125"/>
      <c r="U13" s="125"/>
      <c r="V13" s="125"/>
      <c r="W13" s="125"/>
      <c r="X13" s="125"/>
      <c r="Y13" s="125"/>
      <c r="Z13" s="125"/>
    </row>
    <row r="14" spans="1:28" s="129" customFormat="1" ht="15.75" customHeight="1" x14ac:dyDescent="0.2">
      <c r="A14" s="299"/>
      <c r="B14" s="299"/>
      <c r="C14" s="299"/>
      <c r="D14" s="299"/>
      <c r="E14" s="299"/>
      <c r="F14" s="299"/>
      <c r="G14" s="299"/>
      <c r="H14" s="299"/>
      <c r="I14" s="299"/>
      <c r="J14" s="299"/>
      <c r="K14" s="299"/>
      <c r="L14" s="299"/>
      <c r="M14" s="299"/>
      <c r="N14" s="299"/>
      <c r="O14" s="299"/>
      <c r="P14" s="115"/>
      <c r="Q14" s="115"/>
      <c r="R14" s="115"/>
      <c r="S14" s="115"/>
      <c r="T14" s="115"/>
      <c r="U14" s="115"/>
      <c r="V14" s="115"/>
      <c r="W14" s="115"/>
      <c r="X14" s="115"/>
      <c r="Y14" s="115"/>
      <c r="Z14" s="115"/>
    </row>
    <row r="15" spans="1:28" s="130" customFormat="1" ht="15.75" x14ac:dyDescent="0.2">
      <c r="A15"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6"/>
      <c r="C15" s="296"/>
      <c r="D15" s="296"/>
      <c r="E15" s="296"/>
      <c r="F15" s="296"/>
      <c r="G15" s="296"/>
      <c r="H15" s="296"/>
      <c r="I15" s="296"/>
      <c r="J15" s="296"/>
      <c r="K15" s="296"/>
      <c r="L15" s="296"/>
      <c r="M15" s="296"/>
      <c r="N15" s="296"/>
      <c r="O15" s="296"/>
      <c r="P15" s="127"/>
      <c r="Q15" s="127"/>
      <c r="R15" s="127"/>
      <c r="S15" s="127"/>
      <c r="T15" s="127"/>
      <c r="U15" s="127"/>
      <c r="V15" s="127"/>
      <c r="W15" s="127"/>
      <c r="X15" s="127"/>
      <c r="Y15" s="127"/>
      <c r="Z15" s="127"/>
    </row>
    <row r="16" spans="1:28" s="130" customFormat="1" ht="15" customHeight="1" x14ac:dyDescent="0.2">
      <c r="A16" s="290" t="s">
        <v>6</v>
      </c>
      <c r="B16" s="290"/>
      <c r="C16" s="290"/>
      <c r="D16" s="290"/>
      <c r="E16" s="290"/>
      <c r="F16" s="290"/>
      <c r="G16" s="290"/>
      <c r="H16" s="290"/>
      <c r="I16" s="290"/>
      <c r="J16" s="290"/>
      <c r="K16" s="290"/>
      <c r="L16" s="290"/>
      <c r="M16" s="290"/>
      <c r="N16" s="290"/>
      <c r="O16" s="290"/>
      <c r="P16" s="128"/>
      <c r="Q16" s="128"/>
      <c r="R16" s="128"/>
      <c r="S16" s="128"/>
      <c r="T16" s="128"/>
      <c r="U16" s="128"/>
      <c r="V16" s="128"/>
      <c r="W16" s="128"/>
      <c r="X16" s="128"/>
      <c r="Y16" s="128"/>
      <c r="Z16" s="128"/>
    </row>
    <row r="17" spans="1:26" s="130" customFormat="1" ht="15" customHeight="1" x14ac:dyDescent="0.2">
      <c r="A17" s="297"/>
      <c r="B17" s="297"/>
      <c r="C17" s="297"/>
      <c r="D17" s="297"/>
      <c r="E17" s="297"/>
      <c r="F17" s="297"/>
      <c r="G17" s="297"/>
      <c r="H17" s="297"/>
      <c r="I17" s="297"/>
      <c r="J17" s="297"/>
      <c r="K17" s="297"/>
      <c r="L17" s="297"/>
      <c r="M17" s="297"/>
      <c r="N17" s="297"/>
      <c r="O17" s="297"/>
      <c r="P17" s="131"/>
      <c r="Q17" s="131"/>
      <c r="R17" s="131"/>
      <c r="S17" s="131"/>
      <c r="T17" s="131"/>
      <c r="U17" s="131"/>
      <c r="V17" s="131"/>
      <c r="W17" s="131"/>
    </row>
    <row r="18" spans="1:26" s="130" customFormat="1" ht="91.5" customHeight="1" x14ac:dyDescent="0.2">
      <c r="A18" s="325" t="s">
        <v>501</v>
      </c>
      <c r="B18" s="325"/>
      <c r="C18" s="325"/>
      <c r="D18" s="325"/>
      <c r="E18" s="325"/>
      <c r="F18" s="325"/>
      <c r="G18" s="325"/>
      <c r="H18" s="325"/>
      <c r="I18" s="325"/>
      <c r="J18" s="325"/>
      <c r="K18" s="325"/>
      <c r="L18" s="325"/>
      <c r="M18" s="325"/>
      <c r="N18" s="325"/>
      <c r="O18" s="325"/>
      <c r="P18" s="132"/>
      <c r="Q18" s="132"/>
      <c r="R18" s="132"/>
      <c r="S18" s="132"/>
      <c r="T18" s="132"/>
      <c r="U18" s="132"/>
      <c r="V18" s="132"/>
      <c r="W18" s="132"/>
      <c r="X18" s="132"/>
      <c r="Y18" s="132"/>
      <c r="Z18" s="132"/>
    </row>
    <row r="19" spans="1:26" s="130" customFormat="1" ht="78" customHeight="1" x14ac:dyDescent="0.2">
      <c r="A19" s="300" t="s">
        <v>5</v>
      </c>
      <c r="B19" s="300" t="s">
        <v>88</v>
      </c>
      <c r="C19" s="300" t="s">
        <v>87</v>
      </c>
      <c r="D19" s="300" t="s">
        <v>76</v>
      </c>
      <c r="E19" s="326" t="s">
        <v>86</v>
      </c>
      <c r="F19" s="327"/>
      <c r="G19" s="327"/>
      <c r="H19" s="327"/>
      <c r="I19" s="328"/>
      <c r="J19" s="300" t="s">
        <v>85</v>
      </c>
      <c r="K19" s="300"/>
      <c r="L19" s="300"/>
      <c r="M19" s="300"/>
      <c r="N19" s="300"/>
      <c r="O19" s="300"/>
      <c r="P19" s="131"/>
      <c r="Q19" s="131"/>
      <c r="R19" s="131"/>
      <c r="S19" s="131"/>
      <c r="T19" s="131"/>
      <c r="U19" s="131"/>
      <c r="V19" s="131"/>
      <c r="W19" s="131"/>
    </row>
    <row r="20" spans="1:26" s="130" customFormat="1" ht="51" customHeight="1" x14ac:dyDescent="0.2">
      <c r="A20" s="300"/>
      <c r="B20" s="300"/>
      <c r="C20" s="300"/>
      <c r="D20" s="300"/>
      <c r="E20" s="158" t="s">
        <v>84</v>
      </c>
      <c r="F20" s="158" t="s">
        <v>83</v>
      </c>
      <c r="G20" s="158" t="s">
        <v>82</v>
      </c>
      <c r="H20" s="158" t="s">
        <v>81</v>
      </c>
      <c r="I20" s="158" t="s">
        <v>80</v>
      </c>
      <c r="J20" s="158" t="s">
        <v>79</v>
      </c>
      <c r="K20" s="158" t="s">
        <v>4</v>
      </c>
      <c r="L20" s="159" t="s">
        <v>3</v>
      </c>
      <c r="M20" s="160" t="s">
        <v>237</v>
      </c>
      <c r="N20" s="160" t="s">
        <v>78</v>
      </c>
      <c r="O20" s="160" t="s">
        <v>77</v>
      </c>
      <c r="P20" s="115"/>
      <c r="Q20" s="115"/>
      <c r="R20" s="115"/>
      <c r="S20" s="115"/>
      <c r="T20" s="115"/>
      <c r="U20" s="115"/>
      <c r="V20" s="115"/>
      <c r="W20" s="11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15"/>
      <c r="Q21" s="115"/>
      <c r="R21" s="115"/>
      <c r="S21" s="115"/>
      <c r="T21" s="115"/>
      <c r="U21" s="115"/>
      <c r="V21" s="115"/>
      <c r="W21" s="115"/>
      <c r="X21" s="137"/>
      <c r="Y21" s="137"/>
      <c r="Z21" s="137"/>
    </row>
    <row r="22" spans="1:26" s="130" customFormat="1" ht="33" customHeight="1" x14ac:dyDescent="0.2">
      <c r="A22" s="4"/>
      <c r="B22" s="161"/>
      <c r="C22" s="5" t="s">
        <v>535</v>
      </c>
      <c r="D22" s="5"/>
      <c r="E22" s="5"/>
      <c r="F22" s="5"/>
      <c r="G22" s="5"/>
      <c r="H22" s="5"/>
      <c r="I22" s="5"/>
      <c r="J22" s="162"/>
      <c r="K22" s="162"/>
      <c r="L22" s="163"/>
      <c r="M22" s="163"/>
      <c r="N22" s="163"/>
      <c r="O22" s="163"/>
      <c r="P22" s="115"/>
      <c r="Q22" s="115"/>
      <c r="R22" s="115"/>
      <c r="S22" s="115"/>
      <c r="T22" s="115"/>
      <c r="U22" s="11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55" zoomScaleNormal="100" zoomScaleSheetLayoutView="55" workbookViewId="0">
      <selection activeCell="AW20" sqref="AW20"/>
    </sheetView>
  </sheetViews>
  <sheetFormatPr defaultRowHeight="15.75" outlineLevelRow="1" x14ac:dyDescent="0.25"/>
  <cols>
    <col min="1" max="1" width="61.7109375" style="223" customWidth="1"/>
    <col min="2" max="3" width="4.140625" style="223" customWidth="1"/>
    <col min="4" max="4" width="4.28515625" style="223" customWidth="1"/>
    <col min="5" max="22" width="4.140625" style="223" hidden="1" customWidth="1"/>
    <col min="23" max="36" width="5" style="223" hidden="1" customWidth="1"/>
    <col min="37" max="37" width="5" style="223" customWidth="1"/>
    <col min="38" max="38" width="11.7109375" style="223" customWidth="1"/>
    <col min="39" max="39" width="16.7109375" style="223" customWidth="1"/>
    <col min="40" max="40" width="22.140625" style="223" customWidth="1"/>
    <col min="41" max="41" width="20.28515625" style="223" customWidth="1"/>
    <col min="42" max="55" width="16.7109375" style="223" customWidth="1"/>
    <col min="56" max="56" width="18.85546875" style="223" customWidth="1"/>
    <col min="57" max="57" width="20.5703125" style="223" customWidth="1"/>
    <col min="58" max="87" width="16.7109375" style="223" customWidth="1"/>
    <col min="88" max="98" width="14.42578125" style="223" customWidth="1"/>
    <col min="99" max="16384" width="9.140625" style="223"/>
  </cols>
  <sheetData>
    <row r="1" spans="1:47" x14ac:dyDescent="0.2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row>
    <row r="2" spans="1:47"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47" x14ac:dyDescent="0.2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47"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47" s="224" customFormat="1" ht="18.75" customHeight="1" x14ac:dyDescent="0.2">
      <c r="A5" s="341" t="str">
        <f>'4. паспортбюджет'!A5:O5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U5" s="224" t="s">
        <v>69</v>
      </c>
    </row>
    <row r="6" spans="1:47" s="224" customFormat="1" ht="18.75" x14ac:dyDescent="0.3">
      <c r="A6" s="276"/>
      <c r="B6" s="277"/>
      <c r="C6" s="277"/>
      <c r="D6" s="277"/>
      <c r="E6" s="277"/>
      <c r="F6" s="277"/>
      <c r="G6" s="277"/>
      <c r="H6" s="277"/>
      <c r="I6" s="278"/>
      <c r="J6" s="278"/>
      <c r="K6" s="279"/>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U6" s="224" t="s">
        <v>10</v>
      </c>
    </row>
    <row r="7" spans="1:47" s="224"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U7" s="224" t="s">
        <v>354</v>
      </c>
    </row>
    <row r="8" spans="1:47" s="224"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47" s="224" customFormat="1" ht="18.75" customHeight="1" x14ac:dyDescent="0.2">
      <c r="A9" s="343" t="s">
        <v>566</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7" s="224"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7" s="224"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47" s="224" customFormat="1" ht="18.75" customHeight="1" x14ac:dyDescent="0.2">
      <c r="A12" s="343" t="str">
        <f>'4. паспортбюджет'!A12:O12</f>
        <v>M_NS1800.PR.0002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7" s="224"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7" s="227"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47" s="228" customFormat="1" ht="12" x14ac:dyDescent="0.2">
      <c r="A15" s="343" t="str">
        <f>'4. паспортбюджет'!A15:O15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7" s="228"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58" s="228"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58" s="228" customFormat="1" ht="15" customHeight="1" x14ac:dyDescent="0.2">
      <c r="A18" s="345" t="s">
        <v>502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8" s="224" customFormat="1" ht="18.75" customHeight="1" x14ac:dyDescent="0.2">
      <c r="A19" s="229"/>
      <c r="I19" s="2"/>
      <c r="J19" s="2"/>
      <c r="K19" s="230"/>
      <c r="AR19" s="230"/>
    </row>
    <row r="20" spans="1:58" s="224" customFormat="1" ht="18.75" customHeight="1" x14ac:dyDescent="0.3">
      <c r="A20" s="229"/>
      <c r="I20" s="2"/>
      <c r="J20" s="2"/>
      <c r="K20" s="226"/>
      <c r="AR20" s="226"/>
    </row>
    <row r="21" spans="1:58" s="224" customFormat="1" ht="18.75" x14ac:dyDescent="0.3">
      <c r="A21" s="225"/>
      <c r="I21" s="2"/>
      <c r="J21" s="2"/>
      <c r="K21" s="226"/>
      <c r="AR21" s="226"/>
    </row>
    <row r="22" spans="1:58" s="224" customFormat="1" ht="18.75" x14ac:dyDescent="0.3">
      <c r="A22" s="225"/>
      <c r="I22" s="2"/>
      <c r="J22" s="2"/>
      <c r="K22" s="226"/>
    </row>
    <row r="23" spans="1:58"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row>
    <row r="24" spans="1:58" ht="27.75" x14ac:dyDescent="0.4">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U24" s="232"/>
      <c r="BD24" s="233"/>
      <c r="BE24" s="234"/>
      <c r="BF24" s="234"/>
    </row>
    <row r="25" spans="1:58" ht="18.75" customHeight="1" thickBot="1" x14ac:dyDescent="0.3">
      <c r="A25" s="235" t="s">
        <v>353</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N25" s="237"/>
      <c r="AO25" s="238"/>
      <c r="AP25" s="238"/>
      <c r="AQ25" s="238"/>
      <c r="AR25" s="238"/>
    </row>
    <row r="26" spans="1:58" ht="18.75" customHeight="1" x14ac:dyDescent="0.25">
      <c r="A26" s="334" t="s">
        <v>651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v>232891271.02646485</v>
      </c>
      <c r="AL26" s="338"/>
      <c r="AN26" s="231" t="s">
        <v>352</v>
      </c>
      <c r="AO26" s="239"/>
      <c r="AP26" s="239"/>
    </row>
    <row r="27" spans="1:58" ht="15.75" customHeight="1" x14ac:dyDescent="0.25">
      <c r="A27" s="329" t="s">
        <v>351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39"/>
      <c r="AL27" s="340"/>
      <c r="AN27" s="406" t="s">
        <v>350</v>
      </c>
      <c r="AO27" s="407"/>
      <c r="AP27" s="240">
        <v>5.0242582230894932</v>
      </c>
    </row>
    <row r="28" spans="1:58" x14ac:dyDescent="0.25">
      <c r="A28" s="329" t="s">
        <v>349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v>50</v>
      </c>
      <c r="AL28" s="333"/>
      <c r="AN28" s="406" t="s">
        <v>348</v>
      </c>
      <c r="AO28" s="407"/>
      <c r="AP28" s="240">
        <v>9.0864883780485997</v>
      </c>
    </row>
    <row r="29" spans="1:58" ht="15" customHeight="1" x14ac:dyDescent="0.25">
      <c r="A29" s="329" t="s">
        <v>347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32">
        <v>1</v>
      </c>
      <c r="AL29" s="333"/>
      <c r="AN29" s="406" t="s">
        <v>652</v>
      </c>
      <c r="AO29" s="407"/>
      <c r="AP29" s="241">
        <v>37340399.463778272</v>
      </c>
      <c r="AU29" s="242"/>
      <c r="AW29" s="243"/>
      <c r="AX29" s="243"/>
    </row>
    <row r="30" spans="1:58" ht="15" customHeight="1" x14ac:dyDescent="0.25">
      <c r="A30" s="329" t="s">
        <v>346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1"/>
      <c r="AK30" s="346">
        <v>-43529799.594666675</v>
      </c>
      <c r="AL30" s="347"/>
      <c r="AN30" s="406" t="s">
        <v>653</v>
      </c>
      <c r="AO30" s="407"/>
      <c r="AP30" s="244" t="s">
        <v>660</v>
      </c>
      <c r="AU30" s="242"/>
    </row>
    <row r="31" spans="1:58" ht="15" customHeight="1" x14ac:dyDescent="0.25">
      <c r="A31" s="329" t="s">
        <v>654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1"/>
      <c r="AK31" s="346">
        <v>1</v>
      </c>
      <c r="AL31" s="347"/>
      <c r="AU31" s="242"/>
    </row>
    <row r="32" spans="1:58" x14ac:dyDescent="0.25">
      <c r="A32" s="329" t="s">
        <v>345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1"/>
      <c r="AK32" s="348">
        <v>1</v>
      </c>
      <c r="AL32" s="349"/>
      <c r="AU32" s="242"/>
    </row>
    <row r="33" spans="1:98" x14ac:dyDescent="0.25">
      <c r="A33" s="329" t="s">
        <v>321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1"/>
      <c r="AK33" s="348">
        <v>0</v>
      </c>
      <c r="AL33" s="349"/>
    </row>
    <row r="34" spans="1:98" x14ac:dyDescent="0.25">
      <c r="A34" s="329" t="s">
        <v>344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1"/>
      <c r="AK34" s="348">
        <v>1</v>
      </c>
      <c r="AL34" s="349"/>
    </row>
    <row r="35" spans="1:98" x14ac:dyDescent="0.25">
      <c r="A35" s="329" t="s">
        <v>343</v>
      </c>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1"/>
      <c r="AK35" s="348">
        <v>1</v>
      </c>
      <c r="AL35" s="349"/>
    </row>
    <row r="36" spans="1:98" x14ac:dyDescent="0.25">
      <c r="A36" s="329"/>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1"/>
      <c r="AK36" s="350"/>
      <c r="AL36" s="351"/>
    </row>
    <row r="37" spans="1:98" x14ac:dyDescent="0.25">
      <c r="A37" s="329" t="s">
        <v>312</v>
      </c>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1"/>
      <c r="AK37" s="352">
        <v>0.25</v>
      </c>
      <c r="AL37" s="353"/>
    </row>
    <row r="38" spans="1:98" x14ac:dyDescent="0.25">
      <c r="A38" s="329" t="s">
        <v>600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1"/>
      <c r="AK38" s="348">
        <v>0</v>
      </c>
      <c r="AL38" s="349"/>
    </row>
    <row r="39" spans="1:98" x14ac:dyDescent="0.25">
      <c r="A39" s="329" t="s">
        <v>342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1"/>
      <c r="AK39" s="350"/>
      <c r="AL39" s="351"/>
    </row>
    <row r="40" spans="1:98" x14ac:dyDescent="0.25">
      <c r="A40" s="329" t="s">
        <v>341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1"/>
      <c r="AK40" s="354">
        <v>0</v>
      </c>
      <c r="AL40" s="355"/>
    </row>
    <row r="41" spans="1:98" x14ac:dyDescent="0.25">
      <c r="A41" s="329" t="s">
        <v>340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1"/>
      <c r="AK41" s="350"/>
      <c r="AL41" s="351"/>
    </row>
    <row r="42" spans="1:98" x14ac:dyDescent="0.25">
      <c r="A42" s="329" t="s">
        <v>339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1"/>
      <c r="AK42" s="352">
        <v>0.27800000000000002</v>
      </c>
      <c r="AL42" s="353"/>
    </row>
    <row r="43" spans="1:98" x14ac:dyDescent="0.25">
      <c r="A43" s="329" t="s">
        <v>338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52">
        <v>0.27800000000000002</v>
      </c>
      <c r="AL43" s="353"/>
    </row>
    <row r="44" spans="1:98" x14ac:dyDescent="0.25">
      <c r="A44" s="329" t="s">
        <v>337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1"/>
      <c r="AK44" s="352">
        <v>1</v>
      </c>
      <c r="AL44" s="353"/>
    </row>
    <row r="45" spans="1:98" x14ac:dyDescent="0.25">
      <c r="A45" s="329" t="s">
        <v>336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1"/>
      <c r="AK45" s="352">
        <v>0.14080000000000001</v>
      </c>
      <c r="AL45" s="353"/>
      <c r="BE45" s="245"/>
      <c r="BF45" s="245"/>
    </row>
    <row r="46" spans="1:98" x14ac:dyDescent="0.25">
      <c r="A46" s="329" t="s">
        <v>335</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1"/>
      <c r="AK46" s="352">
        <v>0</v>
      </c>
      <c r="AL46" s="353"/>
    </row>
    <row r="47" spans="1:98" ht="16.5" thickBot="1" x14ac:dyDescent="0.3">
      <c r="A47" s="361" t="s">
        <v>334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v>0.20850000000000002</v>
      </c>
      <c r="AL47" s="365"/>
    </row>
    <row r="48" spans="1:98" x14ac:dyDescent="0.25">
      <c r="A48" s="366" t="s">
        <v>333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69">
        <v>2030</v>
      </c>
      <c r="AL48" s="370"/>
      <c r="AM48" s="246">
        <v>2031</v>
      </c>
      <c r="AN48" s="247">
        <v>2032</v>
      </c>
      <c r="AO48" s="247">
        <v>2033</v>
      </c>
      <c r="AP48" s="247">
        <v>2034</v>
      </c>
      <c r="AQ48" s="247">
        <v>2035</v>
      </c>
      <c r="AR48" s="247">
        <v>2036</v>
      </c>
      <c r="AS48" s="247">
        <v>2037</v>
      </c>
      <c r="AT48" s="247">
        <v>2038</v>
      </c>
      <c r="AU48" s="247">
        <v>2039</v>
      </c>
      <c r="AV48" s="247">
        <v>2040</v>
      </c>
      <c r="AW48" s="247">
        <v>2041</v>
      </c>
      <c r="AX48" s="247">
        <v>2042</v>
      </c>
      <c r="AY48" s="247">
        <v>2043</v>
      </c>
      <c r="AZ48" s="247">
        <v>2044</v>
      </c>
      <c r="BA48" s="247">
        <v>2045</v>
      </c>
      <c r="BB48" s="247">
        <v>2046</v>
      </c>
      <c r="BC48" s="247">
        <v>2047</v>
      </c>
      <c r="BD48" s="247">
        <v>2048</v>
      </c>
      <c r="BE48" s="247">
        <v>2049</v>
      </c>
      <c r="BF48" s="247">
        <v>2050</v>
      </c>
      <c r="BG48" s="247">
        <v>2051</v>
      </c>
      <c r="BH48" s="247">
        <v>2052</v>
      </c>
      <c r="BI48" s="247">
        <v>2053</v>
      </c>
      <c r="BJ48" s="247">
        <v>2054</v>
      </c>
      <c r="BK48" s="247">
        <v>2055</v>
      </c>
      <c r="BL48" s="247">
        <v>2056</v>
      </c>
      <c r="BM48" s="247">
        <v>2057</v>
      </c>
      <c r="BN48" s="247">
        <v>2058</v>
      </c>
      <c r="BO48" s="247">
        <v>2059</v>
      </c>
      <c r="BP48" s="247">
        <v>2060</v>
      </c>
      <c r="BQ48" s="247">
        <v>2061</v>
      </c>
      <c r="BR48" s="247">
        <v>2062</v>
      </c>
      <c r="BS48" s="247">
        <v>2063</v>
      </c>
      <c r="BT48" s="247">
        <v>2064</v>
      </c>
      <c r="BU48" s="247">
        <v>2065</v>
      </c>
      <c r="BV48" s="247">
        <v>2066</v>
      </c>
      <c r="BW48" s="247">
        <v>2067</v>
      </c>
      <c r="BX48" s="247">
        <v>2068</v>
      </c>
      <c r="BY48" s="247">
        <v>2069</v>
      </c>
      <c r="BZ48" s="247">
        <v>2070</v>
      </c>
      <c r="CA48" s="247">
        <v>2071</v>
      </c>
      <c r="CB48" s="247">
        <v>2072</v>
      </c>
      <c r="CC48" s="247">
        <v>2073</v>
      </c>
      <c r="CD48" s="247">
        <v>2074</v>
      </c>
      <c r="CE48" s="247">
        <v>2075</v>
      </c>
      <c r="CF48" s="247">
        <v>2076</v>
      </c>
      <c r="CG48" s="247">
        <v>2077</v>
      </c>
      <c r="CH48" s="247">
        <v>2078</v>
      </c>
      <c r="CI48" s="247">
        <v>2079</v>
      </c>
      <c r="CJ48" s="247">
        <v>2080</v>
      </c>
      <c r="CK48" s="247" t="s">
        <v>600</v>
      </c>
      <c r="CL48" s="247" t="s">
        <v>600</v>
      </c>
      <c r="CM48" s="247" t="s">
        <v>600</v>
      </c>
      <c r="CN48" s="247" t="s">
        <v>600</v>
      </c>
      <c r="CO48" s="247" t="s">
        <v>600</v>
      </c>
      <c r="CP48" s="247" t="s">
        <v>600</v>
      </c>
      <c r="CQ48" s="247" t="s">
        <v>600</v>
      </c>
      <c r="CR48" s="247" t="s">
        <v>600</v>
      </c>
      <c r="CS48" s="247" t="s">
        <v>600</v>
      </c>
      <c r="CT48" s="247" t="s">
        <v>600</v>
      </c>
    </row>
    <row r="49" spans="1:98" outlineLevel="1" x14ac:dyDescent="0.25">
      <c r="A49" s="329" t="s">
        <v>332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1"/>
      <c r="AK49" s="356">
        <v>0.04</v>
      </c>
      <c r="AL49" s="357"/>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c r="CR49" s="248">
        <v>0.04</v>
      </c>
      <c r="CS49" s="248">
        <v>0.04</v>
      </c>
      <c r="CT49" s="248">
        <v>0.04</v>
      </c>
    </row>
    <row r="50" spans="1:98" outlineLevel="1" x14ac:dyDescent="0.25">
      <c r="A50" s="329" t="s">
        <v>331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356">
        <v>0.04</v>
      </c>
      <c r="AL50" s="357"/>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c r="CR50" s="249">
        <v>9.115026353896976</v>
      </c>
      <c r="CS50" s="249">
        <v>9.5196274080528553</v>
      </c>
      <c r="CT50" s="249">
        <v>9.9404125043749705</v>
      </c>
    </row>
    <row r="51" spans="1:98" s="231" customFormat="1" ht="16.5" thickBot="1" x14ac:dyDescent="0.3">
      <c r="A51" s="408" t="s">
        <v>655</v>
      </c>
      <c r="B51" s="409"/>
      <c r="C51" s="409"/>
      <c r="D51" s="409"/>
      <c r="E51" s="409"/>
      <c r="F51" s="409"/>
      <c r="G51" s="409"/>
      <c r="H51" s="409"/>
      <c r="I51" s="409"/>
      <c r="J51" s="409"/>
      <c r="K51" s="409"/>
      <c r="L51" s="409"/>
      <c r="M51" s="409"/>
      <c r="N51" s="409"/>
      <c r="O51" s="409"/>
      <c r="P51" s="409"/>
      <c r="Q51" s="409"/>
      <c r="R51" s="409"/>
      <c r="S51" s="409"/>
      <c r="T51" s="409"/>
      <c r="U51" s="409"/>
      <c r="V51" s="409"/>
      <c r="W51" s="409"/>
      <c r="X51" s="409"/>
      <c r="Y51" s="409"/>
      <c r="Z51" s="409"/>
      <c r="AA51" s="409"/>
      <c r="AB51" s="409"/>
      <c r="AC51" s="409"/>
      <c r="AD51" s="409"/>
      <c r="AE51" s="409"/>
      <c r="AF51" s="409"/>
      <c r="AG51" s="409"/>
      <c r="AH51" s="409"/>
      <c r="AI51" s="409"/>
      <c r="AJ51" s="410"/>
      <c r="AK51" s="411">
        <v>0</v>
      </c>
      <c r="AL51" s="412"/>
      <c r="AM51" s="250">
        <v>21331329.065147888</v>
      </c>
      <c r="AN51" s="251">
        <v>22490141.242879108</v>
      </c>
      <c r="AO51" s="251">
        <v>22288510.389383074</v>
      </c>
      <c r="AP51" s="251">
        <v>22677355.354254633</v>
      </c>
      <c r="AQ51" s="251">
        <v>23068762.543368217</v>
      </c>
      <c r="AR51" s="251">
        <v>23476002.214416519</v>
      </c>
      <c r="AS51" s="251">
        <v>23899549.270943385</v>
      </c>
      <c r="AT51" s="251">
        <v>24339893.020939849</v>
      </c>
      <c r="AU51" s="251">
        <v>24804664.251036454</v>
      </c>
      <c r="AV51" s="251">
        <v>25307396.22835606</v>
      </c>
      <c r="AW51" s="251">
        <v>47843507.737962827</v>
      </c>
      <c r="AX51" s="251">
        <v>49043949.361513704</v>
      </c>
      <c r="AY51" s="251">
        <v>50283676.461351745</v>
      </c>
      <c r="AZ51" s="251">
        <v>51563867.597294591</v>
      </c>
      <c r="BA51" s="251">
        <v>52885736.650186256</v>
      </c>
      <c r="BB51" s="251">
        <v>54250533.86513418</v>
      </c>
      <c r="BC51" s="251">
        <v>55659547.192814104</v>
      </c>
      <c r="BD51" s="251">
        <v>57117403.485222638</v>
      </c>
      <c r="BE51" s="251">
        <v>58625468.935815528</v>
      </c>
      <c r="BF51" s="251">
        <v>60181850.420812421</v>
      </c>
      <c r="BG51" s="251">
        <v>64338545.276784733</v>
      </c>
      <c r="BH51" s="251">
        <v>66072467.437680289</v>
      </c>
      <c r="BI51" s="251">
        <v>67861481.379971027</v>
      </c>
      <c r="BJ51" s="251">
        <v>69707239.902197778</v>
      </c>
      <c r="BK51" s="251">
        <v>71611445.411739737</v>
      </c>
      <c r="BL51" s="251">
        <v>73575851.324436888</v>
      </c>
      <c r="BM51" s="251">
        <v>75602263.464212447</v>
      </c>
      <c r="BN51" s="251" t="e">
        <v>#REF!</v>
      </c>
      <c r="BO51" s="251" t="e">
        <v>#REF!</v>
      </c>
      <c r="BP51" s="251" t="e">
        <v>#REF!</v>
      </c>
      <c r="BQ51" s="251" t="e">
        <v>#REF!</v>
      </c>
      <c r="BR51" s="251" t="e">
        <v>#REF!</v>
      </c>
      <c r="BS51" s="251" t="e">
        <v>#REF!</v>
      </c>
      <c r="BT51" s="251" t="e">
        <v>#REF!</v>
      </c>
      <c r="BU51" s="251" t="e">
        <v>#REF!</v>
      </c>
      <c r="BV51" s="251" t="e">
        <v>#REF!</v>
      </c>
      <c r="BW51" s="251" t="e">
        <v>#REF!</v>
      </c>
      <c r="BX51" s="251" t="e">
        <v>#REF!</v>
      </c>
      <c r="BY51" s="251" t="e">
        <v>#REF!</v>
      </c>
      <c r="BZ51" s="251" t="e">
        <v>#REF!</v>
      </c>
      <c r="CA51" s="251" t="e">
        <v>#REF!</v>
      </c>
      <c r="CB51" s="251" t="e">
        <v>#REF!</v>
      </c>
      <c r="CC51" s="251" t="e">
        <v>#REF!</v>
      </c>
      <c r="CD51" s="251" t="e">
        <v>#REF!</v>
      </c>
      <c r="CE51" s="251" t="e">
        <v>#REF!</v>
      </c>
      <c r="CF51" s="251" t="e">
        <v>#REF!</v>
      </c>
      <c r="CG51" s="251" t="e">
        <v>#REF!</v>
      </c>
      <c r="CH51" s="251" t="e">
        <v>#REF!</v>
      </c>
      <c r="CI51" s="251" t="e">
        <v>#REF!</v>
      </c>
      <c r="CJ51" s="251" t="e">
        <v>#REF!</v>
      </c>
      <c r="CK51" s="251" t="s">
        <v>600</v>
      </c>
      <c r="CL51" s="251" t="s">
        <v>600</v>
      </c>
      <c r="CM51" s="251" t="s">
        <v>600</v>
      </c>
      <c r="CN51" s="251" t="s">
        <v>600</v>
      </c>
      <c r="CO51" s="251" t="s">
        <v>600</v>
      </c>
      <c r="CP51" s="251" t="s">
        <v>600</v>
      </c>
      <c r="CQ51" s="251" t="s">
        <v>600</v>
      </c>
      <c r="CR51" s="251" t="s">
        <v>600</v>
      </c>
      <c r="CS51" s="251" t="s">
        <v>600</v>
      </c>
      <c r="CT51" s="251" t="s">
        <v>600</v>
      </c>
    </row>
    <row r="52" spans="1:98" ht="16.5" thickBot="1" x14ac:dyDescent="0.3">
      <c r="A52" s="358" t="s">
        <v>656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v>0</v>
      </c>
      <c r="AL52" s="360"/>
      <c r="AM52" s="252">
        <v>21331.329065147889</v>
      </c>
      <c r="AN52" s="253">
        <v>22490.141242879108</v>
      </c>
      <c r="AO52" s="253">
        <v>22288.510389383075</v>
      </c>
      <c r="AP52" s="253">
        <v>22677.355354254632</v>
      </c>
      <c r="AQ52" s="253">
        <v>23068.762543368215</v>
      </c>
      <c r="AR52" s="253">
        <v>23476.00221441652</v>
      </c>
      <c r="AS52" s="253">
        <v>23899.549270943386</v>
      </c>
      <c r="AT52" s="253">
        <v>24339.89302093985</v>
      </c>
      <c r="AU52" s="253">
        <v>24804.664251036455</v>
      </c>
      <c r="AV52" s="253">
        <v>25307.396228356061</v>
      </c>
      <c r="AW52" s="253">
        <v>47843.507737962827</v>
      </c>
      <c r="AX52" s="253">
        <v>49043.949361513703</v>
      </c>
      <c r="AY52" s="253">
        <v>50283.676461351744</v>
      </c>
      <c r="AZ52" s="253">
        <v>51563.867597294593</v>
      </c>
      <c r="BA52" s="253">
        <v>52885.736650186256</v>
      </c>
      <c r="BB52" s="253">
        <v>54250.533865134181</v>
      </c>
      <c r="BC52" s="253">
        <v>55659.547192814105</v>
      </c>
      <c r="BD52" s="253">
        <v>57117.40348522264</v>
      </c>
      <c r="BE52" s="253">
        <v>58625.46893581553</v>
      </c>
      <c r="BF52" s="253">
        <v>60181.850420812421</v>
      </c>
      <c r="BG52" s="253">
        <v>64338.545276784731</v>
      </c>
      <c r="BH52" s="253">
        <v>66072.467437680287</v>
      </c>
      <c r="BI52" s="253">
        <v>67861.481379971025</v>
      </c>
      <c r="BJ52" s="253">
        <v>69707.239902197776</v>
      </c>
      <c r="BK52" s="253">
        <v>71611.44541173974</v>
      </c>
      <c r="BL52" s="253">
        <v>73575.851324436895</v>
      </c>
      <c r="BM52" s="253">
        <v>75602.263464212447</v>
      </c>
      <c r="BN52" s="253" t="e">
        <v>#REF!</v>
      </c>
      <c r="BO52" s="253" t="e">
        <v>#REF!</v>
      </c>
      <c r="BP52" s="253" t="e">
        <v>#REF!</v>
      </c>
      <c r="BQ52" s="253" t="e">
        <v>#REF!</v>
      </c>
      <c r="BR52" s="253" t="e">
        <v>#REF!</v>
      </c>
      <c r="BS52" s="253" t="e">
        <v>#REF!</v>
      </c>
      <c r="BT52" s="253" t="e">
        <v>#REF!</v>
      </c>
      <c r="BU52" s="253" t="e">
        <v>#REF!</v>
      </c>
      <c r="BV52" s="253" t="e">
        <v>#REF!</v>
      </c>
      <c r="BW52" s="253" t="e">
        <v>#REF!</v>
      </c>
      <c r="BX52" s="253" t="e">
        <v>#REF!</v>
      </c>
      <c r="BY52" s="253" t="e">
        <v>#REF!</v>
      </c>
      <c r="BZ52" s="253" t="e">
        <v>#REF!</v>
      </c>
      <c r="CA52" s="253" t="e">
        <v>#REF!</v>
      </c>
      <c r="CB52" s="253" t="e">
        <v>#REF!</v>
      </c>
      <c r="CC52" s="253" t="e">
        <v>#REF!</v>
      </c>
      <c r="CD52" s="253" t="e">
        <v>#REF!</v>
      </c>
      <c r="CE52" s="253" t="e">
        <v>#REF!</v>
      </c>
      <c r="CF52" s="253" t="e">
        <v>#REF!</v>
      </c>
      <c r="CG52" s="253" t="e">
        <v>#REF!</v>
      </c>
      <c r="CH52" s="253" t="e">
        <v>#REF!</v>
      </c>
      <c r="CI52" s="253" t="e">
        <v>#REF!</v>
      </c>
      <c r="CJ52" s="253" t="e">
        <v>#REF!</v>
      </c>
      <c r="CK52" s="253" t="s">
        <v>600</v>
      </c>
      <c r="CL52" s="253" t="s">
        <v>600</v>
      </c>
      <c r="CM52" s="253" t="s">
        <v>600</v>
      </c>
      <c r="CN52" s="253" t="s">
        <v>600</v>
      </c>
      <c r="CO52" s="253" t="s">
        <v>600</v>
      </c>
      <c r="CP52" s="253" t="s">
        <v>600</v>
      </c>
      <c r="CQ52" s="253" t="s">
        <v>600</v>
      </c>
      <c r="CR52" s="253" t="s">
        <v>600</v>
      </c>
      <c r="CS52" s="253" t="s">
        <v>600</v>
      </c>
      <c r="CT52" s="253" t="s">
        <v>600</v>
      </c>
    </row>
    <row r="53" spans="1:98" ht="16.5" thickBot="1" x14ac:dyDescent="0.3">
      <c r="A53" s="381" t="s">
        <v>657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254">
        <v>-52235.759513600009</v>
      </c>
      <c r="AN53" s="254">
        <v>-54325.189894144009</v>
      </c>
      <c r="AO53" s="254">
        <v>-56498.197489909777</v>
      </c>
      <c r="AP53" s="254">
        <v>-58758.125389506175</v>
      </c>
      <c r="AQ53" s="254">
        <v>-61108.45040508642</v>
      </c>
      <c r="AR53" s="254">
        <v>-63552.788421289879</v>
      </c>
      <c r="AS53" s="254">
        <v>-66094.899958141483</v>
      </c>
      <c r="AT53" s="254">
        <v>-68738.695956467142</v>
      </c>
      <c r="AU53" s="254">
        <v>-71488.24379472583</v>
      </c>
      <c r="AV53" s="254">
        <v>-74347.773546514873</v>
      </c>
      <c r="AW53" s="254">
        <v>-77321.684488375467</v>
      </c>
      <c r="AX53" s="254">
        <v>-80414.551867910486</v>
      </c>
      <c r="AY53" s="254">
        <v>-83631.133942626897</v>
      </c>
      <c r="AZ53" s="254">
        <v>-86976.379300331973</v>
      </c>
      <c r="BA53" s="254">
        <v>-90455.434472345267</v>
      </c>
      <c r="BB53" s="254">
        <v>-94073.651851239076</v>
      </c>
      <c r="BC53" s="254">
        <v>-97836.597925288646</v>
      </c>
      <c r="BD53" s="254">
        <v>-101750.06184230017</v>
      </c>
      <c r="BE53" s="254">
        <v>-105820.06431599219</v>
      </c>
      <c r="BF53" s="254">
        <v>-110052.86688863188</v>
      </c>
      <c r="BG53" s="254">
        <v>-114454.98156417716</v>
      </c>
      <c r="BH53" s="254">
        <v>-119033.18082674424</v>
      </c>
      <c r="BI53" s="254">
        <v>-123794.50805981403</v>
      </c>
      <c r="BJ53" s="254">
        <v>-128746.28838220661</v>
      </c>
      <c r="BK53" s="254">
        <v>-133896.13991749487</v>
      </c>
      <c r="BL53" s="254">
        <v>-139251.98551419468</v>
      </c>
      <c r="BM53" s="254">
        <v>-144822.06493476249</v>
      </c>
      <c r="BN53" s="254" t="e">
        <v>#REF!</v>
      </c>
      <c r="BO53" s="254" t="e">
        <v>#REF!</v>
      </c>
      <c r="BP53" s="254" t="e">
        <v>#REF!</v>
      </c>
      <c r="BQ53" s="254" t="e">
        <v>#REF!</v>
      </c>
      <c r="BR53" s="254" t="e">
        <v>#REF!</v>
      </c>
      <c r="BS53" s="254" t="e">
        <v>#REF!</v>
      </c>
      <c r="BT53" s="254" t="e">
        <v>#REF!</v>
      </c>
      <c r="BU53" s="254" t="e">
        <v>#REF!</v>
      </c>
      <c r="BV53" s="254" t="e">
        <v>#REF!</v>
      </c>
      <c r="BW53" s="254" t="e">
        <v>#REF!</v>
      </c>
      <c r="BX53" s="254" t="e">
        <v>#REF!</v>
      </c>
      <c r="BY53" s="254" t="e">
        <v>#REF!</v>
      </c>
      <c r="BZ53" s="254" t="e">
        <v>#REF!</v>
      </c>
      <c r="CA53" s="254" t="e">
        <v>#REF!</v>
      </c>
      <c r="CB53" s="254" t="e">
        <v>#REF!</v>
      </c>
      <c r="CC53" s="254" t="e">
        <v>#REF!</v>
      </c>
      <c r="CD53" s="254" t="e">
        <v>#REF!</v>
      </c>
      <c r="CE53" s="254" t="e">
        <v>#REF!</v>
      </c>
      <c r="CF53" s="254" t="e">
        <v>#REF!</v>
      </c>
      <c r="CG53" s="254" t="e">
        <v>#REF!</v>
      </c>
      <c r="CH53" s="254" t="e">
        <v>#REF!</v>
      </c>
      <c r="CI53" s="254" t="e">
        <v>#REF!</v>
      </c>
      <c r="CJ53" s="254" t="e">
        <v>#REF!</v>
      </c>
      <c r="CK53" s="254" t="s">
        <v>600</v>
      </c>
      <c r="CL53" s="254" t="s">
        <v>600</v>
      </c>
      <c r="CM53" s="254" t="s">
        <v>600</v>
      </c>
      <c r="CN53" s="254" t="s">
        <v>600</v>
      </c>
      <c r="CO53" s="254" t="s">
        <v>600</v>
      </c>
      <c r="CP53" s="254" t="s">
        <v>600</v>
      </c>
      <c r="CQ53" s="254" t="s">
        <v>600</v>
      </c>
      <c r="CR53" s="254" t="s">
        <v>600</v>
      </c>
      <c r="CS53" s="254" t="s">
        <v>600</v>
      </c>
      <c r="CT53" s="254" t="s">
        <v>600</v>
      </c>
    </row>
    <row r="54" spans="1:98" ht="16.5" thickBot="1" x14ac:dyDescent="0.3">
      <c r="A54" s="381" t="s">
        <v>658</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4">
        <v>0</v>
      </c>
      <c r="AL54" s="384"/>
      <c r="AM54" s="255">
        <v>0</v>
      </c>
      <c r="AN54" s="255">
        <v>0</v>
      </c>
      <c r="AO54" s="255">
        <v>0</v>
      </c>
      <c r="AP54" s="255">
        <v>0</v>
      </c>
      <c r="AQ54" s="255">
        <v>0</v>
      </c>
      <c r="AR54" s="255">
        <v>0</v>
      </c>
      <c r="AS54" s="255">
        <v>0</v>
      </c>
      <c r="AT54" s="255">
        <v>0</v>
      </c>
      <c r="AU54" s="255">
        <v>0</v>
      </c>
      <c r="AV54" s="255">
        <v>0</v>
      </c>
      <c r="AW54" s="255">
        <v>0</v>
      </c>
      <c r="AX54" s="255">
        <v>0</v>
      </c>
      <c r="AY54" s="255">
        <v>0</v>
      </c>
      <c r="AZ54" s="255">
        <v>0</v>
      </c>
      <c r="BA54" s="255">
        <v>0</v>
      </c>
      <c r="BB54" s="255">
        <v>0</v>
      </c>
      <c r="BC54" s="255">
        <v>0</v>
      </c>
      <c r="BD54" s="255">
        <v>0</v>
      </c>
      <c r="BE54" s="255">
        <v>0</v>
      </c>
      <c r="BF54" s="255">
        <v>0</v>
      </c>
      <c r="BG54" s="255">
        <v>0</v>
      </c>
      <c r="BH54" s="255">
        <v>0</v>
      </c>
      <c r="BI54" s="255">
        <v>0</v>
      </c>
      <c r="BJ54" s="255">
        <v>0</v>
      </c>
      <c r="BK54" s="255">
        <v>0</v>
      </c>
      <c r="BL54" s="255">
        <v>0</v>
      </c>
      <c r="BM54" s="255">
        <v>0</v>
      </c>
      <c r="BN54" s="255" t="e">
        <v>#REF!</v>
      </c>
      <c r="BO54" s="255" t="e">
        <v>#REF!</v>
      </c>
      <c r="BP54" s="255" t="e">
        <v>#REF!</v>
      </c>
      <c r="BQ54" s="255" t="e">
        <v>#REF!</v>
      </c>
      <c r="BR54" s="255" t="e">
        <v>#REF!</v>
      </c>
      <c r="BS54" s="255" t="e">
        <v>#REF!</v>
      </c>
      <c r="BT54" s="255" t="e">
        <v>#REF!</v>
      </c>
      <c r="BU54" s="255" t="e">
        <v>#REF!</v>
      </c>
      <c r="BV54" s="255" t="e">
        <v>#REF!</v>
      </c>
      <c r="BW54" s="255" t="e">
        <v>#REF!</v>
      </c>
      <c r="BX54" s="255" t="e">
        <v>#REF!</v>
      </c>
      <c r="BY54" s="255" t="e">
        <v>#REF!</v>
      </c>
      <c r="BZ54" s="255" t="e">
        <v>#REF!</v>
      </c>
      <c r="CA54" s="255" t="e">
        <v>#REF!</v>
      </c>
      <c r="CB54" s="255" t="e">
        <v>#REF!</v>
      </c>
      <c r="CC54" s="255" t="e">
        <v>#REF!</v>
      </c>
      <c r="CD54" s="255" t="e">
        <v>#REF!</v>
      </c>
      <c r="CE54" s="255" t="e">
        <v>#REF!</v>
      </c>
      <c r="CF54" s="255" t="e">
        <v>#REF!</v>
      </c>
      <c r="CG54" s="255" t="e">
        <v>#REF!</v>
      </c>
      <c r="CH54" s="255" t="e">
        <v>#REF!</v>
      </c>
      <c r="CI54" s="255" t="e">
        <v>#REF!</v>
      </c>
      <c r="CJ54" s="255" t="e">
        <v>#REF!</v>
      </c>
      <c r="CK54" s="255" t="s">
        <v>600</v>
      </c>
      <c r="CL54" s="255" t="s">
        <v>600</v>
      </c>
      <c r="CM54" s="255" t="s">
        <v>600</v>
      </c>
      <c r="CN54" s="255" t="s">
        <v>600</v>
      </c>
      <c r="CO54" s="255" t="s">
        <v>600</v>
      </c>
      <c r="CP54" s="255" t="s">
        <v>600</v>
      </c>
      <c r="CQ54" s="255" t="s">
        <v>600</v>
      </c>
      <c r="CR54" s="255" t="s">
        <v>600</v>
      </c>
      <c r="CS54" s="255" t="s">
        <v>600</v>
      </c>
      <c r="CT54" s="255" t="s">
        <v>600</v>
      </c>
    </row>
    <row r="55" spans="1:98" ht="16.5" thickBot="1" x14ac:dyDescent="0.3">
      <c r="A55" s="385" t="s">
        <v>659</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3"/>
      <c r="AL55" s="383"/>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row>
    <row r="58" spans="1:98" ht="16.5" thickBot="1" x14ac:dyDescent="0.3"/>
    <row r="59" spans="1:98" s="259" customFormat="1" ht="24" customHeight="1" x14ac:dyDescent="0.25">
      <c r="A59" s="378" t="s">
        <v>330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v>2030</v>
      </c>
      <c r="AL59" s="369"/>
      <c r="AM59" s="258">
        <v>2031</v>
      </c>
      <c r="AN59" s="258">
        <v>2032</v>
      </c>
      <c r="AO59" s="258">
        <v>2033</v>
      </c>
      <c r="AP59" s="258">
        <v>2034</v>
      </c>
      <c r="AQ59" s="258">
        <v>2035</v>
      </c>
      <c r="AR59" s="258">
        <v>2036</v>
      </c>
      <c r="AS59" s="258">
        <v>2037</v>
      </c>
      <c r="AT59" s="258">
        <v>2038</v>
      </c>
      <c r="AU59" s="258">
        <v>2039</v>
      </c>
      <c r="AV59" s="258">
        <v>2040</v>
      </c>
      <c r="AW59" s="258">
        <v>2041</v>
      </c>
      <c r="AX59" s="258">
        <v>2042</v>
      </c>
      <c r="AY59" s="258">
        <v>2043</v>
      </c>
      <c r="AZ59" s="258">
        <v>2044</v>
      </c>
      <c r="BA59" s="258">
        <v>2045</v>
      </c>
      <c r="BB59" s="258">
        <v>2046</v>
      </c>
      <c r="BC59" s="258">
        <v>2047</v>
      </c>
      <c r="BD59" s="258">
        <v>2048</v>
      </c>
      <c r="BE59" s="258">
        <v>2049</v>
      </c>
      <c r="BF59" s="258">
        <v>2050</v>
      </c>
      <c r="BG59" s="258">
        <v>2051</v>
      </c>
      <c r="BH59" s="258">
        <v>2052</v>
      </c>
      <c r="BI59" s="258">
        <v>2053</v>
      </c>
      <c r="BJ59" s="258">
        <v>2054</v>
      </c>
      <c r="BK59" s="258">
        <v>2055</v>
      </c>
      <c r="BL59" s="258">
        <v>2056</v>
      </c>
      <c r="BM59" s="258">
        <v>2057</v>
      </c>
      <c r="BN59" s="258">
        <v>2058</v>
      </c>
      <c r="BO59" s="258">
        <v>2059</v>
      </c>
      <c r="BP59" s="258">
        <v>2060</v>
      </c>
      <c r="BQ59" s="258">
        <v>2061</v>
      </c>
      <c r="BR59" s="258">
        <v>2062</v>
      </c>
      <c r="BS59" s="258">
        <v>2063</v>
      </c>
      <c r="BT59" s="258">
        <v>2064</v>
      </c>
      <c r="BU59" s="258">
        <v>2065</v>
      </c>
      <c r="BV59" s="258">
        <v>2066</v>
      </c>
      <c r="BW59" s="258">
        <v>2067</v>
      </c>
      <c r="BX59" s="258">
        <v>2068</v>
      </c>
      <c r="BY59" s="258">
        <v>2069</v>
      </c>
      <c r="BZ59" s="258">
        <v>2070</v>
      </c>
      <c r="CA59" s="258">
        <v>2071</v>
      </c>
      <c r="CB59" s="258">
        <v>2072</v>
      </c>
      <c r="CC59" s="258">
        <v>2073</v>
      </c>
      <c r="CD59" s="258">
        <v>2074</v>
      </c>
      <c r="CE59" s="258">
        <v>2075</v>
      </c>
      <c r="CF59" s="258">
        <v>2076</v>
      </c>
      <c r="CG59" s="258">
        <v>2077</v>
      </c>
      <c r="CH59" s="258">
        <v>2078</v>
      </c>
      <c r="CI59" s="258">
        <v>2079</v>
      </c>
      <c r="CJ59" s="258">
        <v>2080</v>
      </c>
      <c r="CK59" s="258" t="s">
        <v>600</v>
      </c>
      <c r="CL59" s="258" t="s">
        <v>600</v>
      </c>
      <c r="CM59" s="258" t="s">
        <v>600</v>
      </c>
      <c r="CN59" s="258" t="s">
        <v>600</v>
      </c>
      <c r="CO59" s="258" t="s">
        <v>600</v>
      </c>
      <c r="CP59" s="258" t="s">
        <v>600</v>
      </c>
      <c r="CQ59" s="258" t="s">
        <v>600</v>
      </c>
      <c r="CR59" s="258" t="s">
        <v>600</v>
      </c>
      <c r="CS59" s="258" t="s">
        <v>600</v>
      </c>
      <c r="CT59" s="258" t="s">
        <v>600</v>
      </c>
    </row>
    <row r="60" spans="1:98" s="259" customFormat="1" ht="11.25" customHeight="1" x14ac:dyDescent="0.25">
      <c r="A60" s="371" t="s">
        <v>329</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v>0</v>
      </c>
      <c r="AL60" s="374"/>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row>
    <row r="61" spans="1:98" s="259" customFormat="1" ht="12" customHeight="1" x14ac:dyDescent="0.25">
      <c r="A61" s="375" t="s">
        <v>328</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4"/>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t="e">
        <v>#REF!</v>
      </c>
      <c r="BN61" s="219" t="e">
        <v>#REF!</v>
      </c>
      <c r="BO61" s="219" t="e">
        <v>#REF!</v>
      </c>
      <c r="BP61" s="219" t="e">
        <v>#REF!</v>
      </c>
      <c r="BQ61" s="219" t="e">
        <v>#REF!</v>
      </c>
      <c r="BR61" s="219" t="e">
        <v>#REF!</v>
      </c>
      <c r="BS61" s="219" t="e">
        <v>#REF!</v>
      </c>
      <c r="BT61" s="219" t="e">
        <v>#REF!</v>
      </c>
      <c r="BU61" s="219" t="e">
        <v>#REF!</v>
      </c>
      <c r="BV61" s="219" t="e">
        <v>#REF!</v>
      </c>
      <c r="BW61" s="219" t="e">
        <v>#REF!</v>
      </c>
      <c r="BX61" s="219" t="e">
        <v>#REF!</v>
      </c>
      <c r="BY61" s="219" t="e">
        <v>#REF!</v>
      </c>
      <c r="BZ61" s="219" t="e">
        <v>#REF!</v>
      </c>
      <c r="CA61" s="219" t="e">
        <v>#REF!</v>
      </c>
      <c r="CB61" s="219" t="e">
        <v>#REF!</v>
      </c>
      <c r="CC61" s="219" t="e">
        <v>#REF!</v>
      </c>
      <c r="CD61" s="219" t="e">
        <v>#REF!</v>
      </c>
      <c r="CE61" s="219" t="e">
        <v>#REF!</v>
      </c>
      <c r="CF61" s="219" t="e">
        <v>#REF!</v>
      </c>
      <c r="CG61" s="219" t="e">
        <v>#REF!</v>
      </c>
      <c r="CH61" s="219" t="e">
        <v>#REF!</v>
      </c>
      <c r="CI61" s="219" t="e">
        <v>#REF!</v>
      </c>
      <c r="CJ61" s="219" t="e">
        <v>#REF!</v>
      </c>
      <c r="CK61" s="219" t="s">
        <v>600</v>
      </c>
      <c r="CL61" s="219" t="s">
        <v>600</v>
      </c>
      <c r="CM61" s="219" t="s">
        <v>600</v>
      </c>
      <c r="CN61" s="219" t="s">
        <v>600</v>
      </c>
      <c r="CO61" s="219" t="s">
        <v>600</v>
      </c>
      <c r="CP61" s="219" t="s">
        <v>600</v>
      </c>
      <c r="CQ61" s="219" t="s">
        <v>600</v>
      </c>
      <c r="CR61" s="219" t="s">
        <v>600</v>
      </c>
      <c r="CS61" s="219" t="s">
        <v>600</v>
      </c>
      <c r="CT61" s="219" t="s">
        <v>600</v>
      </c>
    </row>
    <row r="62" spans="1:98" s="259" customFormat="1" ht="12" customHeight="1" x14ac:dyDescent="0.25">
      <c r="A62" s="375" t="s">
        <v>327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v>0</v>
      </c>
      <c r="AL62" s="374"/>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t="e">
        <v>#REF!</v>
      </c>
      <c r="BN62" s="219" t="e">
        <v>#REF!</v>
      </c>
      <c r="BO62" s="219" t="e">
        <v>#REF!</v>
      </c>
      <c r="BP62" s="219" t="e">
        <v>#REF!</v>
      </c>
      <c r="BQ62" s="219" t="e">
        <v>#REF!</v>
      </c>
      <c r="BR62" s="219" t="e">
        <v>#REF!</v>
      </c>
      <c r="BS62" s="219" t="e">
        <v>#REF!</v>
      </c>
      <c r="BT62" s="219" t="e">
        <v>#REF!</v>
      </c>
      <c r="BU62" s="219" t="e">
        <v>#REF!</v>
      </c>
      <c r="BV62" s="219" t="e">
        <v>#REF!</v>
      </c>
      <c r="BW62" s="219" t="e">
        <v>#REF!</v>
      </c>
      <c r="BX62" s="219" t="e">
        <v>#REF!</v>
      </c>
      <c r="BY62" s="219" t="e">
        <v>#REF!</v>
      </c>
      <c r="BZ62" s="219" t="e">
        <v>#REF!</v>
      </c>
      <c r="CA62" s="219" t="e">
        <v>#REF!</v>
      </c>
      <c r="CB62" s="219" t="e">
        <v>#REF!</v>
      </c>
      <c r="CC62" s="219" t="e">
        <v>#REF!</v>
      </c>
      <c r="CD62" s="219" t="e">
        <v>#REF!</v>
      </c>
      <c r="CE62" s="219" t="e">
        <v>#REF!</v>
      </c>
      <c r="CF62" s="219" t="e">
        <v>#REF!</v>
      </c>
      <c r="CG62" s="219" t="e">
        <v>#REF!</v>
      </c>
      <c r="CH62" s="219" t="e">
        <v>#REF!</v>
      </c>
      <c r="CI62" s="219" t="e">
        <v>#REF!</v>
      </c>
      <c r="CJ62" s="219" t="e">
        <v>#REF!</v>
      </c>
      <c r="CK62" s="219" t="e">
        <v>#REF!</v>
      </c>
      <c r="CL62" s="219" t="e">
        <v>#REF!</v>
      </c>
      <c r="CM62" s="219" t="e">
        <v>#REF!</v>
      </c>
      <c r="CN62" s="219" t="e">
        <v>#REF!</v>
      </c>
      <c r="CO62" s="219" t="e">
        <v>#REF!</v>
      </c>
      <c r="CP62" s="219" t="e">
        <v>#REF!</v>
      </c>
      <c r="CQ62" s="219" t="e">
        <v>#REF!</v>
      </c>
      <c r="CR62" s="219" t="e">
        <v>#REF!</v>
      </c>
      <c r="CS62" s="219" t="e">
        <v>#REF!</v>
      </c>
      <c r="CT62" s="219">
        <v>0</v>
      </c>
    </row>
    <row r="63" spans="1:98" s="259" customFormat="1" ht="12" customHeight="1" thickBot="1" x14ac:dyDescent="0.3">
      <c r="A63" s="393" t="s">
        <v>326</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v>0</v>
      </c>
      <c r="AL63" s="396"/>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t="e">
        <v>#REF!</v>
      </c>
      <c r="BN63" s="220" t="e">
        <v>#REF!</v>
      </c>
      <c r="BO63" s="220" t="e">
        <v>#REF!</v>
      </c>
      <c r="BP63" s="220" t="e">
        <v>#REF!</v>
      </c>
      <c r="BQ63" s="220" t="e">
        <v>#REF!</v>
      </c>
      <c r="BR63" s="220" t="e">
        <v>#REF!</v>
      </c>
      <c r="BS63" s="220" t="e">
        <v>#REF!</v>
      </c>
      <c r="BT63" s="220" t="e">
        <v>#REF!</v>
      </c>
      <c r="BU63" s="220" t="e">
        <v>#REF!</v>
      </c>
      <c r="BV63" s="220" t="e">
        <v>#REF!</v>
      </c>
      <c r="BW63" s="220" t="e">
        <v>#REF!</v>
      </c>
      <c r="BX63" s="220" t="e">
        <v>#REF!</v>
      </c>
      <c r="BY63" s="220" t="e">
        <v>#REF!</v>
      </c>
      <c r="BZ63" s="220" t="e">
        <v>#REF!</v>
      </c>
      <c r="CA63" s="220" t="e">
        <v>#REF!</v>
      </c>
      <c r="CB63" s="220" t="e">
        <v>#REF!</v>
      </c>
      <c r="CC63" s="220" t="e">
        <v>#REF!</v>
      </c>
      <c r="CD63" s="220" t="e">
        <v>#REF!</v>
      </c>
      <c r="CE63" s="220" t="e">
        <v>#REF!</v>
      </c>
      <c r="CF63" s="220" t="e">
        <v>#REF!</v>
      </c>
      <c r="CG63" s="220" t="e">
        <v>#REF!</v>
      </c>
      <c r="CH63" s="220" t="e">
        <v>#REF!</v>
      </c>
      <c r="CI63" s="220" t="e">
        <v>#REF!</v>
      </c>
      <c r="CJ63" s="220" t="e">
        <v>#REF!</v>
      </c>
      <c r="CK63" s="220" t="e">
        <v>#REF!</v>
      </c>
      <c r="CL63" s="220" t="e">
        <v>#REF!</v>
      </c>
      <c r="CM63" s="220" t="e">
        <v>#REF!</v>
      </c>
      <c r="CN63" s="220" t="e">
        <v>#REF!</v>
      </c>
      <c r="CO63" s="220" t="e">
        <v>#REF!</v>
      </c>
      <c r="CP63" s="220" t="e">
        <v>#REF!</v>
      </c>
      <c r="CQ63" s="220" t="e">
        <v>#REF!</v>
      </c>
      <c r="CR63" s="220" t="e">
        <v>#REF!</v>
      </c>
      <c r="CS63" s="220" t="e">
        <v>#REF!</v>
      </c>
      <c r="CT63" s="220">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42" customFormat="1" x14ac:dyDescent="0.25">
      <c r="A65" s="397" t="s">
        <v>325</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80">
        <v>2030</v>
      </c>
      <c r="AL65" s="369"/>
      <c r="AM65" s="258">
        <v>2031</v>
      </c>
      <c r="AN65" s="258">
        <v>2032</v>
      </c>
      <c r="AO65" s="258">
        <v>2033</v>
      </c>
      <c r="AP65" s="258">
        <v>2034</v>
      </c>
      <c r="AQ65" s="258">
        <v>2035</v>
      </c>
      <c r="AR65" s="258">
        <v>2036</v>
      </c>
      <c r="AS65" s="258">
        <v>2037</v>
      </c>
      <c r="AT65" s="258">
        <v>2038</v>
      </c>
      <c r="AU65" s="258">
        <v>2039</v>
      </c>
      <c r="AV65" s="258">
        <v>2040</v>
      </c>
      <c r="AW65" s="258">
        <v>2041</v>
      </c>
      <c r="AX65" s="258">
        <v>2042</v>
      </c>
      <c r="AY65" s="258">
        <v>2043</v>
      </c>
      <c r="AZ65" s="258">
        <v>2044</v>
      </c>
      <c r="BA65" s="258">
        <v>2045</v>
      </c>
      <c r="BB65" s="258">
        <v>2046</v>
      </c>
      <c r="BC65" s="258">
        <v>2047</v>
      </c>
      <c r="BD65" s="258">
        <v>2048</v>
      </c>
      <c r="BE65" s="258">
        <v>2049</v>
      </c>
      <c r="BF65" s="258">
        <v>2050</v>
      </c>
      <c r="BG65" s="258">
        <v>2051</v>
      </c>
      <c r="BH65" s="258">
        <v>2052</v>
      </c>
      <c r="BI65" s="258">
        <v>2053</v>
      </c>
      <c r="BJ65" s="258">
        <v>2054</v>
      </c>
      <c r="BK65" s="258">
        <v>2055</v>
      </c>
      <c r="BL65" s="258">
        <v>2056</v>
      </c>
      <c r="BM65" s="258">
        <v>2057</v>
      </c>
      <c r="BN65" s="258">
        <v>2058</v>
      </c>
      <c r="BO65" s="258">
        <v>2059</v>
      </c>
      <c r="BP65" s="258">
        <v>2060</v>
      </c>
      <c r="BQ65" s="258">
        <v>2061</v>
      </c>
      <c r="BR65" s="258">
        <v>2062</v>
      </c>
      <c r="BS65" s="258">
        <v>2063</v>
      </c>
      <c r="BT65" s="258">
        <v>2064</v>
      </c>
      <c r="BU65" s="258">
        <v>2065</v>
      </c>
      <c r="BV65" s="258">
        <v>2066</v>
      </c>
      <c r="BW65" s="258">
        <v>2067</v>
      </c>
      <c r="BX65" s="258">
        <v>2068</v>
      </c>
      <c r="BY65" s="258">
        <v>2069</v>
      </c>
      <c r="BZ65" s="258">
        <v>2070</v>
      </c>
      <c r="CA65" s="258">
        <v>2071</v>
      </c>
      <c r="CB65" s="258">
        <v>2072</v>
      </c>
      <c r="CC65" s="258">
        <v>2073</v>
      </c>
      <c r="CD65" s="258">
        <v>2074</v>
      </c>
      <c r="CE65" s="258">
        <v>2075</v>
      </c>
      <c r="CF65" s="258">
        <v>2076</v>
      </c>
      <c r="CG65" s="258">
        <v>2077</v>
      </c>
      <c r="CH65" s="258">
        <v>2078</v>
      </c>
      <c r="CI65" s="258">
        <v>2079</v>
      </c>
      <c r="CJ65" s="258">
        <v>2080</v>
      </c>
      <c r="CK65" s="258" t="s">
        <v>600</v>
      </c>
      <c r="CL65" s="258" t="s">
        <v>600</v>
      </c>
      <c r="CM65" s="258" t="s">
        <v>600</v>
      </c>
      <c r="CN65" s="258" t="s">
        <v>600</v>
      </c>
      <c r="CO65" s="258" t="s">
        <v>600</v>
      </c>
      <c r="CP65" s="258" t="s">
        <v>600</v>
      </c>
      <c r="CQ65" s="258" t="s">
        <v>600</v>
      </c>
      <c r="CR65" s="258" t="s">
        <v>600</v>
      </c>
      <c r="CS65" s="258" t="s">
        <v>600</v>
      </c>
      <c r="CT65" s="258" t="s">
        <v>600</v>
      </c>
    </row>
    <row r="66" spans="1:98" s="231" customFormat="1" ht="15" x14ac:dyDescent="0.25">
      <c r="A66" s="387" t="s">
        <v>324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9">
        <v>0</v>
      </c>
      <c r="AL66" s="390"/>
      <c r="AM66" s="263">
        <v>21331329.065147888</v>
      </c>
      <c r="AN66" s="263">
        <v>22490141.242879108</v>
      </c>
      <c r="AO66" s="263">
        <v>22288510.389383074</v>
      </c>
      <c r="AP66" s="263">
        <v>22677355.354254633</v>
      </c>
      <c r="AQ66" s="263">
        <v>23068762.543368217</v>
      </c>
      <c r="AR66" s="263">
        <v>23476002.214416519</v>
      </c>
      <c r="AS66" s="263">
        <v>23899549.270943385</v>
      </c>
      <c r="AT66" s="263">
        <v>24339893.020939849</v>
      </c>
      <c r="AU66" s="263">
        <v>24804664.251036454</v>
      </c>
      <c r="AV66" s="263">
        <v>25307396.22835606</v>
      </c>
      <c r="AW66" s="263">
        <v>47843507.737962827</v>
      </c>
      <c r="AX66" s="263">
        <v>49043949.361513704</v>
      </c>
      <c r="AY66" s="263">
        <v>50283676.461351745</v>
      </c>
      <c r="AZ66" s="263">
        <v>51563867.597294591</v>
      </c>
      <c r="BA66" s="263">
        <v>52885736.650186256</v>
      </c>
      <c r="BB66" s="263">
        <v>54250533.86513418</v>
      </c>
      <c r="BC66" s="263">
        <v>55659547.192814104</v>
      </c>
      <c r="BD66" s="263">
        <v>57117403.485222638</v>
      </c>
      <c r="BE66" s="263">
        <v>58625468.935815528</v>
      </c>
      <c r="BF66" s="263">
        <v>60181850.420812421</v>
      </c>
      <c r="BG66" s="263">
        <v>64338545.276784733</v>
      </c>
      <c r="BH66" s="263">
        <v>66072467.437680289</v>
      </c>
      <c r="BI66" s="263">
        <v>67861481.379971027</v>
      </c>
      <c r="BJ66" s="263">
        <v>69707239.902197778</v>
      </c>
      <c r="BK66" s="263">
        <v>71611445.411739737</v>
      </c>
      <c r="BL66" s="263">
        <v>73575851.324436888</v>
      </c>
      <c r="BM66" s="263">
        <v>75602263.464212447</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e">
        <v>#REF!</v>
      </c>
      <c r="CI66" s="263" t="e">
        <v>#REF!</v>
      </c>
      <c r="CJ66" s="263" t="e">
        <v>#REF!</v>
      </c>
      <c r="CK66" s="263" t="s">
        <v>600</v>
      </c>
      <c r="CL66" s="263" t="s">
        <v>600</v>
      </c>
      <c r="CM66" s="263" t="s">
        <v>600</v>
      </c>
      <c r="CN66" s="263" t="s">
        <v>600</v>
      </c>
      <c r="CO66" s="263" t="s">
        <v>600</v>
      </c>
      <c r="CP66" s="263" t="s">
        <v>600</v>
      </c>
      <c r="CQ66" s="263" t="s">
        <v>600</v>
      </c>
      <c r="CR66" s="263" t="s">
        <v>600</v>
      </c>
      <c r="CS66" s="263" t="s">
        <v>600</v>
      </c>
      <c r="CT66" s="263" t="s">
        <v>600</v>
      </c>
    </row>
    <row r="67" spans="1:98" x14ac:dyDescent="0.25">
      <c r="A67" s="387" t="s">
        <v>323</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91">
        <v>0</v>
      </c>
      <c r="AL67" s="392"/>
      <c r="AM67" s="264">
        <v>38457427.711710267</v>
      </c>
      <c r="AN67" s="264">
        <v>40249855.775122754</v>
      </c>
      <c r="AO67" s="264">
        <v>42111931.517886721</v>
      </c>
      <c r="AP67" s="264">
        <v>44046440.847176209</v>
      </c>
      <c r="AQ67" s="264">
        <v>46056281.106452234</v>
      </c>
      <c r="AR67" s="264">
        <v>48144465.532914273</v>
      </c>
      <c r="AS67" s="264">
        <v>50314127.893249765</v>
      </c>
      <c r="AT67" s="264">
        <v>52568527.304813631</v>
      </c>
      <c r="AU67" s="264">
        <v>54911053.249655038</v>
      </c>
      <c r="AV67" s="264">
        <v>57345230.789105058</v>
      </c>
      <c r="AW67" s="264">
        <v>59874725.986948043</v>
      </c>
      <c r="AX67" s="264">
        <v>62503351.549519718</v>
      </c>
      <c r="AY67" s="264">
        <v>65235072.691409208</v>
      </c>
      <c r="AZ67" s="264">
        <v>68074013.235789269</v>
      </c>
      <c r="BA67" s="264">
        <v>71024461.958759487</v>
      </c>
      <c r="BB67" s="264">
        <v>74090879.187463492</v>
      </c>
      <c r="BC67" s="264">
        <v>77277903.662130624</v>
      </c>
      <c r="BD67" s="264">
        <v>80590359.67259939</v>
      </c>
      <c r="BE67" s="264">
        <v>84033264.480301887</v>
      </c>
      <c r="BF67" s="264">
        <v>87611836.037127465</v>
      </c>
      <c r="BG67" s="264">
        <v>91331501.013041005</v>
      </c>
      <c r="BH67" s="264">
        <v>95197903.144806072</v>
      </c>
      <c r="BI67" s="264">
        <v>99216911.918656722</v>
      </c>
      <c r="BJ67" s="264">
        <v>103394631.60027635</v>
      </c>
      <c r="BK67" s="264">
        <v>107737410.62597573</v>
      </c>
      <c r="BL67" s="264">
        <v>112251851.36951806</v>
      </c>
      <c r="BM67" s="264">
        <v>116944820.29961704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s">
        <v>600</v>
      </c>
      <c r="CL67" s="264" t="s">
        <v>600</v>
      </c>
      <c r="CM67" s="264" t="s">
        <v>600</v>
      </c>
      <c r="CN67" s="264" t="s">
        <v>600</v>
      </c>
      <c r="CO67" s="264" t="s">
        <v>600</v>
      </c>
      <c r="CP67" s="264" t="s">
        <v>600</v>
      </c>
      <c r="CQ67" s="264" t="s">
        <v>600</v>
      </c>
      <c r="CR67" s="264" t="s">
        <v>600</v>
      </c>
      <c r="CS67" s="264" t="s">
        <v>600</v>
      </c>
      <c r="CT67" s="264" t="s">
        <v>600</v>
      </c>
    </row>
    <row r="68" spans="1:98" x14ac:dyDescent="0.25">
      <c r="A68" s="387" t="s">
        <v>322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91">
        <v>0</v>
      </c>
      <c r="AL68" s="392"/>
      <c r="AM68" s="264">
        <v>43529799.594666675</v>
      </c>
      <c r="AN68" s="264">
        <v>45270991.57845334</v>
      </c>
      <c r="AO68" s="264">
        <v>47081831.241591483</v>
      </c>
      <c r="AP68" s="264">
        <v>48965104.491255149</v>
      </c>
      <c r="AQ68" s="264">
        <v>50923708.670905352</v>
      </c>
      <c r="AR68" s="264">
        <v>52960657.017741568</v>
      </c>
      <c r="AS68" s="264">
        <v>55079083.298451237</v>
      </c>
      <c r="AT68" s="264">
        <v>57282246.630389281</v>
      </c>
      <c r="AU68" s="264">
        <v>59573536.495604865</v>
      </c>
      <c r="AV68" s="264">
        <v>61956477.955429062</v>
      </c>
      <c r="AW68" s="264">
        <v>64434737.073646225</v>
      </c>
      <c r="AX68" s="264">
        <v>67012126.556592077</v>
      </c>
      <c r="AY68" s="264">
        <v>69692611.618855745</v>
      </c>
      <c r="AZ68" s="264">
        <v>72480316.083609983</v>
      </c>
      <c r="BA68" s="264">
        <v>75379528.726954386</v>
      </c>
      <c r="BB68" s="264">
        <v>78394709.876032561</v>
      </c>
      <c r="BC68" s="264">
        <v>81530498.271073878</v>
      </c>
      <c r="BD68" s="264">
        <v>84791718.201916814</v>
      </c>
      <c r="BE68" s="264">
        <v>88183386.929993495</v>
      </c>
      <c r="BF68" s="264">
        <v>91710722.407193244</v>
      </c>
      <c r="BG68" s="264">
        <v>95379151.303480968</v>
      </c>
      <c r="BH68" s="264">
        <v>99194317.355620205</v>
      </c>
      <c r="BI68" s="264">
        <v>103162090.04984504</v>
      </c>
      <c r="BJ68" s="264">
        <v>107288573.65183884</v>
      </c>
      <c r="BK68" s="264">
        <v>111580116.5979124</v>
      </c>
      <c r="BL68" s="264">
        <v>116043321.2618289</v>
      </c>
      <c r="BM68" s="264">
        <v>120685054.11230206</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s">
        <v>600</v>
      </c>
      <c r="CL68" s="264" t="s">
        <v>600</v>
      </c>
      <c r="CM68" s="264" t="s">
        <v>600</v>
      </c>
      <c r="CN68" s="264" t="s">
        <v>600</v>
      </c>
      <c r="CO68" s="264" t="s">
        <v>600</v>
      </c>
      <c r="CP68" s="264" t="s">
        <v>600</v>
      </c>
      <c r="CQ68" s="264" t="s">
        <v>600</v>
      </c>
      <c r="CR68" s="264" t="s">
        <v>600</v>
      </c>
      <c r="CS68" s="264" t="s">
        <v>600</v>
      </c>
      <c r="CT68" s="264" t="s">
        <v>600</v>
      </c>
    </row>
    <row r="69" spans="1:98" x14ac:dyDescent="0.25">
      <c r="A69" s="387" t="s">
        <v>321</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91">
        <v>0</v>
      </c>
      <c r="AL69" s="392"/>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s">
        <v>600</v>
      </c>
      <c r="CL69" s="264" t="s">
        <v>600</v>
      </c>
      <c r="CM69" s="264" t="s">
        <v>600</v>
      </c>
      <c r="CN69" s="264" t="s">
        <v>600</v>
      </c>
      <c r="CO69" s="264" t="s">
        <v>600</v>
      </c>
      <c r="CP69" s="264" t="s">
        <v>600</v>
      </c>
      <c r="CQ69" s="264" t="s">
        <v>600</v>
      </c>
      <c r="CR69" s="264" t="s">
        <v>600</v>
      </c>
      <c r="CS69" s="264" t="s">
        <v>600</v>
      </c>
      <c r="CT69" s="264" t="s">
        <v>600</v>
      </c>
    </row>
    <row r="70" spans="1:98" x14ac:dyDescent="0.25">
      <c r="A70" s="387" t="s">
        <v>600</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91">
        <v>0</v>
      </c>
      <c r="AL70" s="392"/>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v>0</v>
      </c>
      <c r="CI70" s="264">
        <v>0</v>
      </c>
      <c r="CJ70" s="264">
        <v>0</v>
      </c>
      <c r="CK70" s="264" t="s">
        <v>600</v>
      </c>
      <c r="CL70" s="264" t="s">
        <v>600</v>
      </c>
      <c r="CM70" s="264" t="s">
        <v>600</v>
      </c>
      <c r="CN70" s="264" t="s">
        <v>600</v>
      </c>
      <c r="CO70" s="264" t="s">
        <v>600</v>
      </c>
      <c r="CP70" s="264" t="s">
        <v>600</v>
      </c>
      <c r="CQ70" s="264" t="s">
        <v>600</v>
      </c>
      <c r="CR70" s="264" t="s">
        <v>600</v>
      </c>
      <c r="CS70" s="264" t="s">
        <v>600</v>
      </c>
      <c r="CT70" s="264" t="s">
        <v>600</v>
      </c>
    </row>
    <row r="71" spans="1:98" x14ac:dyDescent="0.25">
      <c r="A71" s="387" t="s">
        <v>600</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99"/>
      <c r="AL71" s="400"/>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v>0</v>
      </c>
      <c r="CI71" s="264">
        <v>0</v>
      </c>
      <c r="CJ71" s="264">
        <v>0</v>
      </c>
      <c r="CK71" s="264" t="s">
        <v>661</v>
      </c>
      <c r="CL71" s="264" t="s">
        <v>661</v>
      </c>
      <c r="CM71" s="264" t="s">
        <v>661</v>
      </c>
      <c r="CN71" s="264" t="s">
        <v>661</v>
      </c>
      <c r="CO71" s="264" t="s">
        <v>661</v>
      </c>
      <c r="CP71" s="264" t="s">
        <v>661</v>
      </c>
      <c r="CQ71" s="264" t="s">
        <v>661</v>
      </c>
      <c r="CR71" s="264" t="s">
        <v>661</v>
      </c>
      <c r="CS71" s="264" t="s">
        <v>661</v>
      </c>
      <c r="CT71" s="264" t="s">
        <v>661</v>
      </c>
    </row>
    <row r="72" spans="1:98" x14ac:dyDescent="0.25">
      <c r="A72" s="387" t="s">
        <v>320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399"/>
      <c r="AL72" s="400"/>
      <c r="AM72" s="264">
        <v>-5072371.8829564052</v>
      </c>
      <c r="AN72" s="264">
        <v>-5021135.8033305826</v>
      </c>
      <c r="AO72" s="264">
        <v>-4969899.72370476</v>
      </c>
      <c r="AP72" s="264">
        <v>-4918663.6440789383</v>
      </c>
      <c r="AQ72" s="264">
        <v>-4867427.5644531157</v>
      </c>
      <c r="AR72" s="264">
        <v>-4816191.484827294</v>
      </c>
      <c r="AS72" s="264">
        <v>-4764955.4052014714</v>
      </c>
      <c r="AT72" s="264">
        <v>-4713719.3255756488</v>
      </c>
      <c r="AU72" s="264">
        <v>-4662483.2459498262</v>
      </c>
      <c r="AV72" s="264">
        <v>-4611247.1663240045</v>
      </c>
      <c r="AW72" s="264">
        <v>-4560011.0866981829</v>
      </c>
      <c r="AX72" s="264">
        <v>-4508775.0070723603</v>
      </c>
      <c r="AY72" s="264">
        <v>-4457538.9274465377</v>
      </c>
      <c r="AZ72" s="264">
        <v>-4406302.847820715</v>
      </c>
      <c r="BA72" s="264">
        <v>-4355066.7681948934</v>
      </c>
      <c r="BB72" s="264">
        <v>-4303830.6885690708</v>
      </c>
      <c r="BC72" s="264">
        <v>-4252594.6089432482</v>
      </c>
      <c r="BD72" s="264">
        <v>-4201358.5293174265</v>
      </c>
      <c r="BE72" s="264">
        <v>-4150122.4496916044</v>
      </c>
      <c r="BF72" s="264">
        <v>-4098886.3700657818</v>
      </c>
      <c r="BG72" s="264">
        <v>-4047650.2904399601</v>
      </c>
      <c r="BH72" s="264">
        <v>-3996414.2108141375</v>
      </c>
      <c r="BI72" s="264">
        <v>-3945178.1311883153</v>
      </c>
      <c r="BJ72" s="264">
        <v>-3893942.0515624927</v>
      </c>
      <c r="BK72" s="264">
        <v>-3842705.9719366706</v>
      </c>
      <c r="BL72" s="264">
        <v>-3791469.8923108489</v>
      </c>
      <c r="BM72" s="264">
        <v>-3740233.8126850263</v>
      </c>
      <c r="BN72" s="264">
        <v>-3688997.7330592042</v>
      </c>
      <c r="BO72" s="264">
        <v>-3637761.6534333825</v>
      </c>
      <c r="BP72" s="264">
        <v>-3586525.5738075594</v>
      </c>
      <c r="BQ72" s="264">
        <v>-3535289.4941817378</v>
      </c>
      <c r="BR72" s="264">
        <v>-3484053.4145559147</v>
      </c>
      <c r="BS72" s="264">
        <v>-3432817.334930093</v>
      </c>
      <c r="BT72" s="264">
        <v>-3381581.25530427</v>
      </c>
      <c r="BU72" s="264">
        <v>-3330345.1756784483</v>
      </c>
      <c r="BV72" s="264">
        <v>-3279109.0960526252</v>
      </c>
      <c r="BW72" s="264">
        <v>-3227873.0164268035</v>
      </c>
      <c r="BX72" s="264">
        <v>-3176636.9368009805</v>
      </c>
      <c r="BY72" s="264">
        <v>-3125400.8571751588</v>
      </c>
      <c r="BZ72" s="264">
        <v>-3074164.7775493357</v>
      </c>
      <c r="CA72" s="264">
        <v>-3022928.6979235141</v>
      </c>
      <c r="CB72" s="264">
        <v>-2971692.618297691</v>
      </c>
      <c r="CC72" s="264">
        <v>-2920456.5386718689</v>
      </c>
      <c r="CD72" s="264">
        <v>-2869220.4590460467</v>
      </c>
      <c r="CE72" s="264">
        <v>-2817984.3794202241</v>
      </c>
      <c r="CF72" s="264">
        <v>-2766748.299794402</v>
      </c>
      <c r="CG72" s="264">
        <v>-2715512.2201685794</v>
      </c>
      <c r="CH72" s="264">
        <v>-2664276.1405427572</v>
      </c>
      <c r="CI72" s="264">
        <v>-2613040.0609169346</v>
      </c>
      <c r="CJ72" s="264">
        <v>-2561803.9812911125</v>
      </c>
      <c r="CK72" s="264">
        <v>-2561803.9812911125</v>
      </c>
      <c r="CL72" s="264">
        <v>-2561803.9812911125</v>
      </c>
      <c r="CM72" s="264">
        <v>-2561803.9812911125</v>
      </c>
      <c r="CN72" s="264">
        <v>-2561803.9812911125</v>
      </c>
      <c r="CO72" s="264">
        <v>-2561803.9812911125</v>
      </c>
      <c r="CP72" s="264">
        <v>-2561803.9812911125</v>
      </c>
      <c r="CQ72" s="264">
        <v>-2561803.9812911125</v>
      </c>
      <c r="CR72" s="264">
        <v>-2561803.9812911125</v>
      </c>
      <c r="CS72" s="264">
        <v>-2561803.9812911125</v>
      </c>
      <c r="CT72" s="264">
        <v>-2561803.9812911125</v>
      </c>
    </row>
    <row r="73" spans="1:98" s="231" customFormat="1" ht="15" x14ac:dyDescent="0.25">
      <c r="A73" s="387" t="s">
        <v>319</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9">
        <v>0</v>
      </c>
      <c r="AL73" s="390"/>
      <c r="AM73" s="263">
        <v>59788756.776858151</v>
      </c>
      <c r="AN73" s="263">
        <v>62739997.018001862</v>
      </c>
      <c r="AO73" s="263">
        <v>64400441.907269791</v>
      </c>
      <c r="AP73" s="263">
        <v>66723796.201430842</v>
      </c>
      <c r="AQ73" s="263">
        <v>69125043.649820447</v>
      </c>
      <c r="AR73" s="263">
        <v>71620467.747330785</v>
      </c>
      <c r="AS73" s="263">
        <v>74213677.164193153</v>
      </c>
      <c r="AT73" s="263">
        <v>76908420.32575348</v>
      </c>
      <c r="AU73" s="263">
        <v>79715717.500691488</v>
      </c>
      <c r="AV73" s="263">
        <v>82652627.017461121</v>
      </c>
      <c r="AW73" s="263">
        <v>107718233.72491087</v>
      </c>
      <c r="AX73" s="263">
        <v>111547300.91103342</v>
      </c>
      <c r="AY73" s="263">
        <v>115518749.15276095</v>
      </c>
      <c r="AZ73" s="263">
        <v>119637880.83308387</v>
      </c>
      <c r="BA73" s="263">
        <v>123910198.60894574</v>
      </c>
      <c r="BB73" s="263">
        <v>128341413.05259767</v>
      </c>
      <c r="BC73" s="263">
        <v>132937450.85494474</v>
      </c>
      <c r="BD73" s="263">
        <v>137707763.15782201</v>
      </c>
      <c r="BE73" s="263">
        <v>142658733.41611743</v>
      </c>
      <c r="BF73" s="263">
        <v>147793686.45793989</v>
      </c>
      <c r="BG73" s="263">
        <v>155670046.28982574</v>
      </c>
      <c r="BH73" s="263">
        <v>161270370.58248636</v>
      </c>
      <c r="BI73" s="263">
        <v>167078393.29862773</v>
      </c>
      <c r="BJ73" s="263">
        <v>173101871.50247413</v>
      </c>
      <c r="BK73" s="263">
        <v>179348856.03771546</v>
      </c>
      <c r="BL73" s="263">
        <v>185827702.69395494</v>
      </c>
      <c r="BM73" s="263">
        <v>192547083.76382947</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e">
        <v>#REF!</v>
      </c>
      <c r="CI73" s="263" t="e">
        <v>#REF!</v>
      </c>
      <c r="CJ73" s="263" t="e">
        <v>#REF!</v>
      </c>
      <c r="CK73" s="263" t="s">
        <v>600</v>
      </c>
      <c r="CL73" s="263" t="s">
        <v>600</v>
      </c>
      <c r="CM73" s="263" t="s">
        <v>600</v>
      </c>
      <c r="CN73" s="263" t="s">
        <v>600</v>
      </c>
      <c r="CO73" s="263" t="s">
        <v>600</v>
      </c>
      <c r="CP73" s="263" t="s">
        <v>600</v>
      </c>
      <c r="CQ73" s="263" t="s">
        <v>600</v>
      </c>
      <c r="CR73" s="263" t="s">
        <v>600</v>
      </c>
      <c r="CS73" s="263" t="s">
        <v>600</v>
      </c>
      <c r="CT73" s="263" t="s">
        <v>600</v>
      </c>
    </row>
    <row r="74" spans="1:98" x14ac:dyDescent="0.25">
      <c r="A74" s="387" t="s">
        <v>314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91">
        <v>0</v>
      </c>
      <c r="AL74" s="392"/>
      <c r="AM74" s="264">
        <v>-4657825.4205292966</v>
      </c>
      <c r="AN74" s="264">
        <v>-4657825.4205292966</v>
      </c>
      <c r="AO74" s="264">
        <v>-4657825.4205292966</v>
      </c>
      <c r="AP74" s="264">
        <v>-4657825.4205292966</v>
      </c>
      <c r="AQ74" s="264">
        <v>-4657825.4205292966</v>
      </c>
      <c r="AR74" s="264">
        <v>-4657825.4205292966</v>
      </c>
      <c r="AS74" s="264">
        <v>-4657825.4205292966</v>
      </c>
      <c r="AT74" s="264">
        <v>-4657825.4205292966</v>
      </c>
      <c r="AU74" s="264">
        <v>-4657825.4205292966</v>
      </c>
      <c r="AV74" s="264">
        <v>-4657825.4205292966</v>
      </c>
      <c r="AW74" s="264">
        <v>-4657825.4205292966</v>
      </c>
      <c r="AX74" s="264">
        <v>-4657825.4205292966</v>
      </c>
      <c r="AY74" s="264">
        <v>-4657825.4205292966</v>
      </c>
      <c r="AZ74" s="264">
        <v>-4657825.4205292966</v>
      </c>
      <c r="BA74" s="264">
        <v>-4657825.4205292966</v>
      </c>
      <c r="BB74" s="264">
        <v>-4657825.4205292966</v>
      </c>
      <c r="BC74" s="264">
        <v>-4657825.4205292966</v>
      </c>
      <c r="BD74" s="264">
        <v>-4657825.4205292966</v>
      </c>
      <c r="BE74" s="264">
        <v>-4657825.4205292966</v>
      </c>
      <c r="BF74" s="264">
        <v>-4657825.4205292966</v>
      </c>
      <c r="BG74" s="264">
        <v>-4657825.4205292966</v>
      </c>
      <c r="BH74" s="264">
        <v>-4657825.4205292966</v>
      </c>
      <c r="BI74" s="264">
        <v>-4657825.4205292966</v>
      </c>
      <c r="BJ74" s="264">
        <v>-4657825.4205292966</v>
      </c>
      <c r="BK74" s="264">
        <v>-4657825.4205292966</v>
      </c>
      <c r="BL74" s="264">
        <v>-4657825.4205292966</v>
      </c>
      <c r="BM74" s="264">
        <v>-4657825.4205292966</v>
      </c>
      <c r="BN74" s="264">
        <v>-4657825.4205292966</v>
      </c>
      <c r="BO74" s="264">
        <v>-4657825.4205292966</v>
      </c>
      <c r="BP74" s="264">
        <v>-4657825.4205292966</v>
      </c>
      <c r="BQ74" s="264">
        <v>-4657825.4205292966</v>
      </c>
      <c r="BR74" s="264">
        <v>-4657825.4205292966</v>
      </c>
      <c r="BS74" s="264">
        <v>-4657825.4205292966</v>
      </c>
      <c r="BT74" s="264">
        <v>-4657825.4205292966</v>
      </c>
      <c r="BU74" s="264">
        <v>-4657825.4205292966</v>
      </c>
      <c r="BV74" s="264">
        <v>-4657825.4205292966</v>
      </c>
      <c r="BW74" s="264">
        <v>-4657825.4205292966</v>
      </c>
      <c r="BX74" s="264">
        <v>-4657825.4205292966</v>
      </c>
      <c r="BY74" s="264">
        <v>-4657825.4205292966</v>
      </c>
      <c r="BZ74" s="264">
        <v>-4657825.4205292966</v>
      </c>
      <c r="CA74" s="264">
        <v>-4657825.4205292966</v>
      </c>
      <c r="CB74" s="264">
        <v>-4657825.4205292966</v>
      </c>
      <c r="CC74" s="264">
        <v>-4657825.4205292966</v>
      </c>
      <c r="CD74" s="264">
        <v>-4657825.4205292966</v>
      </c>
      <c r="CE74" s="264">
        <v>-4657825.4205292966</v>
      </c>
      <c r="CF74" s="264">
        <v>-4657825.4205292966</v>
      </c>
      <c r="CG74" s="264">
        <v>-4657825.4205292966</v>
      </c>
      <c r="CH74" s="264">
        <v>-4657825.4205292966</v>
      </c>
      <c r="CI74" s="264">
        <v>-4657825.4205292966</v>
      </c>
      <c r="CJ74" s="264">
        <v>-4657825.4205292966</v>
      </c>
      <c r="CK74" s="264" t="s">
        <v>661</v>
      </c>
      <c r="CL74" s="264" t="s">
        <v>661</v>
      </c>
      <c r="CM74" s="264" t="s">
        <v>661</v>
      </c>
      <c r="CN74" s="264" t="s">
        <v>661</v>
      </c>
      <c r="CO74" s="264" t="s">
        <v>661</v>
      </c>
      <c r="CP74" s="264" t="s">
        <v>661</v>
      </c>
      <c r="CQ74" s="264" t="s">
        <v>661</v>
      </c>
      <c r="CR74" s="264" t="s">
        <v>661</v>
      </c>
      <c r="CS74" s="264" t="s">
        <v>661</v>
      </c>
      <c r="CT74" s="264" t="s">
        <v>661</v>
      </c>
    </row>
    <row r="75" spans="1:98" s="231" customFormat="1" ht="15" x14ac:dyDescent="0.25">
      <c r="A75" s="387" t="s">
        <v>315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9">
        <v>0</v>
      </c>
      <c r="AL75" s="390"/>
      <c r="AM75" s="263">
        <v>55130931.356328852</v>
      </c>
      <c r="AN75" s="263">
        <v>58082171.597472563</v>
      </c>
      <c r="AO75" s="263">
        <v>59742616.486740492</v>
      </c>
      <c r="AP75" s="263">
        <v>62065970.780901544</v>
      </c>
      <c r="AQ75" s="263">
        <v>64467218.229291148</v>
      </c>
      <c r="AR75" s="263">
        <v>66962642.326801486</v>
      </c>
      <c r="AS75" s="263">
        <v>69555851.743663862</v>
      </c>
      <c r="AT75" s="263">
        <v>72250594.905224189</v>
      </c>
      <c r="AU75" s="263">
        <v>75057892.080162197</v>
      </c>
      <c r="AV75" s="263">
        <v>77994801.59693183</v>
      </c>
      <c r="AW75" s="263">
        <v>103060408.30438158</v>
      </c>
      <c r="AX75" s="263">
        <v>106889475.49050413</v>
      </c>
      <c r="AY75" s="263">
        <v>110860923.73223166</v>
      </c>
      <c r="AZ75" s="263">
        <v>114980055.41255458</v>
      </c>
      <c r="BA75" s="263">
        <v>119252373.18841645</v>
      </c>
      <c r="BB75" s="263">
        <v>123683587.63206838</v>
      </c>
      <c r="BC75" s="263">
        <v>128279625.43441544</v>
      </c>
      <c r="BD75" s="263">
        <v>133049937.73729272</v>
      </c>
      <c r="BE75" s="263">
        <v>138000907.99558812</v>
      </c>
      <c r="BF75" s="263">
        <v>143135861.03741059</v>
      </c>
      <c r="BG75" s="263">
        <v>151012220.86929643</v>
      </c>
      <c r="BH75" s="263">
        <v>156612545.16195706</v>
      </c>
      <c r="BI75" s="263">
        <v>162420567.87809843</v>
      </c>
      <c r="BJ75" s="263">
        <v>168444046.08194482</v>
      </c>
      <c r="BK75" s="263">
        <v>174691030.61718616</v>
      </c>
      <c r="BL75" s="263">
        <v>181169877.27342564</v>
      </c>
      <c r="BM75" s="263">
        <v>187889258.34330016</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e">
        <v>#REF!</v>
      </c>
      <c r="CI75" s="263" t="e">
        <v>#REF!</v>
      </c>
      <c r="CJ75" s="263" t="e">
        <v>#REF!</v>
      </c>
      <c r="CK75" s="263" t="s">
        <v>600</v>
      </c>
      <c r="CL75" s="263" t="s">
        <v>600</v>
      </c>
      <c r="CM75" s="263" t="s">
        <v>600</v>
      </c>
      <c r="CN75" s="263" t="s">
        <v>600</v>
      </c>
      <c r="CO75" s="263" t="s">
        <v>600</v>
      </c>
      <c r="CP75" s="263" t="s">
        <v>600</v>
      </c>
      <c r="CQ75" s="263" t="s">
        <v>600</v>
      </c>
      <c r="CR75" s="263" t="s">
        <v>600</v>
      </c>
      <c r="CS75" s="263" t="s">
        <v>600</v>
      </c>
      <c r="CT75" s="263" t="s">
        <v>600</v>
      </c>
    </row>
    <row r="76" spans="1:98" x14ac:dyDescent="0.25">
      <c r="A76" s="387" t="s">
        <v>313</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91">
        <v>0</v>
      </c>
      <c r="AL76" s="392"/>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31" customFormat="1" ht="15" x14ac:dyDescent="0.25">
      <c r="A77" s="387" t="s">
        <v>318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v>0</v>
      </c>
      <c r="AL77" s="390"/>
      <c r="AM77" s="263">
        <v>55130931.356328852</v>
      </c>
      <c r="AN77" s="263">
        <v>58082171.597472563</v>
      </c>
      <c r="AO77" s="263">
        <v>59742616.486740492</v>
      </c>
      <c r="AP77" s="263">
        <v>62065970.780901544</v>
      </c>
      <c r="AQ77" s="263">
        <v>64467218.229291148</v>
      </c>
      <c r="AR77" s="263">
        <v>66962642.326801486</v>
      </c>
      <c r="AS77" s="263">
        <v>69555851.743663862</v>
      </c>
      <c r="AT77" s="263">
        <v>72250594.905224189</v>
      </c>
      <c r="AU77" s="263">
        <v>75057892.080162197</v>
      </c>
      <c r="AV77" s="263">
        <v>77994801.59693183</v>
      </c>
      <c r="AW77" s="263">
        <v>103060408.30438158</v>
      </c>
      <c r="AX77" s="263">
        <v>106889475.49050413</v>
      </c>
      <c r="AY77" s="263">
        <v>110860923.73223166</v>
      </c>
      <c r="AZ77" s="263">
        <v>114980055.41255458</v>
      </c>
      <c r="BA77" s="263">
        <v>119252373.18841645</v>
      </c>
      <c r="BB77" s="263">
        <v>123683587.63206838</v>
      </c>
      <c r="BC77" s="263">
        <v>128279625.43441544</v>
      </c>
      <c r="BD77" s="263">
        <v>133049937.73729272</v>
      </c>
      <c r="BE77" s="263">
        <v>138000907.99558812</v>
      </c>
      <c r="BF77" s="263">
        <v>143135861.03741059</v>
      </c>
      <c r="BG77" s="263">
        <v>151012220.86929643</v>
      </c>
      <c r="BH77" s="263">
        <v>156612545.16195706</v>
      </c>
      <c r="BI77" s="263">
        <v>162420567.87809843</v>
      </c>
      <c r="BJ77" s="263">
        <v>168444046.08194482</v>
      </c>
      <c r="BK77" s="263">
        <v>174691030.61718616</v>
      </c>
      <c r="BL77" s="263">
        <v>181169877.27342564</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387" t="s">
        <v>312</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99"/>
      <c r="AL78" s="400"/>
      <c r="AM78" s="264">
        <v>-13782732.839082213</v>
      </c>
      <c r="AN78" s="264">
        <v>-14520542.899368141</v>
      </c>
      <c r="AO78" s="264">
        <v>-14935654.121685123</v>
      </c>
      <c r="AP78" s="264">
        <v>-15516492.695225386</v>
      </c>
      <c r="AQ78" s="264">
        <v>-16116804.557322787</v>
      </c>
      <c r="AR78" s="264">
        <v>-16740660.581700372</v>
      </c>
      <c r="AS78" s="264">
        <v>-17388962.935915966</v>
      </c>
      <c r="AT78" s="264">
        <v>-18062648.726306047</v>
      </c>
      <c r="AU78" s="264">
        <v>-18764473.020040549</v>
      </c>
      <c r="AV78" s="264">
        <v>-19498700.399232958</v>
      </c>
      <c r="AW78" s="264">
        <v>-25765102.076095395</v>
      </c>
      <c r="AX78" s="264">
        <v>-26722368.872626033</v>
      </c>
      <c r="AY78" s="264">
        <v>-27715230.933057915</v>
      </c>
      <c r="AZ78" s="264">
        <v>-28745013.853138644</v>
      </c>
      <c r="BA78" s="264">
        <v>-29813093.297104113</v>
      </c>
      <c r="BB78" s="264">
        <v>-30920896.908017095</v>
      </c>
      <c r="BC78" s="264">
        <v>-32069906.358603861</v>
      </c>
      <c r="BD78" s="264">
        <v>-33262484.43432318</v>
      </c>
      <c r="BE78" s="264">
        <v>-34500226.998897031</v>
      </c>
      <c r="BF78" s="264">
        <v>-35783965.259352647</v>
      </c>
      <c r="BG78" s="264">
        <v>-37753055.217324108</v>
      </c>
      <c r="BH78" s="264">
        <v>-39153136.290489264</v>
      </c>
      <c r="BI78" s="264">
        <v>-40605141.969524607</v>
      </c>
      <c r="BJ78" s="264">
        <v>-42111011.520486206</v>
      </c>
      <c r="BK78" s="264">
        <v>-43672757.65429654</v>
      </c>
      <c r="BL78" s="264">
        <v>-45292469.31835641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401" t="s">
        <v>317</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v>0</v>
      </c>
      <c r="AL79" s="404"/>
      <c r="AM79" s="265">
        <v>41348198.517246641</v>
      </c>
      <c r="AN79" s="265">
        <v>43561628.698104426</v>
      </c>
      <c r="AO79" s="265">
        <v>44806962.365055367</v>
      </c>
      <c r="AP79" s="265">
        <v>46549478.085676156</v>
      </c>
      <c r="AQ79" s="265">
        <v>48350413.671968363</v>
      </c>
      <c r="AR79" s="265">
        <v>50221981.745101117</v>
      </c>
      <c r="AS79" s="265">
        <v>52166888.8077479</v>
      </c>
      <c r="AT79" s="265">
        <v>54187946.178918138</v>
      </c>
      <c r="AU79" s="265">
        <v>56293419.060121648</v>
      </c>
      <c r="AV79" s="265">
        <v>58496101.197698876</v>
      </c>
      <c r="AW79" s="265">
        <v>77295306.228286177</v>
      </c>
      <c r="AX79" s="265">
        <v>80167106.617878094</v>
      </c>
      <c r="AY79" s="265">
        <v>83145692.799173743</v>
      </c>
      <c r="AZ79" s="265">
        <v>86235041.559415936</v>
      </c>
      <c r="BA79" s="265">
        <v>89439279.891312331</v>
      </c>
      <c r="BB79" s="265">
        <v>92762690.724051282</v>
      </c>
      <c r="BC79" s="265">
        <v>96209719.07581158</v>
      </c>
      <c r="BD79" s="265">
        <v>99787453.302969545</v>
      </c>
      <c r="BE79" s="265">
        <v>103500680.99669109</v>
      </c>
      <c r="BF79" s="265">
        <v>107351895.77805793</v>
      </c>
      <c r="BG79" s="265">
        <v>113259165.65197232</v>
      </c>
      <c r="BH79" s="265">
        <v>117459408.8714678</v>
      </c>
      <c r="BI79" s="265">
        <v>121815425.90857382</v>
      </c>
      <c r="BJ79" s="265">
        <v>126333034.56145862</v>
      </c>
      <c r="BK79" s="265">
        <v>131018272.96288961</v>
      </c>
      <c r="BL79" s="265">
        <v>135877407.95506924</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e">
        <v>#REF!</v>
      </c>
      <c r="CI79" s="265" t="e">
        <v>#REF!</v>
      </c>
      <c r="CJ79" s="265" t="e">
        <v>#REF!</v>
      </c>
      <c r="CK79" s="265" t="s">
        <v>600</v>
      </c>
      <c r="CL79" s="265" t="s">
        <v>600</v>
      </c>
      <c r="CM79" s="265" t="s">
        <v>600</v>
      </c>
      <c r="CN79" s="265" t="s">
        <v>600</v>
      </c>
      <c r="CO79" s="265" t="s">
        <v>600</v>
      </c>
      <c r="CP79" s="265" t="s">
        <v>600</v>
      </c>
      <c r="CQ79" s="265" t="s">
        <v>600</v>
      </c>
      <c r="CR79" s="265" t="s">
        <v>600</v>
      </c>
      <c r="CS79" s="265" t="s">
        <v>600</v>
      </c>
      <c r="CT79" s="265" t="s">
        <v>600</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405">
        <v>0</v>
      </c>
      <c r="AL80" s="405"/>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97" t="s">
        <v>316</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80">
        <v>2030</v>
      </c>
      <c r="AL81" s="369"/>
      <c r="AM81" s="258">
        <v>2031</v>
      </c>
      <c r="AN81" s="258">
        <v>2032</v>
      </c>
      <c r="AO81" s="258">
        <v>2033</v>
      </c>
      <c r="AP81" s="258">
        <v>2034</v>
      </c>
      <c r="AQ81" s="258">
        <v>2035</v>
      </c>
      <c r="AR81" s="258">
        <v>2036</v>
      </c>
      <c r="AS81" s="258">
        <v>2037</v>
      </c>
      <c r="AT81" s="258">
        <v>2038</v>
      </c>
      <c r="AU81" s="258">
        <v>2039</v>
      </c>
      <c r="AV81" s="258">
        <v>2040</v>
      </c>
      <c r="AW81" s="258">
        <v>2041</v>
      </c>
      <c r="AX81" s="258">
        <v>2042</v>
      </c>
      <c r="AY81" s="258">
        <v>2043</v>
      </c>
      <c r="AZ81" s="258">
        <v>2044</v>
      </c>
      <c r="BA81" s="258">
        <v>2045</v>
      </c>
      <c r="BB81" s="258">
        <v>2046</v>
      </c>
      <c r="BC81" s="258">
        <v>2047</v>
      </c>
      <c r="BD81" s="258">
        <v>2048</v>
      </c>
      <c r="BE81" s="258">
        <v>2049</v>
      </c>
      <c r="BF81" s="258">
        <v>2050</v>
      </c>
      <c r="BG81" s="258">
        <v>2051</v>
      </c>
      <c r="BH81" s="258">
        <v>2052</v>
      </c>
      <c r="BI81" s="258">
        <v>2053</v>
      </c>
      <c r="BJ81" s="258">
        <v>2054</v>
      </c>
      <c r="BK81" s="258">
        <v>2055</v>
      </c>
      <c r="BL81" s="258">
        <v>2056</v>
      </c>
      <c r="BM81" s="258">
        <v>2057</v>
      </c>
      <c r="BN81" s="258">
        <v>2058</v>
      </c>
      <c r="BO81" s="258">
        <v>2059</v>
      </c>
      <c r="BP81" s="258">
        <v>2060</v>
      </c>
      <c r="BQ81" s="258">
        <v>2061</v>
      </c>
      <c r="BR81" s="258">
        <v>2062</v>
      </c>
      <c r="BS81" s="258">
        <v>2063</v>
      </c>
      <c r="BT81" s="258">
        <v>2064</v>
      </c>
      <c r="BU81" s="258">
        <v>2065</v>
      </c>
      <c r="BV81" s="258">
        <v>2066</v>
      </c>
      <c r="BW81" s="258">
        <v>2067</v>
      </c>
      <c r="BX81" s="258">
        <v>2068</v>
      </c>
      <c r="BY81" s="258">
        <v>2069</v>
      </c>
      <c r="BZ81" s="258">
        <v>2070</v>
      </c>
      <c r="CA81" s="258">
        <v>2071</v>
      </c>
      <c r="CB81" s="258">
        <v>2072</v>
      </c>
      <c r="CC81" s="258">
        <v>2073</v>
      </c>
      <c r="CD81" s="258">
        <v>2074</v>
      </c>
      <c r="CE81" s="258">
        <v>2075</v>
      </c>
      <c r="CF81" s="258">
        <v>2076</v>
      </c>
      <c r="CG81" s="258">
        <v>2077</v>
      </c>
      <c r="CH81" s="258">
        <v>2078</v>
      </c>
      <c r="CI81" s="258">
        <v>2079</v>
      </c>
      <c r="CJ81" s="258">
        <v>2080</v>
      </c>
      <c r="CK81" s="258" t="s">
        <v>600</v>
      </c>
      <c r="CL81" s="258" t="s">
        <v>600</v>
      </c>
      <c r="CM81" s="258" t="s">
        <v>600</v>
      </c>
      <c r="CN81" s="258" t="s">
        <v>600</v>
      </c>
      <c r="CO81" s="258" t="s">
        <v>600</v>
      </c>
      <c r="CP81" s="258" t="s">
        <v>600</v>
      </c>
      <c r="CQ81" s="258" t="s">
        <v>600</v>
      </c>
      <c r="CR81" s="258" t="s">
        <v>600</v>
      </c>
      <c r="CS81" s="258" t="s">
        <v>600</v>
      </c>
      <c r="CT81" s="258" t="s">
        <v>600</v>
      </c>
    </row>
    <row r="82" spans="1:98" s="231" customFormat="1" ht="15" x14ac:dyDescent="0.25">
      <c r="A82" s="387" t="s">
        <v>315</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v>0</v>
      </c>
      <c r="AL82" s="390"/>
      <c r="AM82" s="263">
        <v>55130931.356328852</v>
      </c>
      <c r="AN82" s="263">
        <v>58082171.597472563</v>
      </c>
      <c r="AO82" s="263">
        <v>59742616.486740492</v>
      </c>
      <c r="AP82" s="263">
        <v>62065970.780901544</v>
      </c>
      <c r="AQ82" s="263">
        <v>64467218.229291148</v>
      </c>
      <c r="AR82" s="263">
        <v>66962642.326801486</v>
      </c>
      <c r="AS82" s="263">
        <v>69555851.743663862</v>
      </c>
      <c r="AT82" s="263">
        <v>72250594.905224189</v>
      </c>
      <c r="AU82" s="263">
        <v>75057892.080162197</v>
      </c>
      <c r="AV82" s="263">
        <v>77994801.59693183</v>
      </c>
      <c r="AW82" s="263">
        <v>103060408.30438158</v>
      </c>
      <c r="AX82" s="263">
        <v>106889475.49050413</v>
      </c>
      <c r="AY82" s="263">
        <v>110860923.73223166</v>
      </c>
      <c r="AZ82" s="263">
        <v>114980055.41255458</v>
      </c>
      <c r="BA82" s="263">
        <v>119252373.18841645</v>
      </c>
      <c r="BB82" s="263">
        <v>123683587.63206838</v>
      </c>
      <c r="BC82" s="263">
        <v>128279625.43441544</v>
      </c>
      <c r="BD82" s="263">
        <v>133049937.73729272</v>
      </c>
      <c r="BE82" s="263">
        <v>138000907.99558812</v>
      </c>
      <c r="BF82" s="263">
        <v>143135861.03741059</v>
      </c>
      <c r="BG82" s="263">
        <v>151012220.86929643</v>
      </c>
      <c r="BH82" s="263">
        <v>156612545.16195706</v>
      </c>
      <c r="BI82" s="263">
        <v>162420567.87809843</v>
      </c>
      <c r="BJ82" s="263">
        <v>168444046.08194482</v>
      </c>
      <c r="BK82" s="263">
        <v>174691030.61718616</v>
      </c>
      <c r="BL82" s="263">
        <v>181169877.27342564</v>
      </c>
      <c r="BM82" s="263">
        <v>187889258.34330016</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e">
        <v>#REF!</v>
      </c>
      <c r="CI82" s="263" t="e">
        <v>#REF!</v>
      </c>
      <c r="CJ82" s="263" t="e">
        <v>#REF!</v>
      </c>
      <c r="CK82" s="263" t="s">
        <v>600</v>
      </c>
      <c r="CL82" s="263" t="s">
        <v>600</v>
      </c>
      <c r="CM82" s="263" t="s">
        <v>600</v>
      </c>
      <c r="CN82" s="263" t="s">
        <v>600</v>
      </c>
      <c r="CO82" s="263" t="s">
        <v>600</v>
      </c>
      <c r="CP82" s="263" t="s">
        <v>600</v>
      </c>
      <c r="CQ82" s="263" t="s">
        <v>600</v>
      </c>
      <c r="CR82" s="263" t="s">
        <v>600</v>
      </c>
      <c r="CS82" s="263" t="s">
        <v>600</v>
      </c>
      <c r="CT82" s="263" t="s">
        <v>600</v>
      </c>
    </row>
    <row r="83" spans="1:98" x14ac:dyDescent="0.25">
      <c r="A83" s="387" t="s">
        <v>314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1">
        <v>0</v>
      </c>
      <c r="AL83" s="392"/>
      <c r="AM83" s="264">
        <v>4657825.4205292966</v>
      </c>
      <c r="AN83" s="264">
        <v>4657825.4205292966</v>
      </c>
      <c r="AO83" s="264">
        <v>4657825.4205292966</v>
      </c>
      <c r="AP83" s="264">
        <v>4657825.4205292966</v>
      </c>
      <c r="AQ83" s="264">
        <v>4657825.4205292966</v>
      </c>
      <c r="AR83" s="264">
        <v>4657825.4205292966</v>
      </c>
      <c r="AS83" s="264">
        <v>4657825.4205292966</v>
      </c>
      <c r="AT83" s="264">
        <v>4657825.4205292966</v>
      </c>
      <c r="AU83" s="264">
        <v>4657825.4205292966</v>
      </c>
      <c r="AV83" s="264">
        <v>4657825.4205292966</v>
      </c>
      <c r="AW83" s="264">
        <v>4657825.4205292966</v>
      </c>
      <c r="AX83" s="264">
        <v>4657825.4205292966</v>
      </c>
      <c r="AY83" s="264">
        <v>4657825.4205292966</v>
      </c>
      <c r="AZ83" s="264">
        <v>4657825.4205292966</v>
      </c>
      <c r="BA83" s="264">
        <v>4657825.4205292966</v>
      </c>
      <c r="BB83" s="264">
        <v>4657825.4205292966</v>
      </c>
      <c r="BC83" s="264">
        <v>4657825.4205292966</v>
      </c>
      <c r="BD83" s="264">
        <v>4657825.4205292966</v>
      </c>
      <c r="BE83" s="264">
        <v>4657825.4205292966</v>
      </c>
      <c r="BF83" s="264">
        <v>4657825.4205292966</v>
      </c>
      <c r="BG83" s="264">
        <v>4657825.4205292966</v>
      </c>
      <c r="BH83" s="264">
        <v>4657825.4205292966</v>
      </c>
      <c r="BI83" s="264">
        <v>4657825.4205292966</v>
      </c>
      <c r="BJ83" s="264">
        <v>4657825.4205292966</v>
      </c>
      <c r="BK83" s="264">
        <v>4657825.4205292966</v>
      </c>
      <c r="BL83" s="264">
        <v>4657825.4205292966</v>
      </c>
      <c r="BM83" s="264">
        <v>4657825.4205292966</v>
      </c>
      <c r="BN83" s="264">
        <v>4657825.4205292966</v>
      </c>
      <c r="BO83" s="264">
        <v>4657825.4205292966</v>
      </c>
      <c r="BP83" s="264">
        <v>4657825.4205292966</v>
      </c>
      <c r="BQ83" s="264">
        <v>4657825.4205292966</v>
      </c>
      <c r="BR83" s="264">
        <v>4657825.4205292966</v>
      </c>
      <c r="BS83" s="264">
        <v>4657825.4205292966</v>
      </c>
      <c r="BT83" s="264">
        <v>4657825.4205292966</v>
      </c>
      <c r="BU83" s="264">
        <v>4657825.4205292966</v>
      </c>
      <c r="BV83" s="264">
        <v>4657825.4205292966</v>
      </c>
      <c r="BW83" s="264">
        <v>4657825.4205292966</v>
      </c>
      <c r="BX83" s="264">
        <v>4657825.4205292966</v>
      </c>
      <c r="BY83" s="264">
        <v>4657825.4205292966</v>
      </c>
      <c r="BZ83" s="264">
        <v>4657825.4205292966</v>
      </c>
      <c r="CA83" s="264">
        <v>4657825.4205292966</v>
      </c>
      <c r="CB83" s="264">
        <v>4657825.4205292966</v>
      </c>
      <c r="CC83" s="264">
        <v>4657825.4205292966</v>
      </c>
      <c r="CD83" s="264">
        <v>4657825.4205292966</v>
      </c>
      <c r="CE83" s="264">
        <v>4657825.4205292966</v>
      </c>
      <c r="CF83" s="264">
        <v>4657825.4205292966</v>
      </c>
      <c r="CG83" s="264">
        <v>4657825.4205292966</v>
      </c>
      <c r="CH83" s="264">
        <v>4657825.4205292966</v>
      </c>
      <c r="CI83" s="264">
        <v>4657825.4205292966</v>
      </c>
      <c r="CJ83" s="264">
        <v>4657825.4205292966</v>
      </c>
      <c r="CK83" s="264" t="s">
        <v>661</v>
      </c>
      <c r="CL83" s="264" t="s">
        <v>661</v>
      </c>
      <c r="CM83" s="264" t="s">
        <v>661</v>
      </c>
      <c r="CN83" s="264" t="s">
        <v>661</v>
      </c>
      <c r="CO83" s="264" t="s">
        <v>661</v>
      </c>
      <c r="CP83" s="264" t="s">
        <v>661</v>
      </c>
      <c r="CQ83" s="264" t="s">
        <v>661</v>
      </c>
      <c r="CR83" s="264" t="s">
        <v>661</v>
      </c>
      <c r="CS83" s="264" t="s">
        <v>661</v>
      </c>
      <c r="CT83" s="264" t="s">
        <v>661</v>
      </c>
    </row>
    <row r="84" spans="1:98" x14ac:dyDescent="0.25">
      <c r="A84" s="387" t="s">
        <v>313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1">
        <v>0</v>
      </c>
      <c r="AL84" s="392"/>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387" t="s">
        <v>312</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91">
        <v>0</v>
      </c>
      <c r="AL85" s="392"/>
      <c r="AM85" s="264">
        <v>-13782732.839082213</v>
      </c>
      <c r="AN85" s="264">
        <v>-28303275.738450356</v>
      </c>
      <c r="AO85" s="264">
        <v>-29456197.02105327</v>
      </c>
      <c r="AP85" s="264">
        <v>-16669413.977828301</v>
      </c>
      <c r="AQ85" s="264">
        <v>-3330021.5140978098</v>
      </c>
      <c r="AR85" s="264">
        <v>-3401268.1179698855</v>
      </c>
      <c r="AS85" s="264">
        <v>-17460209.539788038</v>
      </c>
      <c r="AT85" s="264">
        <v>-32121590.148124203</v>
      </c>
      <c r="AU85" s="264">
        <v>-33425853.628376707</v>
      </c>
      <c r="AV85" s="264">
        <v>-20802963.879485458</v>
      </c>
      <c r="AW85" s="264">
        <v>-13142212.327204138</v>
      </c>
      <c r="AX85" s="264">
        <v>-19061617.320344716</v>
      </c>
      <c r="AY85" s="264">
        <v>-33634635.926198483</v>
      </c>
      <c r="AZ85" s="264">
        <v>-43318032.458992392</v>
      </c>
      <c r="BA85" s="264">
        <v>-39496489.82989803</v>
      </c>
      <c r="BB85" s="264">
        <v>-27099354.278922737</v>
      </c>
      <c r="BC85" s="264">
        <v>-19672770.807628572</v>
      </c>
      <c r="BD85" s="264">
        <v>-25835900.963029027</v>
      </c>
      <c r="BE85" s="264">
        <v>-40663357.154297471</v>
      </c>
      <c r="BF85" s="264">
        <v>-50611421.450621068</v>
      </c>
      <c r="BG85" s="264">
        <v>-47701119.513647676</v>
      </c>
      <c r="BH85" s="264">
        <v>-36242834.353515923</v>
      </c>
      <c r="BI85" s="264">
        <v>-29146856.809392929</v>
      </c>
      <c r="BJ85" s="264">
        <v>-35015033.976363301</v>
      </c>
      <c r="BK85" s="264">
        <v>-49540934.82126689</v>
      </c>
      <c r="BL85" s="264">
        <v>-59818370.163259983</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387" t="s">
        <v>311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413">
        <v>-46578254.20529297</v>
      </c>
      <c r="AL86" s="414"/>
      <c r="AM86" s="269">
        <v>46578254.20529297</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87" t="s">
        <v>310</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91">
        <v>0</v>
      </c>
      <c r="AL87" s="392"/>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e">
        <v>#REF!</v>
      </c>
      <c r="CI87" s="264" t="e">
        <v>#REF!</v>
      </c>
      <c r="CJ87" s="264" t="e">
        <v>#REF!</v>
      </c>
      <c r="CK87" s="264" t="s">
        <v>600</v>
      </c>
      <c r="CL87" s="264" t="s">
        <v>600</v>
      </c>
      <c r="CM87" s="264" t="s">
        <v>600</v>
      </c>
      <c r="CN87" s="264" t="s">
        <v>600</v>
      </c>
      <c r="CO87" s="264" t="s">
        <v>600</v>
      </c>
      <c r="CP87" s="264" t="s">
        <v>600</v>
      </c>
      <c r="CQ87" s="264" t="s">
        <v>600</v>
      </c>
      <c r="CR87" s="264" t="s">
        <v>600</v>
      </c>
      <c r="CS87" s="264" t="s">
        <v>600</v>
      </c>
      <c r="CT87" s="264" t="s">
        <v>600</v>
      </c>
    </row>
    <row r="88" spans="1:98" x14ac:dyDescent="0.25">
      <c r="A88" s="387" t="s">
        <v>309</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91">
        <v>-232891271.02646485</v>
      </c>
      <c r="AL88" s="392"/>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387" t="s">
        <v>308</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91">
        <v>0</v>
      </c>
      <c r="AL89" s="392"/>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#REF!</v>
      </c>
      <c r="CI89" s="264" t="e">
        <v>#REF!</v>
      </c>
      <c r="CJ89" s="264" t="e">
        <v>#REF!</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31" customFormat="1" ht="15" x14ac:dyDescent="0.25">
      <c r="A90" s="387" t="s">
        <v>307</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9">
        <v>-279469525.23175782</v>
      </c>
      <c r="AL90" s="390"/>
      <c r="AM90" s="263">
        <v>92584278.14306891</v>
      </c>
      <c r="AN90" s="263">
        <v>34436721.279551506</v>
      </c>
      <c r="AO90" s="263">
        <v>34944244.886216521</v>
      </c>
      <c r="AP90" s="263">
        <v>50054382.223602541</v>
      </c>
      <c r="AQ90" s="263">
        <v>65795022.135722637</v>
      </c>
      <c r="AR90" s="263">
        <v>68219199.629360899</v>
      </c>
      <c r="AS90" s="263">
        <v>56753467.624405116</v>
      </c>
      <c r="AT90" s="263">
        <v>44786830.177629277</v>
      </c>
      <c r="AU90" s="263">
        <v>46289863.872314781</v>
      </c>
      <c r="AV90" s="263">
        <v>61849663.137975663</v>
      </c>
      <c r="AW90" s="263">
        <v>94576021.397706732</v>
      </c>
      <c r="AX90" s="263">
        <v>92485683.590688705</v>
      </c>
      <c r="AY90" s="263">
        <v>81884114.22656247</v>
      </c>
      <c r="AZ90" s="263">
        <v>76319850.374091476</v>
      </c>
      <c r="BA90" s="263">
        <v>84413711.779047713</v>
      </c>
      <c r="BB90" s="263">
        <v>101242062.77367494</v>
      </c>
      <c r="BC90" s="263">
        <v>113264685.04731616</v>
      </c>
      <c r="BD90" s="263">
        <v>111871868.19479299</v>
      </c>
      <c r="BE90" s="263">
        <v>101995383.26181996</v>
      </c>
      <c r="BF90" s="263">
        <v>97182273.007318825</v>
      </c>
      <c r="BG90" s="263">
        <v>107968935.77617806</v>
      </c>
      <c r="BH90" s="263">
        <v>125027546.22897044</v>
      </c>
      <c r="BI90" s="263">
        <v>137931547.48923481</v>
      </c>
      <c r="BJ90" s="263">
        <v>138086849.52611083</v>
      </c>
      <c r="BK90" s="263">
        <v>129807934.21644858</v>
      </c>
      <c r="BL90" s="263">
        <v>126009346.53069496</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e">
        <v>#REF!</v>
      </c>
      <c r="CI90" s="263" t="e">
        <v>#REF!</v>
      </c>
      <c r="CJ90" s="263" t="e">
        <v>#REF!</v>
      </c>
      <c r="CK90" s="263" t="s">
        <v>661</v>
      </c>
      <c r="CL90" s="263" t="s">
        <v>661</v>
      </c>
      <c r="CM90" s="263" t="s">
        <v>661</v>
      </c>
      <c r="CN90" s="263" t="s">
        <v>661</v>
      </c>
      <c r="CO90" s="263" t="s">
        <v>661</v>
      </c>
      <c r="CP90" s="263" t="s">
        <v>661</v>
      </c>
      <c r="CQ90" s="263" t="s">
        <v>661</v>
      </c>
      <c r="CR90" s="263" t="s">
        <v>661</v>
      </c>
      <c r="CS90" s="263" t="s">
        <v>661</v>
      </c>
      <c r="CT90" s="263" t="s">
        <v>661</v>
      </c>
    </row>
    <row r="91" spans="1:98" s="231" customFormat="1" ht="15" x14ac:dyDescent="0.25">
      <c r="A91" s="387" t="s">
        <v>306</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-279469525.23175782</v>
      </c>
      <c r="AL91" s="390"/>
      <c r="AM91" s="263">
        <v>-186885247.08868891</v>
      </c>
      <c r="AN91" s="263">
        <v>-152448525.8091374</v>
      </c>
      <c r="AO91" s="263">
        <v>-117504280.92292088</v>
      </c>
      <c r="AP91" s="263">
        <v>-67449898.699318349</v>
      </c>
      <c r="AQ91" s="263">
        <v>-1654876.5635957122</v>
      </c>
      <c r="AR91" s="263">
        <v>66564323.065765187</v>
      </c>
      <c r="AS91" s="263">
        <v>123317790.6901703</v>
      </c>
      <c r="AT91" s="263">
        <v>168104620.86779958</v>
      </c>
      <c r="AU91" s="263">
        <v>214394484.74011436</v>
      </c>
      <c r="AV91" s="263">
        <v>276244147.87809002</v>
      </c>
      <c r="AW91" s="263">
        <v>370820169.27579677</v>
      </c>
      <c r="AX91" s="263">
        <v>463305852.86648548</v>
      </c>
      <c r="AY91" s="263">
        <v>545189967.09304798</v>
      </c>
      <c r="AZ91" s="263">
        <v>621509817.46713948</v>
      </c>
      <c r="BA91" s="263">
        <v>705923529.24618721</v>
      </c>
      <c r="BB91" s="263">
        <v>807165592.01986217</v>
      </c>
      <c r="BC91" s="263">
        <v>920430277.06717837</v>
      </c>
      <c r="BD91" s="263">
        <v>1032302145.2619714</v>
      </c>
      <c r="BE91" s="263">
        <v>1134297528.5237913</v>
      </c>
      <c r="BF91" s="263">
        <v>1231479801.53111</v>
      </c>
      <c r="BG91" s="263">
        <v>1339448737.3072882</v>
      </c>
      <c r="BH91" s="263">
        <v>1464476283.5362587</v>
      </c>
      <c r="BI91" s="263">
        <v>1602407831.0254936</v>
      </c>
      <c r="BJ91" s="263">
        <v>1740494680.5516045</v>
      </c>
      <c r="BK91" s="263">
        <v>1870302614.7680531</v>
      </c>
      <c r="BL91" s="263">
        <v>1996311961.298748</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e">
        <v>#REF!</v>
      </c>
      <c r="CI91" s="263" t="e">
        <v>#REF!</v>
      </c>
      <c r="CJ91" s="263" t="e">
        <v>#REF!</v>
      </c>
      <c r="CK91" s="263" t="s">
        <v>661</v>
      </c>
      <c r="CL91" s="263" t="s">
        <v>661</v>
      </c>
      <c r="CM91" s="263" t="s">
        <v>661</v>
      </c>
      <c r="CN91" s="263" t="s">
        <v>661</v>
      </c>
      <c r="CO91" s="263" t="s">
        <v>661</v>
      </c>
      <c r="CP91" s="263" t="s">
        <v>661</v>
      </c>
      <c r="CQ91" s="263" t="s">
        <v>661</v>
      </c>
      <c r="CR91" s="263" t="s">
        <v>661</v>
      </c>
      <c r="CS91" s="263" t="s">
        <v>661</v>
      </c>
      <c r="CT91" s="263" t="s">
        <v>661</v>
      </c>
    </row>
    <row r="92" spans="1:98" x14ac:dyDescent="0.25">
      <c r="A92" s="387" t="s">
        <v>305</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424">
        <v>1</v>
      </c>
      <c r="AL92" s="425"/>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v>1.7944997395062325E-3</v>
      </c>
      <c r="CI92" s="270">
        <v>1.5730187057382821E-3</v>
      </c>
      <c r="CJ92" s="270">
        <v>1.3788733395321549E-3</v>
      </c>
      <c r="CK92" s="270" t="s">
        <v>661</v>
      </c>
      <c r="CL92" s="270" t="s">
        <v>661</v>
      </c>
      <c r="CM92" s="270" t="s">
        <v>661</v>
      </c>
      <c r="CN92" s="270" t="s">
        <v>661</v>
      </c>
      <c r="CO92" s="270" t="s">
        <v>661</v>
      </c>
      <c r="CP92" s="270" t="s">
        <v>661</v>
      </c>
      <c r="CQ92" s="270" t="s">
        <v>661</v>
      </c>
      <c r="CR92" s="270" t="s">
        <v>661</v>
      </c>
      <c r="CS92" s="270" t="s">
        <v>661</v>
      </c>
      <c r="CT92" s="270" t="s">
        <v>661</v>
      </c>
    </row>
    <row r="93" spans="1:98" s="231" customFormat="1" ht="14.25" x14ac:dyDescent="0.25">
      <c r="A93" s="415" t="s">
        <v>304</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6">
        <v>-279469525.23175782</v>
      </c>
      <c r="AL93" s="427"/>
      <c r="AM93" s="271">
        <v>81157326.562998697</v>
      </c>
      <c r="AN93" s="271">
        <v>26460787.832902491</v>
      </c>
      <c r="AO93" s="271">
        <v>23536784.04821929</v>
      </c>
      <c r="AP93" s="271">
        <v>29553168.88376829</v>
      </c>
      <c r="AQ93" s="271">
        <v>34052223.47125639</v>
      </c>
      <c r="AR93" s="271">
        <v>30949208.356303606</v>
      </c>
      <c r="AS93" s="271">
        <v>22569701.455805589</v>
      </c>
      <c r="AT93" s="271">
        <v>15612563.794043584</v>
      </c>
      <c r="AU93" s="271">
        <v>14144913.339880912</v>
      </c>
      <c r="AV93" s="271">
        <v>16566936.724999141</v>
      </c>
      <c r="AW93" s="271">
        <v>22206310.225358084</v>
      </c>
      <c r="AX93" s="271">
        <v>19035327.834599297</v>
      </c>
      <c r="AY93" s="271">
        <v>14773248.150156306</v>
      </c>
      <c r="AZ93" s="271">
        <v>12069918.431589302</v>
      </c>
      <c r="BA93" s="271">
        <v>11702275.265978361</v>
      </c>
      <c r="BB93" s="271">
        <v>12302936.573654968</v>
      </c>
      <c r="BC93" s="271">
        <v>12065152.317334546</v>
      </c>
      <c r="BD93" s="271">
        <v>10445991.436345749</v>
      </c>
      <c r="BE93" s="271">
        <v>8348333.2423316948</v>
      </c>
      <c r="BF93" s="271">
        <v>6972632.927018458</v>
      </c>
      <c r="BG93" s="271">
        <v>6790457.8531980691</v>
      </c>
      <c r="BH93" s="271">
        <v>6892811.9893649733</v>
      </c>
      <c r="BI93" s="271">
        <v>6665685.5317249205</v>
      </c>
      <c r="BJ93" s="271">
        <v>5849571.0591058303</v>
      </c>
      <c r="BK93" s="271">
        <v>4820181.8806700772</v>
      </c>
      <c r="BL93" s="271">
        <v>4101620.1138970242</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e">
        <v>#REF!</v>
      </c>
      <c r="CI93" s="271" t="e">
        <v>#REF!</v>
      </c>
      <c r="CJ93" s="271" t="e">
        <v>#REF!</v>
      </c>
      <c r="CK93" s="271" t="s">
        <v>661</v>
      </c>
      <c r="CL93" s="271" t="s">
        <v>661</v>
      </c>
      <c r="CM93" s="271" t="s">
        <v>661</v>
      </c>
      <c r="CN93" s="271" t="s">
        <v>661</v>
      </c>
      <c r="CO93" s="271" t="s">
        <v>661</v>
      </c>
      <c r="CP93" s="271" t="s">
        <v>661</v>
      </c>
      <c r="CQ93" s="271" t="s">
        <v>661</v>
      </c>
      <c r="CR93" s="271" t="s">
        <v>661</v>
      </c>
      <c r="CS93" s="271" t="s">
        <v>661</v>
      </c>
      <c r="CT93" s="271" t="s">
        <v>661</v>
      </c>
    </row>
    <row r="94" spans="1:98" s="231" customFormat="1" ht="14.25" x14ac:dyDescent="0.25">
      <c r="A94" s="415" t="s">
        <v>303</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6">
        <v>-279469525.23175782</v>
      </c>
      <c r="AL94" s="427"/>
      <c r="AM94" s="271">
        <v>-198312198.66875911</v>
      </c>
      <c r="AN94" s="271">
        <v>-171851410.83585662</v>
      </c>
      <c r="AO94" s="271">
        <v>-148314626.78763732</v>
      </c>
      <c r="AP94" s="271">
        <v>-118761457.90386903</v>
      </c>
      <c r="AQ94" s="271">
        <v>-84709234.432612643</v>
      </c>
      <c r="AR94" s="271">
        <v>-53760026.07630904</v>
      </c>
      <c r="AS94" s="271">
        <v>-31190324.620503452</v>
      </c>
      <c r="AT94" s="271">
        <v>-15577760.826459868</v>
      </c>
      <c r="AU94" s="271">
        <v>-1432847.4865789562</v>
      </c>
      <c r="AV94" s="271">
        <v>15134089.238420185</v>
      </c>
      <c r="AW94" s="271">
        <v>37340399.463778272</v>
      </c>
      <c r="AX94" s="271">
        <v>56375727.298377573</v>
      </c>
      <c r="AY94" s="271">
        <v>71148975.448533878</v>
      </c>
      <c r="AZ94" s="271">
        <v>83218893.880123183</v>
      </c>
      <c r="BA94" s="271">
        <v>94921169.146101549</v>
      </c>
      <c r="BB94" s="271">
        <v>107224105.71975651</v>
      </c>
      <c r="BC94" s="271">
        <v>119289258.03709106</v>
      </c>
      <c r="BD94" s="271">
        <v>129735249.4734368</v>
      </c>
      <c r="BE94" s="271">
        <v>138083582.71576849</v>
      </c>
      <c r="BF94" s="271">
        <v>145056215.64278695</v>
      </c>
      <c r="BG94" s="271">
        <v>151846673.49598503</v>
      </c>
      <c r="BH94" s="271">
        <v>158739485.48535001</v>
      </c>
      <c r="BI94" s="271">
        <v>165405171.01707494</v>
      </c>
      <c r="BJ94" s="271">
        <v>171254742.07618079</v>
      </c>
      <c r="BK94" s="271">
        <v>176074923.95685086</v>
      </c>
      <c r="BL94" s="271">
        <v>180176544.07074788</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31" customFormat="1" ht="14.25" x14ac:dyDescent="0.25">
      <c r="A95" s="415" t="s">
        <v>302</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28">
        <v>0</v>
      </c>
      <c r="AL95" s="429"/>
      <c r="AM95" s="272">
        <v>0</v>
      </c>
      <c r="AN95" s="272">
        <v>0</v>
      </c>
      <c r="AO95" s="272">
        <v>0</v>
      </c>
      <c r="AP95" s="272">
        <v>0</v>
      </c>
      <c r="AQ95" s="272">
        <v>0</v>
      </c>
      <c r="AR95" s="272">
        <v>6.5512849441230037E-2</v>
      </c>
      <c r="AS95" s="272">
        <v>0.10231743444782815</v>
      </c>
      <c r="AT95" s="272">
        <v>0.12319118173096988</v>
      </c>
      <c r="AU95" s="272">
        <v>0.13930554179459298</v>
      </c>
      <c r="AV95" s="272">
        <v>0.15518651268598016</v>
      </c>
      <c r="AW95" s="272">
        <v>0.1724019742061409</v>
      </c>
      <c r="AX95" s="272">
        <v>0.18430594350709728</v>
      </c>
      <c r="AY95" s="272">
        <v>0.19206202003320838</v>
      </c>
      <c r="AZ95" s="272">
        <v>0.1975432163456905</v>
      </c>
      <c r="BA95" s="272">
        <v>0.20219564861992834</v>
      </c>
      <c r="BB95" s="272">
        <v>0.20647811471083632</v>
      </c>
      <c r="BC95" s="272">
        <v>0.21015586377700024</v>
      </c>
      <c r="BD95" s="272">
        <v>0.21296424926791957</v>
      </c>
      <c r="BE95" s="272">
        <v>0.21496711506307808</v>
      </c>
      <c r="BF95" s="272">
        <v>0.21647498122074182</v>
      </c>
      <c r="BG95" s="272">
        <v>0.21780457317803603</v>
      </c>
      <c r="BH95" s="272">
        <v>0.2190272852439612</v>
      </c>
      <c r="BI95" s="272">
        <v>0.2200993238233846</v>
      </c>
      <c r="BJ95" s="272">
        <v>0.22095471673118539</v>
      </c>
      <c r="BK95" s="272">
        <v>0.22159845378640108</v>
      </c>
      <c r="BL95" s="272">
        <v>0.22210072187853847</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v>0</v>
      </c>
      <c r="CI95" s="272">
        <v>0</v>
      </c>
      <c r="CJ95" s="272">
        <v>0</v>
      </c>
      <c r="CK95" s="272" t="s">
        <v>661</v>
      </c>
      <c r="CL95" s="272" t="s">
        <v>661</v>
      </c>
      <c r="CM95" s="272" t="s">
        <v>661</v>
      </c>
      <c r="CN95" s="272" t="s">
        <v>661</v>
      </c>
      <c r="CO95" s="272" t="s">
        <v>661</v>
      </c>
      <c r="CP95" s="272" t="s">
        <v>661</v>
      </c>
      <c r="CQ95" s="272" t="s">
        <v>661</v>
      </c>
      <c r="CR95" s="272" t="s">
        <v>661</v>
      </c>
      <c r="CS95" s="272" t="s">
        <v>661</v>
      </c>
      <c r="CT95" s="272" t="s">
        <v>661</v>
      </c>
    </row>
    <row r="96" spans="1:98" s="231" customFormat="1" ht="14.25" x14ac:dyDescent="0.25">
      <c r="A96" s="415" t="s">
        <v>301</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7">
        <v>0</v>
      </c>
      <c r="AL96" s="418"/>
      <c r="AM96" s="273">
        <v>0</v>
      </c>
      <c r="AN96" s="273">
        <v>0</v>
      </c>
      <c r="AO96" s="273">
        <v>0</v>
      </c>
      <c r="AP96" s="273">
        <v>0</v>
      </c>
      <c r="AQ96" s="273">
        <v>0</v>
      </c>
      <c r="AR96" s="273">
        <v>5.0242582230894932</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e">
        <v>#REF!</v>
      </c>
      <c r="CI96" s="273" t="e">
        <v>#REF!</v>
      </c>
      <c r="CJ96" s="273" t="e">
        <v>#REF!</v>
      </c>
      <c r="CK96" s="273" t="s">
        <v>661</v>
      </c>
      <c r="CL96" s="273" t="s">
        <v>661</v>
      </c>
      <c r="CM96" s="273" t="s">
        <v>661</v>
      </c>
      <c r="CN96" s="273" t="s">
        <v>661</v>
      </c>
      <c r="CO96" s="273" t="s">
        <v>661</v>
      </c>
      <c r="CP96" s="273" t="s">
        <v>661</v>
      </c>
      <c r="CQ96" s="273" t="s">
        <v>661</v>
      </c>
      <c r="CR96" s="273" t="s">
        <v>661</v>
      </c>
      <c r="CS96" s="273" t="s">
        <v>661</v>
      </c>
      <c r="CT96" s="273" t="s">
        <v>661</v>
      </c>
    </row>
    <row r="97" spans="1:98" s="231" customFormat="1" ht="15" thickBot="1" x14ac:dyDescent="0.3">
      <c r="A97" s="419" t="s">
        <v>300</v>
      </c>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420"/>
      <c r="AA97" s="420"/>
      <c r="AB97" s="420"/>
      <c r="AC97" s="420"/>
      <c r="AD97" s="420"/>
      <c r="AE97" s="420"/>
      <c r="AF97" s="420"/>
      <c r="AG97" s="420"/>
      <c r="AH97" s="420"/>
      <c r="AI97" s="420"/>
      <c r="AJ97" s="420"/>
      <c r="AK97" s="421">
        <v>0</v>
      </c>
      <c r="AL97" s="422"/>
      <c r="AM97" s="274">
        <v>0</v>
      </c>
      <c r="AN97" s="274">
        <v>0</v>
      </c>
      <c r="AO97" s="274">
        <v>0</v>
      </c>
      <c r="AP97" s="274">
        <v>0</v>
      </c>
      <c r="AQ97" s="274">
        <v>0</v>
      </c>
      <c r="AR97" s="274">
        <v>0</v>
      </c>
      <c r="AS97" s="274">
        <v>0</v>
      </c>
      <c r="AT97" s="274">
        <v>0</v>
      </c>
      <c r="AU97" s="274">
        <v>0</v>
      </c>
      <c r="AV97" s="274">
        <v>9.0864883780485997</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e">
        <v>#REF!</v>
      </c>
      <c r="CI97" s="274" t="e">
        <v>#REF!</v>
      </c>
      <c r="CJ97" s="274" t="e">
        <v>#REF!</v>
      </c>
      <c r="CK97" s="274" t="s">
        <v>661</v>
      </c>
      <c r="CL97" s="274" t="s">
        <v>661</v>
      </c>
      <c r="CM97" s="274" t="s">
        <v>661</v>
      </c>
      <c r="CN97" s="274" t="s">
        <v>661</v>
      </c>
      <c r="CO97" s="274" t="s">
        <v>661</v>
      </c>
      <c r="CP97" s="274" t="s">
        <v>661</v>
      </c>
      <c r="CQ97" s="274" t="s">
        <v>661</v>
      </c>
      <c r="CR97" s="274" t="s">
        <v>661</v>
      </c>
      <c r="CS97" s="274" t="s">
        <v>661</v>
      </c>
      <c r="CT97" s="274" t="s">
        <v>661</v>
      </c>
    </row>
    <row r="98" spans="1:98" x14ac:dyDescent="0.25">
      <c r="AM98" s="275"/>
      <c r="AN98" s="275"/>
      <c r="AO98" s="275"/>
      <c r="AP98" s="275"/>
      <c r="AQ98" s="275"/>
      <c r="AR98" s="275"/>
      <c r="AS98" s="275"/>
      <c r="AT98" s="275"/>
    </row>
    <row r="99" spans="1:98" x14ac:dyDescent="0.25">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c r="AN99" s="423"/>
      <c r="AO99" s="423"/>
      <c r="AP99" s="423"/>
      <c r="AQ99" s="423"/>
      <c r="AR99" s="423"/>
      <c r="AS99" s="423"/>
      <c r="AT99" s="423"/>
      <c r="AU99" s="423"/>
    </row>
    <row r="101" spans="1:98" x14ac:dyDescent="0.25">
      <c r="AM101" s="275"/>
    </row>
    <row r="103" spans="1:98" x14ac:dyDescent="0.25">
      <c r="AM103" s="223" t="s">
        <v>600</v>
      </c>
    </row>
    <row r="104" spans="1:98" ht="27.75" x14ac:dyDescent="0.25">
      <c r="AL104" s="234"/>
    </row>
    <row r="105" spans="1:98" ht="27.75" x14ac:dyDescent="0.25">
      <c r="AL105" s="234"/>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C26" sqref="C26:D54"/>
    </sheetView>
  </sheetViews>
  <sheetFormatPr defaultRowHeight="15.75" x14ac:dyDescent="0.25"/>
  <cols>
    <col min="1" max="1" width="9.140625" style="9"/>
    <col min="2" max="2" width="37.7109375" style="9" customWidth="1"/>
    <col min="3" max="3" width="17.42578125" style="27" customWidth="1"/>
    <col min="4" max="4" width="15" style="27"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69</v>
      </c>
    </row>
    <row r="2" spans="1:44" ht="18.75" x14ac:dyDescent="0.3">
      <c r="L2" s="123" t="s">
        <v>10</v>
      </c>
    </row>
    <row r="3" spans="1:44" ht="18.75" x14ac:dyDescent="0.3">
      <c r="L3" s="123" t="s">
        <v>68</v>
      </c>
    </row>
    <row r="4" spans="1:44" ht="18.75" x14ac:dyDescent="0.3">
      <c r="K4" s="123"/>
    </row>
    <row r="5" spans="1:44" x14ac:dyDescent="0.25">
      <c r="A5" s="289" t="str">
        <f>'5. анализ эконом эфф'!A5:AR5</f>
        <v>Год раскрытия информации: 2025 год</v>
      </c>
      <c r="B5" s="289"/>
      <c r="C5" s="289"/>
      <c r="D5" s="289"/>
      <c r="E5" s="289"/>
      <c r="F5" s="289"/>
      <c r="G5" s="289"/>
      <c r="H5" s="289"/>
      <c r="I5" s="289"/>
      <c r="J5" s="289"/>
      <c r="K5" s="289"/>
      <c r="L5" s="28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3"/>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M_NS1800.PR.0002</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117"/>
    </row>
    <row r="18" spans="1:12" x14ac:dyDescent="0.25">
      <c r="K18" s="8"/>
    </row>
    <row r="19" spans="1:12" ht="15.75" customHeight="1" x14ac:dyDescent="0.25">
      <c r="A19" s="430" t="s">
        <v>503</v>
      </c>
      <c r="B19" s="430"/>
      <c r="C19" s="430"/>
      <c r="D19" s="430"/>
      <c r="E19" s="430"/>
      <c r="F19" s="430"/>
      <c r="G19" s="430"/>
      <c r="H19" s="430"/>
      <c r="I19" s="430"/>
      <c r="J19" s="430"/>
      <c r="K19" s="430"/>
      <c r="L19" s="430"/>
    </row>
    <row r="20" spans="1:12" x14ac:dyDescent="0.25">
      <c r="A20" s="10"/>
      <c r="B20" s="10"/>
      <c r="C20" s="152"/>
      <c r="D20" s="152"/>
      <c r="E20" s="153"/>
      <c r="F20" s="153"/>
      <c r="G20" s="153"/>
      <c r="H20" s="153"/>
      <c r="I20" s="153"/>
      <c r="J20" s="153"/>
      <c r="K20" s="153"/>
      <c r="L20" s="153"/>
    </row>
    <row r="21" spans="1:12" ht="28.5" customHeight="1" x14ac:dyDescent="0.25">
      <c r="A21" s="431" t="s">
        <v>228</v>
      </c>
      <c r="B21" s="431" t="s">
        <v>227</v>
      </c>
      <c r="C21" s="437" t="s">
        <v>435</v>
      </c>
      <c r="D21" s="437"/>
      <c r="E21" s="437"/>
      <c r="F21" s="437"/>
      <c r="G21" s="437"/>
      <c r="H21" s="437"/>
      <c r="I21" s="432" t="s">
        <v>226</v>
      </c>
      <c r="J21" s="434" t="s">
        <v>437</v>
      </c>
      <c r="K21" s="431" t="s">
        <v>225</v>
      </c>
      <c r="L21" s="433" t="s">
        <v>436</v>
      </c>
    </row>
    <row r="22" spans="1:12" ht="58.5" customHeight="1" x14ac:dyDescent="0.25">
      <c r="A22" s="431"/>
      <c r="B22" s="431"/>
      <c r="C22" s="438" t="s">
        <v>2</v>
      </c>
      <c r="D22" s="438"/>
      <c r="E22" s="49"/>
      <c r="F22" s="50"/>
      <c r="G22" s="439" t="s">
        <v>1</v>
      </c>
      <c r="H22" s="440"/>
      <c r="I22" s="432"/>
      <c r="J22" s="435"/>
      <c r="K22" s="431"/>
      <c r="L22" s="433"/>
    </row>
    <row r="23" spans="1:12" ht="47.25" x14ac:dyDescent="0.25">
      <c r="A23" s="431"/>
      <c r="B23" s="431"/>
      <c r="C23" s="59" t="s">
        <v>224</v>
      </c>
      <c r="D23" s="59" t="s">
        <v>223</v>
      </c>
      <c r="E23" s="21" t="s">
        <v>224</v>
      </c>
      <c r="F23" s="21" t="s">
        <v>223</v>
      </c>
      <c r="G23" s="21" t="s">
        <v>224</v>
      </c>
      <c r="H23" s="21" t="s">
        <v>223</v>
      </c>
      <c r="I23" s="432"/>
      <c r="J23" s="436"/>
      <c r="K23" s="431"/>
      <c r="L23" s="433"/>
    </row>
    <row r="24" spans="1:12" x14ac:dyDescent="0.25">
      <c r="A24" s="118">
        <v>1</v>
      </c>
      <c r="B24" s="118">
        <v>2</v>
      </c>
      <c r="C24" s="59">
        <v>3</v>
      </c>
      <c r="D24" s="59">
        <v>4</v>
      </c>
      <c r="E24" s="21">
        <v>5</v>
      </c>
      <c r="F24" s="21">
        <v>6</v>
      </c>
      <c r="G24" s="21">
        <v>7</v>
      </c>
      <c r="H24" s="21">
        <v>8</v>
      </c>
      <c r="I24" s="21">
        <v>9</v>
      </c>
      <c r="J24" s="21">
        <v>10</v>
      </c>
      <c r="K24" s="21">
        <v>11</v>
      </c>
      <c r="L24" s="21">
        <v>12</v>
      </c>
    </row>
    <row r="25" spans="1:12" ht="31.5" x14ac:dyDescent="0.25">
      <c r="A25" s="21">
        <v>1</v>
      </c>
      <c r="B25" s="154" t="s">
        <v>222</v>
      </c>
      <c r="C25" s="20"/>
      <c r="D25" s="20"/>
      <c r="E25" s="20"/>
      <c r="F25" s="20"/>
      <c r="G25" s="20"/>
      <c r="H25" s="20"/>
      <c r="I25" s="20"/>
      <c r="J25" s="20"/>
      <c r="K25" s="16"/>
      <c r="L25" s="25"/>
    </row>
    <row r="26" spans="1:12" ht="21.75" customHeight="1" x14ac:dyDescent="0.25">
      <c r="A26" s="21" t="s">
        <v>221</v>
      </c>
      <c r="B26" s="155" t="s">
        <v>442</v>
      </c>
      <c r="C26" s="63" t="s">
        <v>538</v>
      </c>
      <c r="D26" s="63"/>
      <c r="E26" s="63" t="s">
        <v>538</v>
      </c>
      <c r="F26" s="63" t="s">
        <v>538</v>
      </c>
      <c r="G26" s="63" t="s">
        <v>538</v>
      </c>
      <c r="H26" s="63"/>
      <c r="I26" s="20"/>
      <c r="J26" s="20"/>
      <c r="K26" s="16"/>
      <c r="L26" s="16"/>
    </row>
    <row r="27" spans="1:12" s="11" customFormat="1" ht="39" customHeight="1" x14ac:dyDescent="0.25">
      <c r="A27" s="21" t="s">
        <v>220</v>
      </c>
      <c r="B27" s="155" t="s">
        <v>444</v>
      </c>
      <c r="C27" s="63" t="s">
        <v>538</v>
      </c>
      <c r="D27" s="63"/>
      <c r="E27" s="63" t="s">
        <v>538</v>
      </c>
      <c r="F27" s="63" t="s">
        <v>538</v>
      </c>
      <c r="G27" s="63" t="s">
        <v>538</v>
      </c>
      <c r="H27" s="63"/>
      <c r="I27" s="20"/>
      <c r="J27" s="20"/>
      <c r="K27" s="16"/>
      <c r="L27" s="16"/>
    </row>
    <row r="28" spans="1:12" s="11" customFormat="1" ht="70.5" customHeight="1" x14ac:dyDescent="0.25">
      <c r="A28" s="21" t="s">
        <v>443</v>
      </c>
      <c r="B28" s="155" t="s">
        <v>448</v>
      </c>
      <c r="C28" s="63" t="s">
        <v>538</v>
      </c>
      <c r="D28" s="63"/>
      <c r="E28" s="63" t="s">
        <v>538</v>
      </c>
      <c r="F28" s="63" t="s">
        <v>538</v>
      </c>
      <c r="G28" s="63" t="s">
        <v>538</v>
      </c>
      <c r="H28" s="63"/>
      <c r="I28" s="20"/>
      <c r="J28" s="20"/>
      <c r="K28" s="16"/>
      <c r="L28" s="16"/>
    </row>
    <row r="29" spans="1:12" s="11" customFormat="1" ht="54" customHeight="1" x14ac:dyDescent="0.25">
      <c r="A29" s="21" t="s">
        <v>219</v>
      </c>
      <c r="B29" s="155" t="s">
        <v>447</v>
      </c>
      <c r="C29" s="63" t="s">
        <v>538</v>
      </c>
      <c r="D29" s="63"/>
      <c r="E29" s="63" t="s">
        <v>538</v>
      </c>
      <c r="F29" s="63" t="s">
        <v>538</v>
      </c>
      <c r="G29" s="63" t="s">
        <v>538</v>
      </c>
      <c r="H29" s="63"/>
      <c r="I29" s="20"/>
      <c r="J29" s="20"/>
      <c r="K29" s="16"/>
      <c r="L29" s="16"/>
    </row>
    <row r="30" spans="1:12" s="11" customFormat="1" ht="42" customHeight="1" x14ac:dyDescent="0.25">
      <c r="A30" s="21" t="s">
        <v>218</v>
      </c>
      <c r="B30" s="155" t="s">
        <v>449</v>
      </c>
      <c r="C30" s="63" t="s">
        <v>538</v>
      </c>
      <c r="D30" s="63"/>
      <c r="E30" s="63" t="s">
        <v>538</v>
      </c>
      <c r="F30" s="63" t="s">
        <v>538</v>
      </c>
      <c r="G30" s="63" t="s">
        <v>538</v>
      </c>
      <c r="H30" s="63"/>
      <c r="I30" s="20"/>
      <c r="J30" s="20"/>
      <c r="K30" s="16"/>
      <c r="L30" s="16"/>
    </row>
    <row r="31" spans="1:12" s="11" customFormat="1" ht="37.5" customHeight="1" x14ac:dyDescent="0.25">
      <c r="A31" s="21" t="s">
        <v>217</v>
      </c>
      <c r="B31" s="156" t="s">
        <v>445</v>
      </c>
      <c r="C31" s="61">
        <v>43325</v>
      </c>
      <c r="D31" s="64">
        <v>43368</v>
      </c>
      <c r="E31" s="20"/>
      <c r="F31" s="20"/>
      <c r="G31" s="61">
        <v>43325</v>
      </c>
      <c r="H31" s="64">
        <v>43368</v>
      </c>
      <c r="I31" s="98">
        <v>100</v>
      </c>
      <c r="J31" s="98">
        <v>100</v>
      </c>
      <c r="K31" s="16"/>
      <c r="L31" s="16"/>
    </row>
    <row r="32" spans="1:12" s="11" customFormat="1" ht="31.5" x14ac:dyDescent="0.25">
      <c r="A32" s="21" t="s">
        <v>215</v>
      </c>
      <c r="B32" s="156" t="s">
        <v>450</v>
      </c>
      <c r="C32" s="64">
        <v>43463</v>
      </c>
      <c r="D32" s="64">
        <v>43693</v>
      </c>
      <c r="E32" s="20"/>
      <c r="F32" s="20"/>
      <c r="G32" s="64">
        <v>43463</v>
      </c>
      <c r="H32" s="64">
        <v>43693</v>
      </c>
      <c r="I32" s="98">
        <v>100</v>
      </c>
      <c r="J32" s="98">
        <v>100</v>
      </c>
      <c r="K32" s="16"/>
      <c r="L32" s="16"/>
    </row>
    <row r="33" spans="1:12" s="11" customFormat="1" ht="37.5" customHeight="1" x14ac:dyDescent="0.25">
      <c r="A33" s="21" t="s">
        <v>461</v>
      </c>
      <c r="B33" s="156" t="s">
        <v>378</v>
      </c>
      <c r="C33" s="63" t="s">
        <v>538</v>
      </c>
      <c r="D33" s="63"/>
      <c r="E33" s="63" t="s">
        <v>538</v>
      </c>
      <c r="F33" s="63" t="s">
        <v>538</v>
      </c>
      <c r="G33" s="63" t="s">
        <v>538</v>
      </c>
      <c r="H33" s="63"/>
      <c r="I33" s="98"/>
      <c r="J33" s="98"/>
      <c r="K33" s="16"/>
      <c r="L33" s="16"/>
    </row>
    <row r="34" spans="1:12" s="11" customFormat="1" ht="47.25" customHeight="1" x14ac:dyDescent="0.25">
      <c r="A34" s="21" t="s">
        <v>462</v>
      </c>
      <c r="B34" s="156" t="s">
        <v>454</v>
      </c>
      <c r="C34" s="63" t="s">
        <v>538</v>
      </c>
      <c r="D34" s="63"/>
      <c r="E34" s="63" t="s">
        <v>538</v>
      </c>
      <c r="F34" s="63" t="s">
        <v>538</v>
      </c>
      <c r="G34" s="63" t="s">
        <v>538</v>
      </c>
      <c r="H34" s="63"/>
      <c r="I34" s="98"/>
      <c r="J34" s="98"/>
      <c r="K34" s="19"/>
      <c r="L34" s="16"/>
    </row>
    <row r="35" spans="1:12" s="11" customFormat="1" ht="49.5" customHeight="1" x14ac:dyDescent="0.25">
      <c r="A35" s="21" t="s">
        <v>463</v>
      </c>
      <c r="B35" s="156" t="s">
        <v>216</v>
      </c>
      <c r="C35" s="61">
        <v>43733</v>
      </c>
      <c r="D35" s="68">
        <v>43742</v>
      </c>
      <c r="E35" s="61">
        <v>41172</v>
      </c>
      <c r="F35" s="61">
        <v>41172</v>
      </c>
      <c r="G35" s="61">
        <v>43733</v>
      </c>
      <c r="H35" s="68">
        <v>43742</v>
      </c>
      <c r="I35" s="98">
        <v>100</v>
      </c>
      <c r="J35" s="98">
        <v>100</v>
      </c>
      <c r="K35" s="19"/>
      <c r="L35" s="16"/>
    </row>
    <row r="36" spans="1:12" ht="37.5" customHeight="1" x14ac:dyDescent="0.25">
      <c r="A36" s="21" t="s">
        <v>464</v>
      </c>
      <c r="B36" s="156" t="s">
        <v>446</v>
      </c>
      <c r="C36" s="63" t="s">
        <v>538</v>
      </c>
      <c r="D36" s="63"/>
      <c r="E36" s="18"/>
      <c r="F36" s="17"/>
      <c r="G36" s="63" t="s">
        <v>538</v>
      </c>
      <c r="H36" s="63"/>
      <c r="I36" s="98"/>
      <c r="J36" s="98"/>
      <c r="K36" s="16"/>
      <c r="L36" s="16"/>
    </row>
    <row r="37" spans="1:12" ht="28.5" customHeight="1" x14ac:dyDescent="0.25">
      <c r="A37" s="21" t="s">
        <v>465</v>
      </c>
      <c r="B37" s="156" t="s">
        <v>214</v>
      </c>
      <c r="C37" s="61">
        <v>43470</v>
      </c>
      <c r="D37" s="68">
        <v>43738</v>
      </c>
      <c r="E37" s="18"/>
      <c r="F37" s="17"/>
      <c r="G37" s="61">
        <v>43470</v>
      </c>
      <c r="H37" s="68">
        <v>43738</v>
      </c>
      <c r="I37" s="98">
        <v>100</v>
      </c>
      <c r="J37" s="98">
        <v>100</v>
      </c>
      <c r="K37" s="16"/>
      <c r="L37" s="16"/>
    </row>
    <row r="38" spans="1:12" x14ac:dyDescent="0.25">
      <c r="A38" s="21" t="s">
        <v>619</v>
      </c>
      <c r="B38" s="154" t="s">
        <v>213</v>
      </c>
      <c r="C38" s="63"/>
      <c r="D38" s="71"/>
      <c r="E38" s="16"/>
      <c r="F38" s="16"/>
      <c r="G38" s="63"/>
      <c r="H38" s="71"/>
      <c r="I38" s="16"/>
      <c r="J38" s="16"/>
      <c r="K38" s="16"/>
      <c r="L38" s="16"/>
    </row>
    <row r="39" spans="1:12" ht="72" customHeight="1" x14ac:dyDescent="0.25">
      <c r="A39" s="21">
        <v>2</v>
      </c>
      <c r="B39" s="156" t="s">
        <v>451</v>
      </c>
      <c r="C39" s="61">
        <v>46692</v>
      </c>
      <c r="D39" s="61">
        <f>C39+20</f>
        <v>46712</v>
      </c>
      <c r="E39" s="61"/>
      <c r="F39" s="61"/>
      <c r="G39" s="61">
        <v>46692</v>
      </c>
      <c r="H39" s="61">
        <f>G39+20</f>
        <v>46712</v>
      </c>
      <c r="I39" s="61"/>
      <c r="J39" s="61"/>
      <c r="K39" s="16"/>
      <c r="L39" s="16"/>
    </row>
    <row r="40" spans="1:12" ht="33.75" customHeight="1" x14ac:dyDescent="0.25">
      <c r="A40" s="21" t="s">
        <v>212</v>
      </c>
      <c r="B40" s="156" t="s">
        <v>453</v>
      </c>
      <c r="C40" s="61">
        <f>D39+1</f>
        <v>46713</v>
      </c>
      <c r="D40" s="61">
        <f>C40+30</f>
        <v>46743</v>
      </c>
      <c r="E40" s="61"/>
      <c r="F40" s="61"/>
      <c r="G40" s="61">
        <f>H39+1</f>
        <v>46713</v>
      </c>
      <c r="H40" s="61">
        <f>G40+30</f>
        <v>46743</v>
      </c>
      <c r="I40" s="61"/>
      <c r="J40" s="61"/>
      <c r="K40" s="16"/>
      <c r="L40" s="16"/>
    </row>
    <row r="41" spans="1:12" ht="63" customHeight="1" x14ac:dyDescent="0.25">
      <c r="A41" s="21" t="s">
        <v>211</v>
      </c>
      <c r="B41" s="154" t="s">
        <v>532</v>
      </c>
      <c r="C41" s="157" t="s">
        <v>538</v>
      </c>
      <c r="D41" s="62"/>
      <c r="E41" s="61"/>
      <c r="F41" s="61"/>
      <c r="G41" s="157" t="s">
        <v>538</v>
      </c>
      <c r="H41" s="62"/>
      <c r="I41" s="61"/>
      <c r="J41" s="61"/>
      <c r="K41" s="16"/>
      <c r="L41" s="16"/>
    </row>
    <row r="42" spans="1:12" ht="58.5" customHeight="1" x14ac:dyDescent="0.25">
      <c r="A42" s="21">
        <v>3</v>
      </c>
      <c r="B42" s="156" t="s">
        <v>452</v>
      </c>
      <c r="C42" s="61">
        <f>D43-10</f>
        <v>46883</v>
      </c>
      <c r="D42" s="61">
        <f>C42+10</f>
        <v>46893</v>
      </c>
      <c r="E42" s="61"/>
      <c r="F42" s="61"/>
      <c r="G42" s="61">
        <f>H43-10</f>
        <v>46883</v>
      </c>
      <c r="H42" s="61">
        <f>G42+10</f>
        <v>46893</v>
      </c>
      <c r="I42" s="61"/>
      <c r="J42" s="61"/>
      <c r="K42" s="16"/>
      <c r="L42" s="16"/>
    </row>
    <row r="43" spans="1:12" ht="34.5" customHeight="1" x14ac:dyDescent="0.25">
      <c r="A43" s="21" t="s">
        <v>210</v>
      </c>
      <c r="B43" s="156" t="s">
        <v>208</v>
      </c>
      <c r="C43" s="61">
        <f>D40+60</f>
        <v>46803</v>
      </c>
      <c r="D43" s="68">
        <f>C43+90</f>
        <v>46893</v>
      </c>
      <c r="E43" s="61"/>
      <c r="F43" s="61"/>
      <c r="G43" s="61">
        <f>H40+60</f>
        <v>46803</v>
      </c>
      <c r="H43" s="68">
        <f>G43+90</f>
        <v>46893</v>
      </c>
      <c r="I43" s="61"/>
      <c r="J43" s="61"/>
      <c r="K43" s="16"/>
      <c r="L43" s="16"/>
    </row>
    <row r="44" spans="1:12" ht="24.75" customHeight="1" x14ac:dyDescent="0.25">
      <c r="A44" s="21" t="s">
        <v>209</v>
      </c>
      <c r="B44" s="156" t="s">
        <v>206</v>
      </c>
      <c r="C44" s="61">
        <f>D43+1</f>
        <v>46894</v>
      </c>
      <c r="D44" s="61">
        <f>C44+790</f>
        <v>47684</v>
      </c>
      <c r="E44" s="61"/>
      <c r="F44" s="61"/>
      <c r="G44" s="61">
        <f>H43+1</f>
        <v>46894</v>
      </c>
      <c r="H44" s="61">
        <f>G44+790</f>
        <v>47684</v>
      </c>
      <c r="I44" s="61"/>
      <c r="J44" s="61"/>
      <c r="K44" s="16"/>
      <c r="L44" s="16"/>
    </row>
    <row r="45" spans="1:12" ht="90.75" customHeight="1" x14ac:dyDescent="0.25">
      <c r="A45" s="21" t="s">
        <v>207</v>
      </c>
      <c r="B45" s="156" t="s">
        <v>457</v>
      </c>
      <c r="C45" s="157" t="s">
        <v>538</v>
      </c>
      <c r="D45" s="63"/>
      <c r="E45" s="61"/>
      <c r="F45" s="61"/>
      <c r="G45" s="157" t="s">
        <v>538</v>
      </c>
      <c r="H45" s="63"/>
      <c r="I45" s="61"/>
      <c r="J45" s="61"/>
      <c r="K45" s="16"/>
      <c r="L45" s="16"/>
    </row>
    <row r="46" spans="1:12" ht="167.25" customHeight="1" x14ac:dyDescent="0.25">
      <c r="A46" s="21" t="s">
        <v>205</v>
      </c>
      <c r="B46" s="156" t="s">
        <v>455</v>
      </c>
      <c r="C46" s="157" t="s">
        <v>538</v>
      </c>
      <c r="D46" s="63"/>
      <c r="E46" s="61"/>
      <c r="F46" s="61"/>
      <c r="G46" s="157" t="s">
        <v>538</v>
      </c>
      <c r="H46" s="63"/>
      <c r="I46" s="61"/>
      <c r="J46" s="61"/>
      <c r="K46" s="16"/>
      <c r="L46" s="16"/>
    </row>
    <row r="47" spans="1:12" ht="30.75" customHeight="1" x14ac:dyDescent="0.25">
      <c r="A47" s="21" t="s">
        <v>203</v>
      </c>
      <c r="B47" s="156" t="s">
        <v>204</v>
      </c>
      <c r="C47" s="61">
        <f>D44+1</f>
        <v>47685</v>
      </c>
      <c r="D47" s="61">
        <f>C47+14</f>
        <v>47699</v>
      </c>
      <c r="E47" s="61"/>
      <c r="F47" s="61"/>
      <c r="G47" s="61">
        <f>H44+1</f>
        <v>47685</v>
      </c>
      <c r="H47" s="61">
        <f>G47+14</f>
        <v>47699</v>
      </c>
      <c r="I47" s="61"/>
      <c r="J47" s="61"/>
      <c r="K47" s="16"/>
      <c r="L47" s="16"/>
    </row>
    <row r="48" spans="1:12" ht="37.5" customHeight="1" x14ac:dyDescent="0.25">
      <c r="A48" s="21" t="s">
        <v>620</v>
      </c>
      <c r="B48" s="154" t="s">
        <v>202</v>
      </c>
      <c r="C48" s="63"/>
      <c r="D48" s="62"/>
      <c r="E48" s="61"/>
      <c r="F48" s="61"/>
      <c r="G48" s="63"/>
      <c r="H48" s="62"/>
      <c r="I48" s="61"/>
      <c r="J48" s="61"/>
      <c r="K48" s="16"/>
      <c r="L48" s="16"/>
    </row>
    <row r="49" spans="1:12" ht="35.25" customHeight="1" x14ac:dyDescent="0.25">
      <c r="A49" s="21">
        <v>4</v>
      </c>
      <c r="B49" s="156" t="s">
        <v>200</v>
      </c>
      <c r="C49" s="61">
        <f>C47</f>
        <v>47685</v>
      </c>
      <c r="D49" s="61">
        <f>D47</f>
        <v>47699</v>
      </c>
      <c r="E49" s="61"/>
      <c r="F49" s="61"/>
      <c r="G49" s="61">
        <f>G47</f>
        <v>47685</v>
      </c>
      <c r="H49" s="61">
        <f>H47</f>
        <v>47699</v>
      </c>
      <c r="I49" s="61"/>
      <c r="J49" s="61"/>
      <c r="K49" s="16"/>
      <c r="L49" s="16"/>
    </row>
    <row r="50" spans="1:12" ht="86.25" customHeight="1" x14ac:dyDescent="0.25">
      <c r="A50" s="21" t="s">
        <v>201</v>
      </c>
      <c r="B50" s="156" t="s">
        <v>456</v>
      </c>
      <c r="C50" s="61">
        <f>D49+1</f>
        <v>47700</v>
      </c>
      <c r="D50" s="61">
        <f>C50+10</f>
        <v>47710</v>
      </c>
      <c r="E50" s="61"/>
      <c r="F50" s="61"/>
      <c r="G50" s="61">
        <f>H49+1</f>
        <v>47700</v>
      </c>
      <c r="H50" s="61">
        <f>G50+10</f>
        <v>47710</v>
      </c>
      <c r="I50" s="61"/>
      <c r="J50" s="61"/>
      <c r="K50" s="16"/>
      <c r="L50" s="16"/>
    </row>
    <row r="51" spans="1:12" ht="77.25" customHeight="1" x14ac:dyDescent="0.25">
      <c r="A51" s="21" t="s">
        <v>199</v>
      </c>
      <c r="B51" s="156" t="s">
        <v>458</v>
      </c>
      <c r="C51" s="157" t="s">
        <v>538</v>
      </c>
      <c r="D51" s="63"/>
      <c r="E51" s="63" t="s">
        <v>538</v>
      </c>
      <c r="F51" s="63" t="s">
        <v>538</v>
      </c>
      <c r="G51" s="157" t="s">
        <v>538</v>
      </c>
      <c r="H51" s="63"/>
      <c r="I51" s="61"/>
      <c r="J51" s="61"/>
      <c r="K51" s="16"/>
      <c r="L51" s="16"/>
    </row>
    <row r="52" spans="1:12" ht="71.25" customHeight="1" x14ac:dyDescent="0.25">
      <c r="A52" s="21" t="s">
        <v>197</v>
      </c>
      <c r="B52" s="156" t="s">
        <v>198</v>
      </c>
      <c r="C52" s="157" t="s">
        <v>538</v>
      </c>
      <c r="D52" s="63"/>
      <c r="E52" s="63" t="s">
        <v>538</v>
      </c>
      <c r="F52" s="63" t="s">
        <v>538</v>
      </c>
      <c r="G52" s="157" t="s">
        <v>538</v>
      </c>
      <c r="H52" s="63"/>
      <c r="I52" s="61"/>
      <c r="J52" s="61"/>
      <c r="K52" s="16"/>
      <c r="L52" s="16"/>
    </row>
    <row r="53" spans="1:12" ht="48" customHeight="1" x14ac:dyDescent="0.25">
      <c r="A53" s="21" t="s">
        <v>195</v>
      </c>
      <c r="B53" s="52" t="s">
        <v>459</v>
      </c>
      <c r="C53" s="61">
        <f>D50+1</f>
        <v>47711</v>
      </c>
      <c r="D53" s="61">
        <f>C53+30</f>
        <v>47741</v>
      </c>
      <c r="E53" s="61"/>
      <c r="F53" s="61"/>
      <c r="G53" s="61">
        <f>H50+1</f>
        <v>47711</v>
      </c>
      <c r="H53" s="61">
        <f>G53+30</f>
        <v>47741</v>
      </c>
      <c r="I53" s="61"/>
      <c r="J53" s="61"/>
      <c r="K53" s="16"/>
      <c r="L53" s="16"/>
    </row>
    <row r="54" spans="1:12" ht="46.5" customHeight="1" x14ac:dyDescent="0.25">
      <c r="A54" s="21" t="s">
        <v>460</v>
      </c>
      <c r="B54" s="156" t="s">
        <v>196</v>
      </c>
      <c r="C54" s="157" t="s">
        <v>538</v>
      </c>
      <c r="D54" s="63"/>
      <c r="E54" s="63" t="s">
        <v>538</v>
      </c>
      <c r="F54" s="63" t="s">
        <v>538</v>
      </c>
      <c r="G54" s="157" t="s">
        <v>538</v>
      </c>
      <c r="H54" s="6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22" t="s">
        <v>69</v>
      </c>
    </row>
    <row r="2" spans="1:29" ht="18.75" x14ac:dyDescent="0.3">
      <c r="AC2" s="123" t="s">
        <v>10</v>
      </c>
    </row>
    <row r="3" spans="1:29" ht="18.75" x14ac:dyDescent="0.3">
      <c r="AC3" s="123" t="s">
        <v>68</v>
      </c>
    </row>
    <row r="4" spans="1:29" ht="18.75" customHeight="1" x14ac:dyDescent="0.25">
      <c r="A4" s="289" t="str">
        <f>'6.1. Паспорт сетевой график'!A5:L5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Y5" s="123"/>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25"/>
      <c r="B7" s="125"/>
      <c r="C7" s="125"/>
      <c r="D7" s="125"/>
      <c r="E7" s="125"/>
      <c r="F7" s="125"/>
      <c r="G7" s="125"/>
      <c r="H7" s="14"/>
      <c r="I7" s="14"/>
      <c r="J7" s="14"/>
      <c r="K7" s="14"/>
      <c r="L7" s="14"/>
      <c r="M7" s="14"/>
      <c r="N7" s="14"/>
      <c r="O7" s="14"/>
      <c r="P7" s="14"/>
      <c r="Q7" s="14"/>
      <c r="R7" s="14"/>
      <c r="S7" s="14"/>
      <c r="T7" s="14"/>
      <c r="U7" s="14"/>
      <c r="V7" s="14"/>
      <c r="W7" s="14"/>
      <c r="X7" s="14"/>
      <c r="Y7" s="14"/>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25"/>
      <c r="B10" s="125"/>
      <c r="C10" s="125"/>
      <c r="D10" s="125"/>
      <c r="E10" s="125"/>
      <c r="F10" s="125"/>
      <c r="G10" s="125"/>
      <c r="H10" s="14"/>
      <c r="I10" s="14"/>
      <c r="J10" s="14"/>
      <c r="K10" s="14"/>
      <c r="L10" s="14"/>
      <c r="M10" s="14"/>
      <c r="N10" s="14"/>
      <c r="O10" s="14"/>
      <c r="P10" s="14"/>
      <c r="Q10" s="14"/>
      <c r="R10" s="14"/>
      <c r="S10" s="14"/>
      <c r="T10" s="14"/>
      <c r="U10" s="14"/>
      <c r="V10" s="14"/>
      <c r="W10" s="14"/>
      <c r="X10" s="14"/>
      <c r="Y10" s="14"/>
    </row>
    <row r="11" spans="1:29" x14ac:dyDescent="0.25">
      <c r="A11" s="296" t="str">
        <f>'1. паспорт местоположение'!A12:C12</f>
        <v>M_NS1800.PR.0002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8" spans="1:35" x14ac:dyDescent="0.25">
      <c r="A18" s="455" t="s">
        <v>504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row>
    <row r="20" spans="1:35" s="86" customFormat="1" ht="21" customHeight="1" x14ac:dyDescent="0.25">
      <c r="A20" s="448" t="s">
        <v>194</v>
      </c>
      <c r="B20" s="448" t="s">
        <v>193</v>
      </c>
      <c r="C20" s="441" t="s">
        <v>192</v>
      </c>
      <c r="D20" s="442"/>
      <c r="E20" s="451" t="s">
        <v>191</v>
      </c>
      <c r="F20" s="452"/>
      <c r="G20" s="456" t="s">
        <v>648</v>
      </c>
      <c r="H20" s="459" t="s">
        <v>628</v>
      </c>
      <c r="I20" s="460"/>
      <c r="J20" s="460"/>
      <c r="K20" s="461"/>
      <c r="L20" s="459" t="s">
        <v>629</v>
      </c>
      <c r="M20" s="460"/>
      <c r="N20" s="460"/>
      <c r="O20" s="461"/>
      <c r="P20" s="459" t="s">
        <v>630</v>
      </c>
      <c r="Q20" s="460"/>
      <c r="R20" s="460"/>
      <c r="S20" s="461"/>
      <c r="T20" s="459" t="s">
        <v>642</v>
      </c>
      <c r="U20" s="460"/>
      <c r="V20" s="460"/>
      <c r="W20" s="461"/>
      <c r="X20" s="459" t="s">
        <v>649</v>
      </c>
      <c r="Y20" s="460"/>
      <c r="Z20" s="460"/>
      <c r="AA20" s="461"/>
      <c r="AB20" s="441" t="s">
        <v>190</v>
      </c>
      <c r="AC20" s="442"/>
      <c r="AD20" s="212"/>
      <c r="AE20" s="212"/>
      <c r="AF20" s="212"/>
      <c r="AG20" s="212"/>
      <c r="AH20" s="212"/>
      <c r="AI20" s="213"/>
    </row>
    <row r="21" spans="1:35" s="86" customFormat="1" ht="81.75" customHeight="1" x14ac:dyDescent="0.25">
      <c r="A21" s="449"/>
      <c r="B21" s="449"/>
      <c r="C21" s="443"/>
      <c r="D21" s="444"/>
      <c r="E21" s="453"/>
      <c r="F21" s="454"/>
      <c r="G21" s="457"/>
      <c r="H21" s="446" t="s">
        <v>2</v>
      </c>
      <c r="I21" s="447"/>
      <c r="J21" s="446" t="s">
        <v>188</v>
      </c>
      <c r="K21" s="447"/>
      <c r="L21" s="446" t="s">
        <v>2</v>
      </c>
      <c r="M21" s="447"/>
      <c r="N21" s="446" t="s">
        <v>188</v>
      </c>
      <c r="O21" s="447"/>
      <c r="P21" s="446" t="s">
        <v>2</v>
      </c>
      <c r="Q21" s="447"/>
      <c r="R21" s="446" t="s">
        <v>188</v>
      </c>
      <c r="S21" s="447"/>
      <c r="T21" s="446" t="s">
        <v>2</v>
      </c>
      <c r="U21" s="447"/>
      <c r="V21" s="446" t="s">
        <v>188</v>
      </c>
      <c r="W21" s="447"/>
      <c r="X21" s="446" t="s">
        <v>2</v>
      </c>
      <c r="Y21" s="447"/>
      <c r="Z21" s="446" t="s">
        <v>188</v>
      </c>
      <c r="AA21" s="447"/>
      <c r="AB21" s="443"/>
      <c r="AC21" s="444"/>
      <c r="AD21" s="212"/>
      <c r="AE21" s="212"/>
      <c r="AF21" s="212"/>
      <c r="AG21" s="212"/>
      <c r="AH21" s="212" t="s">
        <v>600</v>
      </c>
      <c r="AI21" s="213"/>
    </row>
    <row r="22" spans="1:35" s="86" customFormat="1" ht="89.25" customHeight="1" x14ac:dyDescent="0.3">
      <c r="A22" s="450"/>
      <c r="B22" s="450"/>
      <c r="C22" s="214" t="s">
        <v>2</v>
      </c>
      <c r="D22" s="214" t="s">
        <v>188</v>
      </c>
      <c r="E22" s="215" t="s">
        <v>646</v>
      </c>
      <c r="F22" s="215" t="s">
        <v>647</v>
      </c>
      <c r="G22" s="458"/>
      <c r="H22" s="216" t="s">
        <v>483</v>
      </c>
      <c r="I22" s="216" t="s">
        <v>484</v>
      </c>
      <c r="J22" s="216" t="s">
        <v>483</v>
      </c>
      <c r="K22" s="216" t="s">
        <v>484</v>
      </c>
      <c r="L22" s="216" t="s">
        <v>483</v>
      </c>
      <c r="M22" s="216" t="s">
        <v>484</v>
      </c>
      <c r="N22" s="216" t="s">
        <v>483</v>
      </c>
      <c r="O22" s="216" t="s">
        <v>484</v>
      </c>
      <c r="P22" s="216" t="s">
        <v>483</v>
      </c>
      <c r="Q22" s="216" t="s">
        <v>484</v>
      </c>
      <c r="R22" s="216" t="s">
        <v>483</v>
      </c>
      <c r="S22" s="216" t="s">
        <v>484</v>
      </c>
      <c r="T22" s="216" t="s">
        <v>483</v>
      </c>
      <c r="U22" s="216" t="s">
        <v>484</v>
      </c>
      <c r="V22" s="216" t="s">
        <v>483</v>
      </c>
      <c r="W22" s="216" t="s">
        <v>484</v>
      </c>
      <c r="X22" s="216" t="s">
        <v>483</v>
      </c>
      <c r="Y22" s="216" t="s">
        <v>484</v>
      </c>
      <c r="Z22" s="216" t="s">
        <v>483</v>
      </c>
      <c r="AA22" s="216" t="s">
        <v>484</v>
      </c>
      <c r="AB22" s="214" t="s">
        <v>189</v>
      </c>
      <c r="AC22" s="214" t="s">
        <v>188</v>
      </c>
      <c r="AD22" s="212"/>
      <c r="AE22" s="217"/>
      <c r="AF22" s="217"/>
      <c r="AG22" s="217"/>
      <c r="AH22" s="217"/>
      <c r="AI22" s="213"/>
    </row>
    <row r="23" spans="1:35" s="86" customFormat="1" ht="19.5" customHeight="1" x14ac:dyDescent="0.25">
      <c r="A23" s="206">
        <v>1</v>
      </c>
      <c r="B23" s="206">
        <v>2</v>
      </c>
      <c r="C23" s="206">
        <v>3</v>
      </c>
      <c r="D23" s="206">
        <v>4</v>
      </c>
      <c r="E23" s="206">
        <v>5</v>
      </c>
      <c r="F23" s="206">
        <v>6</v>
      </c>
      <c r="G23" s="206">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5" s="86" customFormat="1" ht="47.25" customHeight="1" x14ac:dyDescent="0.25">
      <c r="A24" s="74">
        <v>1</v>
      </c>
      <c r="B24" s="75" t="s">
        <v>187</v>
      </c>
      <c r="C24" s="76">
        <v>257.51284259264497</v>
      </c>
      <c r="D24" s="76">
        <v>279.46952523175764</v>
      </c>
      <c r="E24" s="76">
        <v>272.17999312375764</v>
      </c>
      <c r="F24" s="76">
        <v>272.17999312375764</v>
      </c>
      <c r="G24" s="76">
        <v>0</v>
      </c>
      <c r="H24" s="208">
        <v>0</v>
      </c>
      <c r="I24" s="76"/>
      <c r="J24" s="208">
        <v>0</v>
      </c>
      <c r="K24" s="76"/>
      <c r="L24" s="208">
        <v>0</v>
      </c>
      <c r="M24" s="76"/>
      <c r="N24" s="76">
        <v>0</v>
      </c>
      <c r="O24" s="76"/>
      <c r="P24" s="208">
        <v>0</v>
      </c>
      <c r="Q24" s="76"/>
      <c r="R24" s="76">
        <v>0</v>
      </c>
      <c r="S24" s="76"/>
      <c r="T24" s="208">
        <v>7.5409101188301912</v>
      </c>
      <c r="U24" s="76"/>
      <c r="V24" s="208">
        <v>8.2254441480277478</v>
      </c>
      <c r="W24" s="76"/>
      <c r="X24" s="208">
        <v>128.66718239779701</v>
      </c>
      <c r="Y24" s="76"/>
      <c r="Z24" s="208" t="s">
        <v>562</v>
      </c>
      <c r="AA24" s="76"/>
      <c r="AB24" s="76">
        <v>7.5409101188301912</v>
      </c>
      <c r="AC24" s="76">
        <v>136.89262654582475</v>
      </c>
    </row>
    <row r="25" spans="1:35" s="86" customFormat="1" ht="24" customHeight="1" x14ac:dyDescent="0.25">
      <c r="A25" s="77" t="s">
        <v>186</v>
      </c>
      <c r="B25" s="78" t="s">
        <v>185</v>
      </c>
      <c r="C25" s="76"/>
      <c r="D25" s="76"/>
      <c r="E25" s="76"/>
      <c r="F25" s="76"/>
      <c r="G25" s="76">
        <v>0</v>
      </c>
      <c r="H25" s="209">
        <v>0</v>
      </c>
      <c r="I25" s="76"/>
      <c r="J25" s="209">
        <v>0</v>
      </c>
      <c r="K25" s="76"/>
      <c r="L25" s="209">
        <v>0</v>
      </c>
      <c r="M25" s="76"/>
      <c r="N25" s="76">
        <v>0</v>
      </c>
      <c r="O25" s="76"/>
      <c r="P25" s="209">
        <v>0</v>
      </c>
      <c r="Q25" s="76"/>
      <c r="R25" s="76">
        <v>0</v>
      </c>
      <c r="S25" s="76"/>
      <c r="T25" s="209">
        <v>0</v>
      </c>
      <c r="U25" s="76"/>
      <c r="V25" s="209">
        <v>0</v>
      </c>
      <c r="W25" s="76"/>
      <c r="X25" s="209">
        <v>0</v>
      </c>
      <c r="Y25" s="76"/>
      <c r="Z25" s="209" t="s">
        <v>562</v>
      </c>
      <c r="AA25" s="76"/>
      <c r="AB25" s="76">
        <v>0</v>
      </c>
      <c r="AC25" s="76">
        <v>0</v>
      </c>
    </row>
    <row r="26" spans="1:35" s="86" customFormat="1" x14ac:dyDescent="0.25">
      <c r="A26" s="77" t="s">
        <v>184</v>
      </c>
      <c r="B26" s="78" t="s">
        <v>183</v>
      </c>
      <c r="C26" s="76"/>
      <c r="D26" s="76"/>
      <c r="E26" s="76"/>
      <c r="F26" s="76"/>
      <c r="G26" s="76">
        <v>0</v>
      </c>
      <c r="H26" s="209">
        <v>0</v>
      </c>
      <c r="I26" s="76"/>
      <c r="J26" s="209">
        <v>0</v>
      </c>
      <c r="K26" s="76"/>
      <c r="L26" s="209">
        <v>0</v>
      </c>
      <c r="M26" s="76"/>
      <c r="N26" s="76">
        <v>0</v>
      </c>
      <c r="O26" s="76"/>
      <c r="P26" s="209">
        <v>0</v>
      </c>
      <c r="Q26" s="76"/>
      <c r="R26" s="76">
        <v>0</v>
      </c>
      <c r="S26" s="76"/>
      <c r="T26" s="209">
        <v>0</v>
      </c>
      <c r="U26" s="76"/>
      <c r="V26" s="209">
        <v>0</v>
      </c>
      <c r="W26" s="76"/>
      <c r="X26" s="209">
        <v>0</v>
      </c>
      <c r="Y26" s="76"/>
      <c r="Z26" s="209" t="s">
        <v>562</v>
      </c>
      <c r="AA26" s="76"/>
      <c r="AB26" s="76">
        <v>0</v>
      </c>
      <c r="AC26" s="76">
        <v>0</v>
      </c>
    </row>
    <row r="27" spans="1:35" s="86" customFormat="1" ht="38.25" customHeight="1" x14ac:dyDescent="0.25">
      <c r="A27" s="77" t="s">
        <v>182</v>
      </c>
      <c r="B27" s="78" t="s">
        <v>441</v>
      </c>
      <c r="C27" s="76"/>
      <c r="D27" s="76"/>
      <c r="E27" s="76"/>
      <c r="F27" s="76"/>
      <c r="G27" s="76">
        <v>0</v>
      </c>
      <c r="H27" s="209">
        <v>0</v>
      </c>
      <c r="I27" s="76"/>
      <c r="J27" s="209">
        <v>0</v>
      </c>
      <c r="K27" s="76"/>
      <c r="L27" s="209">
        <v>0</v>
      </c>
      <c r="M27" s="76"/>
      <c r="N27" s="76">
        <v>0</v>
      </c>
      <c r="O27" s="76"/>
      <c r="P27" s="209">
        <v>0</v>
      </c>
      <c r="Q27" s="76"/>
      <c r="R27" s="76">
        <v>0</v>
      </c>
      <c r="S27" s="76"/>
      <c r="T27" s="209">
        <v>6.3210928883497335</v>
      </c>
      <c r="U27" s="76"/>
      <c r="V27" s="209">
        <v>6.8948967284179536</v>
      </c>
      <c r="W27" s="76"/>
      <c r="X27" s="209">
        <v>107.84113965865055</v>
      </c>
      <c r="Y27" s="76"/>
      <c r="Z27" s="209" t="s">
        <v>562</v>
      </c>
      <c r="AA27" s="76"/>
      <c r="AB27" s="76">
        <v>6.3210928883497335</v>
      </c>
      <c r="AC27" s="76">
        <v>114.73603638706849</v>
      </c>
    </row>
    <row r="28" spans="1:35" s="86" customFormat="1" x14ac:dyDescent="0.25">
      <c r="A28" s="77" t="s">
        <v>181</v>
      </c>
      <c r="B28" s="78" t="s">
        <v>180</v>
      </c>
      <c r="C28" s="76"/>
      <c r="D28" s="76"/>
      <c r="E28" s="76"/>
      <c r="F28" s="76"/>
      <c r="G28" s="76">
        <v>0</v>
      </c>
      <c r="H28" s="209">
        <v>0</v>
      </c>
      <c r="I28" s="76"/>
      <c r="J28" s="209">
        <v>0</v>
      </c>
      <c r="K28" s="76"/>
      <c r="L28" s="209">
        <v>0</v>
      </c>
      <c r="M28" s="76"/>
      <c r="N28" s="76">
        <v>0</v>
      </c>
      <c r="O28" s="76"/>
      <c r="P28" s="209">
        <v>0</v>
      </c>
      <c r="Q28" s="76"/>
      <c r="R28" s="76">
        <v>0</v>
      </c>
      <c r="S28" s="76"/>
      <c r="T28" s="209">
        <v>0</v>
      </c>
      <c r="U28" s="76"/>
      <c r="V28" s="209">
        <v>0</v>
      </c>
      <c r="W28" s="76"/>
      <c r="X28" s="209">
        <v>0</v>
      </c>
      <c r="Y28" s="76"/>
      <c r="Z28" s="209">
        <v>0</v>
      </c>
      <c r="AA28" s="76"/>
      <c r="AB28" s="76">
        <v>0</v>
      </c>
      <c r="AC28" s="76">
        <v>0</v>
      </c>
    </row>
    <row r="29" spans="1:35" s="86" customFormat="1" x14ac:dyDescent="0.25">
      <c r="A29" s="77" t="s">
        <v>179</v>
      </c>
      <c r="B29" s="79" t="s">
        <v>178</v>
      </c>
      <c r="C29" s="76"/>
      <c r="D29" s="76"/>
      <c r="E29" s="76"/>
      <c r="F29" s="76"/>
      <c r="G29" s="76">
        <v>0</v>
      </c>
      <c r="H29" s="209">
        <v>0</v>
      </c>
      <c r="I29" s="76"/>
      <c r="J29" s="209">
        <v>0</v>
      </c>
      <c r="K29" s="76"/>
      <c r="L29" s="209">
        <v>0</v>
      </c>
      <c r="M29" s="76"/>
      <c r="N29" s="76">
        <v>0</v>
      </c>
      <c r="O29" s="76"/>
      <c r="P29" s="209">
        <v>0</v>
      </c>
      <c r="Q29" s="76"/>
      <c r="R29" s="76">
        <v>0</v>
      </c>
      <c r="S29" s="76"/>
      <c r="T29" s="209">
        <v>1.2198172304804578</v>
      </c>
      <c r="U29" s="76"/>
      <c r="V29" s="209">
        <v>1.3305474196097942</v>
      </c>
      <c r="W29" s="76"/>
      <c r="X29" s="209">
        <v>20.826042739146459</v>
      </c>
      <c r="Y29" s="76"/>
      <c r="Z29" s="209" t="s">
        <v>562</v>
      </c>
      <c r="AA29" s="76"/>
      <c r="AB29" s="76">
        <v>1.2198172304804578</v>
      </c>
      <c r="AC29" s="76">
        <v>22.156590158756259</v>
      </c>
    </row>
    <row r="30" spans="1:35" s="86" customFormat="1" ht="47.25" x14ac:dyDescent="0.25">
      <c r="A30" s="74" t="s">
        <v>63</v>
      </c>
      <c r="B30" s="75" t="s">
        <v>177</v>
      </c>
      <c r="C30" s="76">
        <v>216.09140941640374</v>
      </c>
      <c r="D30" s="76">
        <v>234.50784276878682</v>
      </c>
      <c r="E30" s="76">
        <v>228.37076424878683</v>
      </c>
      <c r="F30" s="76">
        <v>228.37076424878683</v>
      </c>
      <c r="G30" s="76">
        <v>0</v>
      </c>
      <c r="H30" s="209">
        <v>0</v>
      </c>
      <c r="I30" s="76"/>
      <c r="J30" s="209">
        <v>0</v>
      </c>
      <c r="K30" s="76"/>
      <c r="L30" s="209">
        <v>0</v>
      </c>
      <c r="M30" s="76"/>
      <c r="N30" s="76">
        <v>0</v>
      </c>
      <c r="O30" s="76"/>
      <c r="P30" s="209">
        <v>0</v>
      </c>
      <c r="Q30" s="76"/>
      <c r="R30" s="76">
        <v>0</v>
      </c>
      <c r="S30" s="76"/>
      <c r="T30" s="209">
        <v>6.3210928883497335</v>
      </c>
      <c r="U30" s="76"/>
      <c r="V30" s="209">
        <v>6.8948967284179536</v>
      </c>
      <c r="W30" s="76"/>
      <c r="X30" s="209">
        <v>107.84113965865055</v>
      </c>
      <c r="Y30" s="76"/>
      <c r="Z30" s="209" t="s">
        <v>562</v>
      </c>
      <c r="AA30" s="76"/>
      <c r="AB30" s="76">
        <v>6.3210928883497335</v>
      </c>
      <c r="AC30" s="76">
        <v>114.73603638706849</v>
      </c>
    </row>
    <row r="31" spans="1:35" s="86" customFormat="1" x14ac:dyDescent="0.25">
      <c r="A31" s="74" t="s">
        <v>176</v>
      </c>
      <c r="B31" s="78" t="s">
        <v>175</v>
      </c>
      <c r="C31" s="76">
        <v>11.72857280240229</v>
      </c>
      <c r="D31" s="76">
        <v>12.28222374804897</v>
      </c>
      <c r="E31" s="76"/>
      <c r="F31" s="76"/>
      <c r="G31" s="76"/>
      <c r="H31" s="209"/>
      <c r="I31" s="76"/>
      <c r="J31" s="209"/>
      <c r="K31" s="76"/>
      <c r="L31" s="209"/>
      <c r="M31" s="76"/>
      <c r="N31" s="76"/>
      <c r="O31" s="76"/>
      <c r="P31" s="209"/>
      <c r="Q31" s="76"/>
      <c r="R31" s="76"/>
      <c r="S31" s="76"/>
      <c r="T31" s="209"/>
      <c r="U31" s="76"/>
      <c r="V31" s="209"/>
      <c r="W31" s="76"/>
      <c r="X31" s="209"/>
      <c r="Y31" s="76"/>
      <c r="Z31" s="209"/>
      <c r="AA31" s="76"/>
      <c r="AB31" s="76">
        <v>0</v>
      </c>
      <c r="AC31" s="76">
        <v>0</v>
      </c>
    </row>
    <row r="32" spans="1:35" s="86" customFormat="1" ht="31.5" x14ac:dyDescent="0.25">
      <c r="A32" s="74" t="s">
        <v>174</v>
      </c>
      <c r="B32" s="78" t="s">
        <v>173</v>
      </c>
      <c r="C32" s="76">
        <v>122.06334055679099</v>
      </c>
      <c r="D32" s="76">
        <v>132.75928993190001</v>
      </c>
      <c r="E32" s="76"/>
      <c r="F32" s="76"/>
      <c r="G32" s="76"/>
      <c r="H32" s="209"/>
      <c r="I32" s="76"/>
      <c r="J32" s="209"/>
      <c r="K32" s="76"/>
      <c r="L32" s="209"/>
      <c r="M32" s="76"/>
      <c r="N32" s="76"/>
      <c r="O32" s="76"/>
      <c r="P32" s="209"/>
      <c r="Q32" s="76"/>
      <c r="R32" s="76"/>
      <c r="S32" s="76"/>
      <c r="T32" s="209"/>
      <c r="U32" s="76"/>
      <c r="V32" s="209"/>
      <c r="W32" s="76"/>
      <c r="X32" s="209"/>
      <c r="Y32" s="76"/>
      <c r="Z32" s="209"/>
      <c r="AA32" s="76"/>
      <c r="AB32" s="76">
        <v>0</v>
      </c>
      <c r="AC32" s="76">
        <v>0</v>
      </c>
    </row>
    <row r="33" spans="1:29" s="86" customFormat="1" x14ac:dyDescent="0.25">
      <c r="A33" s="74" t="s">
        <v>172</v>
      </c>
      <c r="B33" s="78" t="s">
        <v>171</v>
      </c>
      <c r="C33" s="76">
        <v>65.106279122966299</v>
      </c>
      <c r="D33" s="76">
        <v>70.811296389595611</v>
      </c>
      <c r="E33" s="76"/>
      <c r="F33" s="76"/>
      <c r="G33" s="76"/>
      <c r="H33" s="209"/>
      <c r="I33" s="76"/>
      <c r="J33" s="209"/>
      <c r="K33" s="76"/>
      <c r="L33" s="209"/>
      <c r="M33" s="76"/>
      <c r="N33" s="76"/>
      <c r="O33" s="76"/>
      <c r="P33" s="209"/>
      <c r="Q33" s="76"/>
      <c r="R33" s="76"/>
      <c r="S33" s="76"/>
      <c r="T33" s="209"/>
      <c r="U33" s="76"/>
      <c r="V33" s="209"/>
      <c r="W33" s="76"/>
      <c r="X33" s="209"/>
      <c r="Y33" s="76"/>
      <c r="Z33" s="209"/>
      <c r="AA33" s="76"/>
      <c r="AB33" s="76">
        <v>0</v>
      </c>
      <c r="AC33" s="76">
        <v>0</v>
      </c>
    </row>
    <row r="34" spans="1:29" s="86" customFormat="1" x14ac:dyDescent="0.25">
      <c r="A34" s="74" t="s">
        <v>170</v>
      </c>
      <c r="B34" s="78" t="s">
        <v>169</v>
      </c>
      <c r="C34" s="76">
        <v>17.193216934244148</v>
      </c>
      <c r="D34" s="76">
        <v>18.655032699242238</v>
      </c>
      <c r="E34" s="76"/>
      <c r="F34" s="76"/>
      <c r="G34" s="76"/>
      <c r="H34" s="209"/>
      <c r="I34" s="76"/>
      <c r="J34" s="209"/>
      <c r="K34" s="76"/>
      <c r="L34" s="209"/>
      <c r="M34" s="76"/>
      <c r="N34" s="76"/>
      <c r="O34" s="76"/>
      <c r="P34" s="209"/>
      <c r="Q34" s="76"/>
      <c r="R34" s="76"/>
      <c r="S34" s="76"/>
      <c r="T34" s="209"/>
      <c r="U34" s="76"/>
      <c r="V34" s="209"/>
      <c r="W34" s="76"/>
      <c r="X34" s="209"/>
      <c r="Y34" s="76"/>
      <c r="Z34" s="209"/>
      <c r="AA34" s="76"/>
      <c r="AB34" s="76">
        <v>0</v>
      </c>
      <c r="AC34" s="76">
        <v>0</v>
      </c>
    </row>
    <row r="35" spans="1:29" s="86" customFormat="1" ht="48" customHeight="1" x14ac:dyDescent="0.25">
      <c r="A35" s="74" t="s">
        <v>62</v>
      </c>
      <c r="B35" s="75" t="s">
        <v>168</v>
      </c>
      <c r="C35" s="76"/>
      <c r="D35" s="76"/>
      <c r="E35" s="76"/>
      <c r="F35" s="76"/>
      <c r="G35" s="76"/>
      <c r="H35" s="209"/>
      <c r="I35" s="76"/>
      <c r="J35" s="209"/>
      <c r="K35" s="76"/>
      <c r="L35" s="209"/>
      <c r="M35" s="76"/>
      <c r="N35" s="76"/>
      <c r="O35" s="76"/>
      <c r="P35" s="209"/>
      <c r="Q35" s="76"/>
      <c r="R35" s="76"/>
      <c r="S35" s="76"/>
      <c r="T35" s="209"/>
      <c r="U35" s="76"/>
      <c r="V35" s="209"/>
      <c r="W35" s="76"/>
      <c r="X35" s="209"/>
      <c r="Y35" s="76"/>
      <c r="Z35" s="209"/>
      <c r="AA35" s="76"/>
      <c r="AB35" s="76"/>
      <c r="AC35" s="76"/>
    </row>
    <row r="36" spans="1:29" s="86" customFormat="1" ht="44.25" customHeight="1" x14ac:dyDescent="0.25">
      <c r="A36" s="77" t="s">
        <v>167</v>
      </c>
      <c r="B36" s="78" t="s">
        <v>570</v>
      </c>
      <c r="C36" s="76"/>
      <c r="D36" s="76"/>
      <c r="E36" s="76"/>
      <c r="F36" s="76"/>
      <c r="G36" s="76">
        <v>0</v>
      </c>
      <c r="H36" s="209">
        <v>0</v>
      </c>
      <c r="I36" s="87" t="s">
        <v>600</v>
      </c>
      <c r="J36" s="209">
        <v>0</v>
      </c>
      <c r="K36" s="76" t="s">
        <v>600</v>
      </c>
      <c r="L36" s="209">
        <v>0</v>
      </c>
      <c r="M36" s="87" t="s">
        <v>600</v>
      </c>
      <c r="N36" s="76">
        <v>0</v>
      </c>
      <c r="O36" s="76" t="s">
        <v>600</v>
      </c>
      <c r="P36" s="209">
        <v>0</v>
      </c>
      <c r="Q36" s="87" t="s">
        <v>600</v>
      </c>
      <c r="R36" s="76">
        <v>0</v>
      </c>
      <c r="S36" s="76" t="s">
        <v>600</v>
      </c>
      <c r="T36" s="209">
        <v>0</v>
      </c>
      <c r="U36" s="87" t="s">
        <v>600</v>
      </c>
      <c r="V36" s="209">
        <v>0</v>
      </c>
      <c r="W36" s="76" t="s">
        <v>600</v>
      </c>
      <c r="X36" s="209">
        <v>0</v>
      </c>
      <c r="Y36" s="87" t="s">
        <v>600</v>
      </c>
      <c r="Z36" s="209" t="s">
        <v>562</v>
      </c>
      <c r="AA36" s="76" t="s">
        <v>562</v>
      </c>
      <c r="AB36" s="76">
        <v>0</v>
      </c>
      <c r="AC36" s="76">
        <v>0</v>
      </c>
    </row>
    <row r="37" spans="1:29" s="86" customFormat="1" ht="31.5" x14ac:dyDescent="0.25">
      <c r="A37" s="77" t="s">
        <v>166</v>
      </c>
      <c r="B37" s="80" t="s">
        <v>568</v>
      </c>
      <c r="C37" s="76"/>
      <c r="D37" s="76"/>
      <c r="E37" s="76"/>
      <c r="F37" s="76"/>
      <c r="G37" s="76">
        <v>0</v>
      </c>
      <c r="H37" s="209">
        <v>0</v>
      </c>
      <c r="I37" s="87" t="s">
        <v>600</v>
      </c>
      <c r="J37" s="209">
        <v>0</v>
      </c>
      <c r="K37" s="76" t="s">
        <v>600</v>
      </c>
      <c r="L37" s="209">
        <v>0</v>
      </c>
      <c r="M37" s="87" t="s">
        <v>600</v>
      </c>
      <c r="N37" s="76">
        <v>0</v>
      </c>
      <c r="O37" s="76" t="s">
        <v>600</v>
      </c>
      <c r="P37" s="209">
        <v>0</v>
      </c>
      <c r="Q37" s="87" t="s">
        <v>600</v>
      </c>
      <c r="R37" s="76">
        <v>0</v>
      </c>
      <c r="S37" s="76" t="s">
        <v>600</v>
      </c>
      <c r="T37" s="209">
        <v>0</v>
      </c>
      <c r="U37" s="87" t="s">
        <v>600</v>
      </c>
      <c r="V37" s="209">
        <v>0</v>
      </c>
      <c r="W37" s="76" t="s">
        <v>600</v>
      </c>
      <c r="X37" s="209">
        <v>0</v>
      </c>
      <c r="Y37" s="87" t="s">
        <v>600</v>
      </c>
      <c r="Z37" s="209" t="s">
        <v>562</v>
      </c>
      <c r="AA37" s="76" t="s">
        <v>562</v>
      </c>
      <c r="AB37" s="76">
        <v>0</v>
      </c>
      <c r="AC37" s="76">
        <v>0</v>
      </c>
    </row>
    <row r="38" spans="1:29" s="86" customFormat="1" x14ac:dyDescent="0.25">
      <c r="A38" s="77" t="s">
        <v>165</v>
      </c>
      <c r="B38" s="80" t="s">
        <v>156</v>
      </c>
      <c r="C38" s="76"/>
      <c r="D38" s="76"/>
      <c r="E38" s="76"/>
      <c r="F38" s="76"/>
      <c r="G38" s="76">
        <v>0</v>
      </c>
      <c r="H38" s="209">
        <v>0</v>
      </c>
      <c r="I38" s="87" t="s">
        <v>600</v>
      </c>
      <c r="J38" s="209">
        <v>0</v>
      </c>
      <c r="K38" s="76" t="s">
        <v>600</v>
      </c>
      <c r="L38" s="209">
        <v>0</v>
      </c>
      <c r="M38" s="87" t="s">
        <v>600</v>
      </c>
      <c r="N38" s="76">
        <v>0</v>
      </c>
      <c r="O38" s="76" t="s">
        <v>600</v>
      </c>
      <c r="P38" s="209">
        <v>0</v>
      </c>
      <c r="Q38" s="87" t="s">
        <v>600</v>
      </c>
      <c r="R38" s="76">
        <v>0</v>
      </c>
      <c r="S38" s="76" t="s">
        <v>600</v>
      </c>
      <c r="T38" s="209">
        <v>0</v>
      </c>
      <c r="U38" s="87" t="s">
        <v>600</v>
      </c>
      <c r="V38" s="209">
        <v>0</v>
      </c>
      <c r="W38" s="76" t="s">
        <v>600</v>
      </c>
      <c r="X38" s="209">
        <v>0</v>
      </c>
      <c r="Y38" s="87" t="s">
        <v>600</v>
      </c>
      <c r="Z38" s="209" t="s">
        <v>562</v>
      </c>
      <c r="AA38" s="76" t="s">
        <v>562</v>
      </c>
      <c r="AB38" s="76">
        <v>0</v>
      </c>
      <c r="AC38" s="76">
        <v>0</v>
      </c>
    </row>
    <row r="39" spans="1:29" s="86" customFormat="1" x14ac:dyDescent="0.25">
      <c r="A39" s="77" t="s">
        <v>164</v>
      </c>
      <c r="B39" s="78" t="s">
        <v>616</v>
      </c>
      <c r="C39" s="76"/>
      <c r="D39" s="76"/>
      <c r="E39" s="76"/>
      <c r="F39" s="76"/>
      <c r="G39" s="76">
        <v>0</v>
      </c>
      <c r="H39" s="209">
        <v>0</v>
      </c>
      <c r="I39" s="87" t="s">
        <v>600</v>
      </c>
      <c r="J39" s="209">
        <v>0</v>
      </c>
      <c r="K39" s="76" t="s">
        <v>600</v>
      </c>
      <c r="L39" s="209">
        <v>0</v>
      </c>
      <c r="M39" s="87" t="s">
        <v>600</v>
      </c>
      <c r="N39" s="76">
        <v>0</v>
      </c>
      <c r="O39" s="76" t="s">
        <v>600</v>
      </c>
      <c r="P39" s="209">
        <v>0</v>
      </c>
      <c r="Q39" s="87" t="s">
        <v>600</v>
      </c>
      <c r="R39" s="76">
        <v>0</v>
      </c>
      <c r="S39" s="76" t="s">
        <v>600</v>
      </c>
      <c r="T39" s="209">
        <v>0</v>
      </c>
      <c r="U39" s="87" t="s">
        <v>600</v>
      </c>
      <c r="V39" s="209">
        <v>0</v>
      </c>
      <c r="W39" s="76" t="s">
        <v>600</v>
      </c>
      <c r="X39" s="209">
        <v>0</v>
      </c>
      <c r="Y39" s="87" t="s">
        <v>600</v>
      </c>
      <c r="Z39" s="209" t="s">
        <v>562</v>
      </c>
      <c r="AA39" s="76" t="s">
        <v>562</v>
      </c>
      <c r="AB39" s="76">
        <v>0</v>
      </c>
      <c r="AC39" s="76">
        <v>0</v>
      </c>
    </row>
    <row r="40" spans="1:29" s="86" customFormat="1" x14ac:dyDescent="0.25">
      <c r="A40" s="77" t="s">
        <v>163</v>
      </c>
      <c r="B40" s="78" t="s">
        <v>571</v>
      </c>
      <c r="C40" s="76"/>
      <c r="D40" s="76"/>
      <c r="E40" s="76"/>
      <c r="F40" s="76"/>
      <c r="G40" s="76">
        <v>0</v>
      </c>
      <c r="H40" s="209">
        <v>0</v>
      </c>
      <c r="I40" s="87" t="s">
        <v>600</v>
      </c>
      <c r="J40" s="209">
        <v>0</v>
      </c>
      <c r="K40" s="76" t="s">
        <v>600</v>
      </c>
      <c r="L40" s="209">
        <v>0</v>
      </c>
      <c r="M40" s="87" t="s">
        <v>600</v>
      </c>
      <c r="N40" s="76">
        <v>0</v>
      </c>
      <c r="O40" s="76" t="s">
        <v>600</v>
      </c>
      <c r="P40" s="209">
        <v>0</v>
      </c>
      <c r="Q40" s="87" t="s">
        <v>600</v>
      </c>
      <c r="R40" s="76">
        <v>0</v>
      </c>
      <c r="S40" s="76" t="s">
        <v>600</v>
      </c>
      <c r="T40" s="209">
        <v>0</v>
      </c>
      <c r="U40" s="87" t="s">
        <v>600</v>
      </c>
      <c r="V40" s="209">
        <v>0</v>
      </c>
      <c r="W40" s="76" t="s">
        <v>600</v>
      </c>
      <c r="X40" s="209">
        <v>0</v>
      </c>
      <c r="Y40" s="87" t="s">
        <v>600</v>
      </c>
      <c r="Z40" s="209" t="s">
        <v>562</v>
      </c>
      <c r="AA40" s="76" t="s">
        <v>562</v>
      </c>
      <c r="AB40" s="76">
        <v>0</v>
      </c>
      <c r="AC40" s="76">
        <v>0</v>
      </c>
    </row>
    <row r="41" spans="1:29" s="86" customFormat="1" x14ac:dyDescent="0.25">
      <c r="A41" s="77" t="s">
        <v>162</v>
      </c>
      <c r="B41" s="78" t="s">
        <v>572</v>
      </c>
      <c r="C41" s="76"/>
      <c r="D41" s="76"/>
      <c r="E41" s="76"/>
      <c r="F41" s="76"/>
      <c r="G41" s="76">
        <v>0</v>
      </c>
      <c r="H41" s="209">
        <v>0</v>
      </c>
      <c r="I41" s="87" t="s">
        <v>600</v>
      </c>
      <c r="J41" s="209">
        <v>0</v>
      </c>
      <c r="K41" s="76" t="s">
        <v>600</v>
      </c>
      <c r="L41" s="209">
        <v>0</v>
      </c>
      <c r="M41" s="87" t="s">
        <v>600</v>
      </c>
      <c r="N41" s="76">
        <v>0</v>
      </c>
      <c r="O41" s="76" t="s">
        <v>600</v>
      </c>
      <c r="P41" s="209">
        <v>0</v>
      </c>
      <c r="Q41" s="87" t="s">
        <v>600</v>
      </c>
      <c r="R41" s="76">
        <v>0</v>
      </c>
      <c r="S41" s="76" t="s">
        <v>600</v>
      </c>
      <c r="T41" s="209">
        <v>0</v>
      </c>
      <c r="U41" s="87" t="s">
        <v>600</v>
      </c>
      <c r="V41" s="209">
        <v>0</v>
      </c>
      <c r="W41" s="76" t="s">
        <v>600</v>
      </c>
      <c r="X41" s="209">
        <v>0</v>
      </c>
      <c r="Y41" s="87" t="s">
        <v>600</v>
      </c>
      <c r="Z41" s="209" t="s">
        <v>562</v>
      </c>
      <c r="AA41" s="76" t="s">
        <v>562</v>
      </c>
      <c r="AB41" s="76">
        <v>0</v>
      </c>
      <c r="AC41" s="76">
        <v>0</v>
      </c>
    </row>
    <row r="42" spans="1:29" s="86" customFormat="1" x14ac:dyDescent="0.25">
      <c r="A42" s="77" t="s">
        <v>161</v>
      </c>
      <c r="B42" s="78" t="s">
        <v>573</v>
      </c>
      <c r="C42" s="76"/>
      <c r="D42" s="76"/>
      <c r="E42" s="76"/>
      <c r="F42" s="76"/>
      <c r="G42" s="76">
        <v>0</v>
      </c>
      <c r="H42" s="209">
        <v>0</v>
      </c>
      <c r="I42" s="87" t="s">
        <v>600</v>
      </c>
      <c r="J42" s="209">
        <v>0</v>
      </c>
      <c r="K42" s="76" t="s">
        <v>600</v>
      </c>
      <c r="L42" s="209">
        <v>0</v>
      </c>
      <c r="M42" s="87" t="s">
        <v>600</v>
      </c>
      <c r="N42" s="76">
        <v>0</v>
      </c>
      <c r="O42" s="76" t="s">
        <v>600</v>
      </c>
      <c r="P42" s="209">
        <v>0</v>
      </c>
      <c r="Q42" s="87" t="s">
        <v>600</v>
      </c>
      <c r="R42" s="76">
        <v>0</v>
      </c>
      <c r="S42" s="76" t="s">
        <v>600</v>
      </c>
      <c r="T42" s="209">
        <v>0</v>
      </c>
      <c r="U42" s="87" t="s">
        <v>600</v>
      </c>
      <c r="V42" s="209">
        <v>0</v>
      </c>
      <c r="W42" s="76" t="s">
        <v>600</v>
      </c>
      <c r="X42" s="209">
        <v>0</v>
      </c>
      <c r="Y42" s="87" t="s">
        <v>600</v>
      </c>
      <c r="Z42" s="209" t="s">
        <v>562</v>
      </c>
      <c r="AA42" s="76" t="s">
        <v>562</v>
      </c>
      <c r="AB42" s="76">
        <v>0</v>
      </c>
      <c r="AC42" s="76">
        <v>0</v>
      </c>
    </row>
    <row r="43" spans="1:29" s="86" customFormat="1" x14ac:dyDescent="0.25">
      <c r="A43" s="77" t="s">
        <v>574</v>
      </c>
      <c r="B43" s="78" t="s">
        <v>575</v>
      </c>
      <c r="C43" s="76"/>
      <c r="D43" s="76"/>
      <c r="E43" s="76"/>
      <c r="F43" s="76"/>
      <c r="G43" s="76">
        <v>0</v>
      </c>
      <c r="H43" s="209">
        <v>0</v>
      </c>
      <c r="I43" s="87" t="s">
        <v>600</v>
      </c>
      <c r="J43" s="209">
        <v>0</v>
      </c>
      <c r="K43" s="76" t="s">
        <v>600</v>
      </c>
      <c r="L43" s="209">
        <v>0</v>
      </c>
      <c r="M43" s="87" t="s">
        <v>600</v>
      </c>
      <c r="N43" s="76">
        <v>0</v>
      </c>
      <c r="O43" s="76" t="s">
        <v>600</v>
      </c>
      <c r="P43" s="209">
        <v>0</v>
      </c>
      <c r="Q43" s="87" t="s">
        <v>600</v>
      </c>
      <c r="R43" s="76">
        <v>0</v>
      </c>
      <c r="S43" s="76" t="s">
        <v>600</v>
      </c>
      <c r="T43" s="209">
        <v>0</v>
      </c>
      <c r="U43" s="87" t="s">
        <v>600</v>
      </c>
      <c r="V43" s="209">
        <v>0</v>
      </c>
      <c r="W43" s="76" t="s">
        <v>600</v>
      </c>
      <c r="X43" s="209">
        <v>0</v>
      </c>
      <c r="Y43" s="87" t="s">
        <v>600</v>
      </c>
      <c r="Z43" s="209" t="s">
        <v>562</v>
      </c>
      <c r="AA43" s="76" t="s">
        <v>562</v>
      </c>
      <c r="AB43" s="76">
        <v>0</v>
      </c>
      <c r="AC43" s="76">
        <v>0</v>
      </c>
    </row>
    <row r="44" spans="1:29" s="86" customFormat="1" x14ac:dyDescent="0.25">
      <c r="A44" s="77" t="s">
        <v>576</v>
      </c>
      <c r="B44" s="78" t="s">
        <v>577</v>
      </c>
      <c r="C44" s="76"/>
      <c r="D44" s="76"/>
      <c r="E44" s="76"/>
      <c r="F44" s="76"/>
      <c r="G44" s="76">
        <v>0</v>
      </c>
      <c r="H44" s="209">
        <v>0</v>
      </c>
      <c r="I44" s="87" t="s">
        <v>600</v>
      </c>
      <c r="J44" s="209">
        <v>0</v>
      </c>
      <c r="K44" s="76" t="s">
        <v>600</v>
      </c>
      <c r="L44" s="209">
        <v>0</v>
      </c>
      <c r="M44" s="87" t="s">
        <v>600</v>
      </c>
      <c r="N44" s="76">
        <v>0</v>
      </c>
      <c r="O44" s="76" t="s">
        <v>600</v>
      </c>
      <c r="P44" s="209">
        <v>0</v>
      </c>
      <c r="Q44" s="87" t="s">
        <v>600</v>
      </c>
      <c r="R44" s="76">
        <v>0</v>
      </c>
      <c r="S44" s="76" t="s">
        <v>600</v>
      </c>
      <c r="T44" s="209">
        <v>0</v>
      </c>
      <c r="U44" s="87" t="s">
        <v>600</v>
      </c>
      <c r="V44" s="209">
        <v>0</v>
      </c>
      <c r="W44" s="76" t="s">
        <v>600</v>
      </c>
      <c r="X44" s="209">
        <v>0</v>
      </c>
      <c r="Y44" s="87" t="s">
        <v>600</v>
      </c>
      <c r="Z44" s="209" t="s">
        <v>562</v>
      </c>
      <c r="AA44" s="76" t="s">
        <v>562</v>
      </c>
      <c r="AB44" s="76">
        <v>0</v>
      </c>
      <c r="AC44" s="76">
        <v>0</v>
      </c>
    </row>
    <row r="45" spans="1:29" s="86" customFormat="1" x14ac:dyDescent="0.25">
      <c r="A45" s="77" t="s">
        <v>578</v>
      </c>
      <c r="B45" s="78" t="s">
        <v>579</v>
      </c>
      <c r="C45" s="76"/>
      <c r="D45" s="76"/>
      <c r="E45" s="76"/>
      <c r="F45" s="76"/>
      <c r="G45" s="76">
        <v>0</v>
      </c>
      <c r="H45" s="209">
        <v>0</v>
      </c>
      <c r="I45" s="87" t="s">
        <v>600</v>
      </c>
      <c r="J45" s="209">
        <v>0</v>
      </c>
      <c r="K45" s="76" t="s">
        <v>600</v>
      </c>
      <c r="L45" s="209">
        <v>0</v>
      </c>
      <c r="M45" s="87" t="s">
        <v>600</v>
      </c>
      <c r="N45" s="76">
        <v>0</v>
      </c>
      <c r="O45" s="76" t="s">
        <v>600</v>
      </c>
      <c r="P45" s="209">
        <v>0</v>
      </c>
      <c r="Q45" s="87" t="s">
        <v>600</v>
      </c>
      <c r="R45" s="76">
        <v>0</v>
      </c>
      <c r="S45" s="76" t="s">
        <v>600</v>
      </c>
      <c r="T45" s="209">
        <v>0</v>
      </c>
      <c r="U45" s="87" t="s">
        <v>600</v>
      </c>
      <c r="V45" s="209">
        <v>0</v>
      </c>
      <c r="W45" s="76" t="s">
        <v>600</v>
      </c>
      <c r="X45" s="209">
        <v>0</v>
      </c>
      <c r="Y45" s="87" t="s">
        <v>600</v>
      </c>
      <c r="Z45" s="209" t="s">
        <v>562</v>
      </c>
      <c r="AA45" s="76" t="s">
        <v>562</v>
      </c>
      <c r="AB45" s="76">
        <v>0</v>
      </c>
      <c r="AC45" s="76">
        <v>0</v>
      </c>
    </row>
    <row r="46" spans="1:29" s="86" customFormat="1" x14ac:dyDescent="0.25">
      <c r="A46" s="77" t="s">
        <v>580</v>
      </c>
      <c r="B46" s="78" t="s">
        <v>581</v>
      </c>
      <c r="C46" s="76"/>
      <c r="D46" s="76"/>
      <c r="E46" s="76"/>
      <c r="F46" s="76"/>
      <c r="G46" s="76">
        <v>0</v>
      </c>
      <c r="H46" s="209">
        <v>0</v>
      </c>
      <c r="I46" s="87" t="s">
        <v>600</v>
      </c>
      <c r="J46" s="209">
        <v>0</v>
      </c>
      <c r="K46" s="76" t="s">
        <v>600</v>
      </c>
      <c r="L46" s="209">
        <v>0</v>
      </c>
      <c r="M46" s="87" t="s">
        <v>600</v>
      </c>
      <c r="N46" s="76">
        <v>0</v>
      </c>
      <c r="O46" s="76" t="s">
        <v>600</v>
      </c>
      <c r="P46" s="209">
        <v>0</v>
      </c>
      <c r="Q46" s="87" t="s">
        <v>600</v>
      </c>
      <c r="R46" s="76">
        <v>0</v>
      </c>
      <c r="S46" s="76" t="s">
        <v>600</v>
      </c>
      <c r="T46" s="209">
        <v>0</v>
      </c>
      <c r="U46" s="87" t="s">
        <v>600</v>
      </c>
      <c r="V46" s="209">
        <v>0</v>
      </c>
      <c r="W46" s="76" t="s">
        <v>600</v>
      </c>
      <c r="X46" s="209">
        <v>0</v>
      </c>
      <c r="Y46" s="87" t="s">
        <v>600</v>
      </c>
      <c r="Z46" s="209" t="s">
        <v>562</v>
      </c>
      <c r="AA46" s="76" t="s">
        <v>562</v>
      </c>
      <c r="AB46" s="76">
        <v>0</v>
      </c>
      <c r="AC46" s="76">
        <v>0</v>
      </c>
    </row>
    <row r="47" spans="1:29" s="86" customFormat="1" x14ac:dyDescent="0.25">
      <c r="A47" s="74" t="s">
        <v>61</v>
      </c>
      <c r="B47" s="75" t="s">
        <v>160</v>
      </c>
      <c r="C47" s="76"/>
      <c r="D47" s="76"/>
      <c r="E47" s="76"/>
      <c r="F47" s="76"/>
      <c r="G47" s="76"/>
      <c r="H47" s="209"/>
      <c r="I47" s="76"/>
      <c r="J47" s="209"/>
      <c r="K47" s="76"/>
      <c r="L47" s="209"/>
      <c r="M47" s="76"/>
      <c r="N47" s="76"/>
      <c r="O47" s="76"/>
      <c r="P47" s="209"/>
      <c r="Q47" s="76"/>
      <c r="R47" s="76"/>
      <c r="S47" s="87"/>
      <c r="T47" s="209"/>
      <c r="U47" s="76"/>
      <c r="V47" s="209"/>
      <c r="W47" s="76"/>
      <c r="X47" s="209"/>
      <c r="Y47" s="76"/>
      <c r="Z47" s="209"/>
      <c r="AA47" s="76"/>
      <c r="AB47" s="76"/>
      <c r="AC47" s="76"/>
    </row>
    <row r="48" spans="1:29" s="86" customFormat="1" ht="33.75" customHeight="1" x14ac:dyDescent="0.25">
      <c r="A48" s="77" t="s">
        <v>159</v>
      </c>
      <c r="B48" s="78" t="s">
        <v>570</v>
      </c>
      <c r="C48" s="76">
        <v>0</v>
      </c>
      <c r="D48" s="76">
        <v>0</v>
      </c>
      <c r="E48" s="76"/>
      <c r="F48" s="76"/>
      <c r="G48" s="76">
        <v>0</v>
      </c>
      <c r="H48" s="209">
        <v>0</v>
      </c>
      <c r="I48" s="76"/>
      <c r="J48" s="209">
        <v>0</v>
      </c>
      <c r="K48" s="76"/>
      <c r="L48" s="209">
        <v>0</v>
      </c>
      <c r="M48" s="76"/>
      <c r="N48" s="76">
        <v>0</v>
      </c>
      <c r="O48" s="76"/>
      <c r="P48" s="209">
        <v>0</v>
      </c>
      <c r="Q48" s="76"/>
      <c r="R48" s="76">
        <v>0</v>
      </c>
      <c r="S48" s="76"/>
      <c r="T48" s="209">
        <v>0</v>
      </c>
      <c r="U48" s="76"/>
      <c r="V48" s="209">
        <v>0</v>
      </c>
      <c r="W48" s="76"/>
      <c r="X48" s="209">
        <v>0</v>
      </c>
      <c r="Y48" s="76"/>
      <c r="Z48" s="209" t="s">
        <v>562</v>
      </c>
      <c r="AA48" s="76"/>
      <c r="AB48" s="76">
        <v>0</v>
      </c>
      <c r="AC48" s="76">
        <v>0</v>
      </c>
    </row>
    <row r="49" spans="1:29" s="86" customFormat="1" ht="31.5" x14ac:dyDescent="0.25">
      <c r="A49" s="77" t="s">
        <v>158</v>
      </c>
      <c r="B49" s="80" t="s">
        <v>568</v>
      </c>
      <c r="C49" s="76">
        <v>0</v>
      </c>
      <c r="D49" s="76">
        <v>0</v>
      </c>
      <c r="E49" s="76"/>
      <c r="F49" s="76"/>
      <c r="G49" s="76">
        <v>0</v>
      </c>
      <c r="H49" s="209">
        <v>0</v>
      </c>
      <c r="I49" s="76"/>
      <c r="J49" s="209">
        <v>0</v>
      </c>
      <c r="K49" s="76"/>
      <c r="L49" s="209">
        <v>0</v>
      </c>
      <c r="M49" s="76"/>
      <c r="N49" s="76">
        <v>0</v>
      </c>
      <c r="O49" s="76"/>
      <c r="P49" s="209">
        <v>0</v>
      </c>
      <c r="Q49" s="76"/>
      <c r="R49" s="76">
        <v>0</v>
      </c>
      <c r="S49" s="76"/>
      <c r="T49" s="209">
        <v>0</v>
      </c>
      <c r="U49" s="76"/>
      <c r="V49" s="209">
        <v>0</v>
      </c>
      <c r="W49" s="76"/>
      <c r="X49" s="209">
        <v>0</v>
      </c>
      <c r="Y49" s="76"/>
      <c r="Z49" s="209" t="s">
        <v>562</v>
      </c>
      <c r="AA49" s="76"/>
      <c r="AB49" s="76">
        <v>0</v>
      </c>
      <c r="AC49" s="76">
        <v>0</v>
      </c>
    </row>
    <row r="50" spans="1:29" s="86" customFormat="1" x14ac:dyDescent="0.25">
      <c r="A50" s="77" t="s">
        <v>157</v>
      </c>
      <c r="B50" s="80" t="s">
        <v>156</v>
      </c>
      <c r="C50" s="76">
        <v>0</v>
      </c>
      <c r="D50" s="76">
        <v>0</v>
      </c>
      <c r="E50" s="76"/>
      <c r="F50" s="76"/>
      <c r="G50" s="76">
        <v>0</v>
      </c>
      <c r="H50" s="209">
        <v>0</v>
      </c>
      <c r="I50" s="76"/>
      <c r="J50" s="209">
        <v>0</v>
      </c>
      <c r="K50" s="76"/>
      <c r="L50" s="209">
        <v>0</v>
      </c>
      <c r="M50" s="76"/>
      <c r="N50" s="76">
        <v>0</v>
      </c>
      <c r="O50" s="76"/>
      <c r="P50" s="209">
        <v>0</v>
      </c>
      <c r="Q50" s="76"/>
      <c r="R50" s="76">
        <v>0</v>
      </c>
      <c r="S50" s="76"/>
      <c r="T50" s="209">
        <v>0</v>
      </c>
      <c r="U50" s="76"/>
      <c r="V50" s="209">
        <v>0</v>
      </c>
      <c r="W50" s="76"/>
      <c r="X50" s="209">
        <v>0</v>
      </c>
      <c r="Y50" s="76"/>
      <c r="Z50" s="209" t="s">
        <v>562</v>
      </c>
      <c r="AA50" s="76"/>
      <c r="AB50" s="76">
        <v>0</v>
      </c>
      <c r="AC50" s="76">
        <v>0</v>
      </c>
    </row>
    <row r="51" spans="1:29" s="86" customFormat="1" ht="31.5" x14ac:dyDescent="0.25">
      <c r="A51" s="77" t="s">
        <v>155</v>
      </c>
      <c r="B51" s="78" t="s">
        <v>154</v>
      </c>
      <c r="C51" s="76">
        <v>0</v>
      </c>
      <c r="D51" s="76">
        <v>0</v>
      </c>
      <c r="E51" s="76"/>
      <c r="F51" s="76"/>
      <c r="G51" s="76">
        <v>0</v>
      </c>
      <c r="H51" s="209">
        <v>0</v>
      </c>
      <c r="I51" s="76"/>
      <c r="J51" s="209">
        <v>0</v>
      </c>
      <c r="K51" s="76"/>
      <c r="L51" s="209">
        <v>0</v>
      </c>
      <c r="M51" s="76"/>
      <c r="N51" s="76">
        <v>0</v>
      </c>
      <c r="O51" s="76"/>
      <c r="P51" s="209">
        <v>0</v>
      </c>
      <c r="Q51" s="76"/>
      <c r="R51" s="76">
        <v>0</v>
      </c>
      <c r="S51" s="76"/>
      <c r="T51" s="209">
        <v>0</v>
      </c>
      <c r="U51" s="76"/>
      <c r="V51" s="209">
        <v>0</v>
      </c>
      <c r="W51" s="76"/>
      <c r="X51" s="209">
        <v>0</v>
      </c>
      <c r="Y51" s="76"/>
      <c r="Z51" s="209" t="s">
        <v>562</v>
      </c>
      <c r="AA51" s="76"/>
      <c r="AB51" s="76">
        <v>0</v>
      </c>
      <c r="AC51" s="76">
        <v>0</v>
      </c>
    </row>
    <row r="52" spans="1:29" s="86" customFormat="1" ht="31.5" x14ac:dyDescent="0.25">
      <c r="A52" s="77" t="s">
        <v>153</v>
      </c>
      <c r="B52" s="78" t="s">
        <v>152</v>
      </c>
      <c r="C52" s="76">
        <v>0</v>
      </c>
      <c r="D52" s="76">
        <v>0</v>
      </c>
      <c r="E52" s="76"/>
      <c r="F52" s="76"/>
      <c r="G52" s="76">
        <v>0</v>
      </c>
      <c r="H52" s="209">
        <v>0</v>
      </c>
      <c r="I52" s="76"/>
      <c r="J52" s="209">
        <v>0</v>
      </c>
      <c r="K52" s="76"/>
      <c r="L52" s="209">
        <v>0</v>
      </c>
      <c r="M52" s="76"/>
      <c r="N52" s="76">
        <v>0</v>
      </c>
      <c r="O52" s="76"/>
      <c r="P52" s="209">
        <v>0</v>
      </c>
      <c r="Q52" s="76"/>
      <c r="R52" s="76">
        <v>0</v>
      </c>
      <c r="S52" s="76"/>
      <c r="T52" s="209">
        <v>0</v>
      </c>
      <c r="U52" s="76"/>
      <c r="V52" s="209">
        <v>0</v>
      </c>
      <c r="W52" s="76"/>
      <c r="X52" s="209">
        <v>0</v>
      </c>
      <c r="Y52" s="76"/>
      <c r="Z52" s="209" t="s">
        <v>562</v>
      </c>
      <c r="AA52" s="76"/>
      <c r="AB52" s="76">
        <v>0</v>
      </c>
      <c r="AC52" s="76">
        <v>0</v>
      </c>
    </row>
    <row r="53" spans="1:29" s="86" customFormat="1" x14ac:dyDescent="0.25">
      <c r="A53" s="77" t="s">
        <v>151</v>
      </c>
      <c r="B53" s="78" t="s">
        <v>150</v>
      </c>
      <c r="C53" s="76">
        <v>0</v>
      </c>
      <c r="D53" s="76">
        <v>0</v>
      </c>
      <c r="E53" s="76"/>
      <c r="F53" s="76"/>
      <c r="G53" s="76">
        <v>0</v>
      </c>
      <c r="H53" s="209">
        <v>0</v>
      </c>
      <c r="I53" s="76"/>
      <c r="J53" s="209">
        <v>0</v>
      </c>
      <c r="K53" s="76"/>
      <c r="L53" s="209">
        <v>0</v>
      </c>
      <c r="M53" s="76"/>
      <c r="N53" s="76">
        <v>0</v>
      </c>
      <c r="O53" s="76"/>
      <c r="P53" s="209">
        <v>0</v>
      </c>
      <c r="Q53" s="76"/>
      <c r="R53" s="76">
        <v>0</v>
      </c>
      <c r="S53" s="76"/>
      <c r="T53" s="209">
        <v>0</v>
      </c>
      <c r="U53" s="76"/>
      <c r="V53" s="209">
        <v>0</v>
      </c>
      <c r="W53" s="76"/>
      <c r="X53" s="209">
        <v>0</v>
      </c>
      <c r="Y53" s="76"/>
      <c r="Z53" s="209" t="s">
        <v>562</v>
      </c>
      <c r="AA53" s="76"/>
      <c r="AB53" s="76">
        <v>0</v>
      </c>
      <c r="AC53" s="76">
        <v>0</v>
      </c>
    </row>
    <row r="54" spans="1:29" s="86" customFormat="1" x14ac:dyDescent="0.25">
      <c r="A54" s="77" t="s">
        <v>149</v>
      </c>
      <c r="B54" s="78" t="s">
        <v>571</v>
      </c>
      <c r="C54" s="76">
        <v>0</v>
      </c>
      <c r="D54" s="76">
        <v>0</v>
      </c>
      <c r="E54" s="76"/>
      <c r="F54" s="76"/>
      <c r="G54" s="76">
        <v>0</v>
      </c>
      <c r="H54" s="209">
        <v>0</v>
      </c>
      <c r="I54" s="76"/>
      <c r="J54" s="209">
        <v>0</v>
      </c>
      <c r="K54" s="76"/>
      <c r="L54" s="209">
        <v>0</v>
      </c>
      <c r="M54" s="76"/>
      <c r="N54" s="76">
        <v>0</v>
      </c>
      <c r="O54" s="76"/>
      <c r="P54" s="209">
        <v>0</v>
      </c>
      <c r="Q54" s="76"/>
      <c r="R54" s="76">
        <v>0</v>
      </c>
      <c r="S54" s="76"/>
      <c r="T54" s="209">
        <v>0</v>
      </c>
      <c r="U54" s="76"/>
      <c r="V54" s="209">
        <v>0</v>
      </c>
      <c r="W54" s="76"/>
      <c r="X54" s="209">
        <v>0</v>
      </c>
      <c r="Y54" s="76"/>
      <c r="Z54" s="209" t="s">
        <v>562</v>
      </c>
      <c r="AA54" s="76"/>
      <c r="AB54" s="76">
        <v>0</v>
      </c>
      <c r="AC54" s="76">
        <v>0</v>
      </c>
    </row>
    <row r="55" spans="1:29" s="86" customFormat="1" x14ac:dyDescent="0.25">
      <c r="A55" s="77" t="s">
        <v>582</v>
      </c>
      <c r="B55" s="78" t="s">
        <v>572</v>
      </c>
      <c r="C55" s="76">
        <v>0</v>
      </c>
      <c r="D55" s="76">
        <v>0</v>
      </c>
      <c r="E55" s="76"/>
      <c r="F55" s="76"/>
      <c r="G55" s="76">
        <v>0</v>
      </c>
      <c r="H55" s="209">
        <v>0</v>
      </c>
      <c r="I55" s="76"/>
      <c r="J55" s="209">
        <v>0</v>
      </c>
      <c r="K55" s="76"/>
      <c r="L55" s="209">
        <v>0</v>
      </c>
      <c r="M55" s="76"/>
      <c r="N55" s="76">
        <v>0</v>
      </c>
      <c r="O55" s="76"/>
      <c r="P55" s="209">
        <v>0</v>
      </c>
      <c r="Q55" s="76"/>
      <c r="R55" s="76">
        <v>0</v>
      </c>
      <c r="S55" s="76"/>
      <c r="T55" s="209">
        <v>0</v>
      </c>
      <c r="U55" s="76"/>
      <c r="V55" s="209">
        <v>0</v>
      </c>
      <c r="W55" s="76"/>
      <c r="X55" s="209">
        <v>0</v>
      </c>
      <c r="Y55" s="76"/>
      <c r="Z55" s="209" t="s">
        <v>562</v>
      </c>
      <c r="AA55" s="76"/>
      <c r="AB55" s="76">
        <v>0</v>
      </c>
      <c r="AC55" s="76">
        <v>0</v>
      </c>
    </row>
    <row r="56" spans="1:29" s="86" customFormat="1" x14ac:dyDescent="0.25">
      <c r="A56" s="77" t="s">
        <v>583</v>
      </c>
      <c r="B56" s="78" t="s">
        <v>573</v>
      </c>
      <c r="C56" s="76">
        <v>119.9</v>
      </c>
      <c r="D56" s="76">
        <v>119.9</v>
      </c>
      <c r="E56" s="76"/>
      <c r="F56" s="76"/>
      <c r="G56" s="76">
        <v>0</v>
      </c>
      <c r="H56" s="209">
        <v>0</v>
      </c>
      <c r="I56" s="76"/>
      <c r="J56" s="209">
        <v>0</v>
      </c>
      <c r="K56" s="76"/>
      <c r="L56" s="209">
        <v>0</v>
      </c>
      <c r="M56" s="76"/>
      <c r="N56" s="76">
        <v>0</v>
      </c>
      <c r="O56" s="76"/>
      <c r="P56" s="209">
        <v>0</v>
      </c>
      <c r="Q56" s="76"/>
      <c r="R56" s="76">
        <v>0</v>
      </c>
      <c r="S56" s="76"/>
      <c r="T56" s="209">
        <v>0</v>
      </c>
      <c r="U56" s="76"/>
      <c r="V56" s="209">
        <v>0</v>
      </c>
      <c r="W56" s="76"/>
      <c r="X56" s="209">
        <v>0</v>
      </c>
      <c r="Y56" s="76"/>
      <c r="Z56" s="209" t="s">
        <v>562</v>
      </c>
      <c r="AA56" s="76"/>
      <c r="AB56" s="76">
        <v>0</v>
      </c>
      <c r="AC56" s="76">
        <v>0</v>
      </c>
    </row>
    <row r="57" spans="1:29" s="86" customFormat="1" x14ac:dyDescent="0.25">
      <c r="A57" s="77" t="s">
        <v>584</v>
      </c>
      <c r="B57" s="78" t="s">
        <v>575</v>
      </c>
      <c r="C57" s="76">
        <v>0</v>
      </c>
      <c r="D57" s="76">
        <v>0</v>
      </c>
      <c r="E57" s="76"/>
      <c r="F57" s="76"/>
      <c r="G57" s="76">
        <v>0</v>
      </c>
      <c r="H57" s="209">
        <v>0</v>
      </c>
      <c r="I57" s="76"/>
      <c r="J57" s="209">
        <v>0</v>
      </c>
      <c r="K57" s="76"/>
      <c r="L57" s="209">
        <v>0</v>
      </c>
      <c r="M57" s="76"/>
      <c r="N57" s="76">
        <v>0</v>
      </c>
      <c r="O57" s="76"/>
      <c r="P57" s="209">
        <v>0</v>
      </c>
      <c r="Q57" s="76"/>
      <c r="R57" s="76">
        <v>0</v>
      </c>
      <c r="S57" s="76"/>
      <c r="T57" s="209">
        <v>0</v>
      </c>
      <c r="U57" s="76"/>
      <c r="V57" s="209">
        <v>0</v>
      </c>
      <c r="W57" s="76"/>
      <c r="X57" s="209">
        <v>0</v>
      </c>
      <c r="Y57" s="76"/>
      <c r="Z57" s="209" t="s">
        <v>562</v>
      </c>
      <c r="AA57" s="76"/>
      <c r="AB57" s="76">
        <v>0</v>
      </c>
      <c r="AC57" s="76">
        <v>0</v>
      </c>
    </row>
    <row r="58" spans="1:29" s="86" customFormat="1" x14ac:dyDescent="0.25">
      <c r="A58" s="77" t="s">
        <v>585</v>
      </c>
      <c r="B58" s="78" t="s">
        <v>577</v>
      </c>
      <c r="C58" s="76">
        <v>0</v>
      </c>
      <c r="D58" s="76">
        <v>0</v>
      </c>
      <c r="E58" s="76"/>
      <c r="F58" s="76"/>
      <c r="G58" s="76">
        <v>0</v>
      </c>
      <c r="H58" s="209">
        <v>0</v>
      </c>
      <c r="I58" s="76"/>
      <c r="J58" s="209">
        <v>0</v>
      </c>
      <c r="K58" s="76"/>
      <c r="L58" s="209">
        <v>0</v>
      </c>
      <c r="M58" s="76"/>
      <c r="N58" s="76">
        <v>0</v>
      </c>
      <c r="O58" s="76"/>
      <c r="P58" s="209">
        <v>0</v>
      </c>
      <c r="Q58" s="76"/>
      <c r="R58" s="76">
        <v>0</v>
      </c>
      <c r="S58" s="76"/>
      <c r="T58" s="209">
        <v>0</v>
      </c>
      <c r="U58" s="76"/>
      <c r="V58" s="209">
        <v>0</v>
      </c>
      <c r="W58" s="76"/>
      <c r="X58" s="209">
        <v>0</v>
      </c>
      <c r="Y58" s="76"/>
      <c r="Z58" s="209" t="s">
        <v>562</v>
      </c>
      <c r="AA58" s="76"/>
      <c r="AB58" s="76">
        <v>0</v>
      </c>
      <c r="AC58" s="76">
        <v>0</v>
      </c>
    </row>
    <row r="59" spans="1:29" s="86" customFormat="1" x14ac:dyDescent="0.25">
      <c r="A59" s="77" t="s">
        <v>586</v>
      </c>
      <c r="B59" s="78" t="s">
        <v>579</v>
      </c>
      <c r="C59" s="76">
        <v>0</v>
      </c>
      <c r="D59" s="76">
        <v>0</v>
      </c>
      <c r="E59" s="76"/>
      <c r="F59" s="76"/>
      <c r="G59" s="76">
        <v>0</v>
      </c>
      <c r="H59" s="209">
        <v>0</v>
      </c>
      <c r="I59" s="76"/>
      <c r="J59" s="209">
        <v>0</v>
      </c>
      <c r="K59" s="76"/>
      <c r="L59" s="209">
        <v>0</v>
      </c>
      <c r="M59" s="76"/>
      <c r="N59" s="76">
        <v>0</v>
      </c>
      <c r="O59" s="76"/>
      <c r="P59" s="209">
        <v>0</v>
      </c>
      <c r="Q59" s="76"/>
      <c r="R59" s="76">
        <v>0</v>
      </c>
      <c r="S59" s="76"/>
      <c r="T59" s="209">
        <v>0</v>
      </c>
      <c r="U59" s="76"/>
      <c r="V59" s="209">
        <v>0</v>
      </c>
      <c r="W59" s="76"/>
      <c r="X59" s="209">
        <v>0</v>
      </c>
      <c r="Y59" s="76"/>
      <c r="Z59" s="209" t="s">
        <v>562</v>
      </c>
      <c r="AA59" s="76"/>
      <c r="AB59" s="76">
        <v>0</v>
      </c>
      <c r="AC59" s="76">
        <v>0</v>
      </c>
    </row>
    <row r="60" spans="1:29" s="86" customFormat="1" x14ac:dyDescent="0.25">
      <c r="A60" s="77" t="s">
        <v>587</v>
      </c>
      <c r="B60" s="78" t="s">
        <v>581</v>
      </c>
      <c r="C60" s="76">
        <v>0</v>
      </c>
      <c r="D60" s="76">
        <v>0</v>
      </c>
      <c r="E60" s="76"/>
      <c r="F60" s="76"/>
      <c r="G60" s="76">
        <v>0</v>
      </c>
      <c r="H60" s="209">
        <v>0</v>
      </c>
      <c r="I60" s="76"/>
      <c r="J60" s="209">
        <v>0</v>
      </c>
      <c r="K60" s="76"/>
      <c r="L60" s="209">
        <v>0</v>
      </c>
      <c r="M60" s="76"/>
      <c r="N60" s="76">
        <v>0</v>
      </c>
      <c r="O60" s="76"/>
      <c r="P60" s="209">
        <v>0</v>
      </c>
      <c r="Q60" s="76"/>
      <c r="R60" s="76">
        <v>0</v>
      </c>
      <c r="S60" s="76"/>
      <c r="T60" s="209">
        <v>0</v>
      </c>
      <c r="U60" s="76"/>
      <c r="V60" s="209">
        <v>0</v>
      </c>
      <c r="W60" s="76"/>
      <c r="X60" s="209">
        <v>0</v>
      </c>
      <c r="Y60" s="76"/>
      <c r="Z60" s="209" t="s">
        <v>562</v>
      </c>
      <c r="AA60" s="76"/>
      <c r="AB60" s="76">
        <v>0</v>
      </c>
      <c r="AC60" s="76">
        <v>0</v>
      </c>
    </row>
    <row r="61" spans="1:29" s="86" customFormat="1" ht="35.25" customHeight="1" x14ac:dyDescent="0.25">
      <c r="A61" s="74" t="s">
        <v>59</v>
      </c>
      <c r="B61" s="75" t="s">
        <v>148</v>
      </c>
      <c r="C61" s="76"/>
      <c r="D61" s="76"/>
      <c r="E61" s="76"/>
      <c r="F61" s="76"/>
      <c r="G61" s="76"/>
      <c r="H61" s="209"/>
      <c r="I61" s="76"/>
      <c r="J61" s="209"/>
      <c r="K61" s="76"/>
      <c r="L61" s="209"/>
      <c r="M61" s="76"/>
      <c r="N61" s="76"/>
      <c r="O61" s="76"/>
      <c r="P61" s="209"/>
      <c r="Q61" s="76"/>
      <c r="R61" s="76"/>
      <c r="S61" s="76"/>
      <c r="T61" s="209"/>
      <c r="U61" s="76"/>
      <c r="V61" s="209"/>
      <c r="W61" s="76"/>
      <c r="X61" s="209"/>
      <c r="Y61" s="76"/>
      <c r="Z61" s="209"/>
      <c r="AA61" s="76"/>
      <c r="AB61" s="76"/>
      <c r="AC61" s="76"/>
    </row>
    <row r="62" spans="1:29" s="86" customFormat="1" x14ac:dyDescent="0.25">
      <c r="A62" s="77" t="s">
        <v>147</v>
      </c>
      <c r="B62" s="78" t="s">
        <v>146</v>
      </c>
      <c r="C62" s="76">
        <v>216.09140941640374</v>
      </c>
      <c r="D62" s="76">
        <v>234.50784276878682</v>
      </c>
      <c r="E62" s="76"/>
      <c r="F62" s="76"/>
      <c r="G62" s="76">
        <v>0</v>
      </c>
      <c r="H62" s="209">
        <v>0</v>
      </c>
      <c r="I62" s="76"/>
      <c r="J62" s="209">
        <v>0</v>
      </c>
      <c r="K62" s="76"/>
      <c r="L62" s="209">
        <v>0</v>
      </c>
      <c r="M62" s="76"/>
      <c r="N62" s="76">
        <v>0</v>
      </c>
      <c r="O62" s="76"/>
      <c r="P62" s="209">
        <v>0</v>
      </c>
      <c r="Q62" s="76"/>
      <c r="R62" s="76">
        <v>0</v>
      </c>
      <c r="S62" s="76"/>
      <c r="T62" s="209">
        <v>0</v>
      </c>
      <c r="U62" s="76"/>
      <c r="V62" s="209">
        <v>0</v>
      </c>
      <c r="W62" s="76"/>
      <c r="X62" s="209">
        <v>0</v>
      </c>
      <c r="Y62" s="76"/>
      <c r="Z62" s="209" t="s">
        <v>562</v>
      </c>
      <c r="AA62" s="76"/>
      <c r="AB62" s="76">
        <v>0</v>
      </c>
      <c r="AC62" s="76">
        <v>0</v>
      </c>
    </row>
    <row r="63" spans="1:29" s="86" customFormat="1" x14ac:dyDescent="0.25">
      <c r="A63" s="77" t="s">
        <v>145</v>
      </c>
      <c r="B63" s="80" t="s">
        <v>139</v>
      </c>
      <c r="C63" s="76"/>
      <c r="D63" s="76"/>
      <c r="E63" s="76"/>
      <c r="F63" s="76"/>
      <c r="G63" s="76">
        <v>0</v>
      </c>
      <c r="H63" s="209">
        <v>0</v>
      </c>
      <c r="I63" s="76"/>
      <c r="J63" s="209">
        <v>0</v>
      </c>
      <c r="K63" s="76"/>
      <c r="L63" s="209">
        <v>0</v>
      </c>
      <c r="M63" s="76"/>
      <c r="N63" s="76">
        <v>0</v>
      </c>
      <c r="O63" s="76"/>
      <c r="P63" s="209">
        <v>0</v>
      </c>
      <c r="Q63" s="76"/>
      <c r="R63" s="76">
        <v>0</v>
      </c>
      <c r="S63" s="76"/>
      <c r="T63" s="209">
        <v>0</v>
      </c>
      <c r="U63" s="76"/>
      <c r="V63" s="209">
        <v>0</v>
      </c>
      <c r="W63" s="76"/>
      <c r="X63" s="209">
        <v>0</v>
      </c>
      <c r="Y63" s="76"/>
      <c r="Z63" s="209" t="s">
        <v>562</v>
      </c>
      <c r="AA63" s="76"/>
      <c r="AB63" s="76">
        <v>0</v>
      </c>
      <c r="AC63" s="76">
        <v>0</v>
      </c>
    </row>
    <row r="64" spans="1:29" s="86" customFormat="1" x14ac:dyDescent="0.25">
      <c r="A64" s="77" t="s">
        <v>144</v>
      </c>
      <c r="B64" s="78" t="s">
        <v>138</v>
      </c>
      <c r="C64" s="76"/>
      <c r="D64" s="76"/>
      <c r="E64" s="76"/>
      <c r="F64" s="76"/>
      <c r="G64" s="76">
        <v>0</v>
      </c>
      <c r="H64" s="209">
        <v>0</v>
      </c>
      <c r="I64" s="76"/>
      <c r="J64" s="209">
        <v>0</v>
      </c>
      <c r="K64" s="76"/>
      <c r="L64" s="209">
        <v>0</v>
      </c>
      <c r="M64" s="76"/>
      <c r="N64" s="76">
        <v>0</v>
      </c>
      <c r="O64" s="76"/>
      <c r="P64" s="209">
        <v>0</v>
      </c>
      <c r="Q64" s="76"/>
      <c r="R64" s="76">
        <v>0</v>
      </c>
      <c r="S64" s="76"/>
      <c r="T64" s="209">
        <v>0</v>
      </c>
      <c r="U64" s="76"/>
      <c r="V64" s="209">
        <v>0</v>
      </c>
      <c r="W64" s="76"/>
      <c r="X64" s="209">
        <v>0</v>
      </c>
      <c r="Y64" s="76"/>
      <c r="Z64" s="209" t="s">
        <v>562</v>
      </c>
      <c r="AA64" s="76"/>
      <c r="AB64" s="76">
        <v>0</v>
      </c>
      <c r="AC64" s="76">
        <v>0</v>
      </c>
    </row>
    <row r="65" spans="1:29" s="86" customFormat="1" x14ac:dyDescent="0.25">
      <c r="A65" s="77" t="s">
        <v>143</v>
      </c>
      <c r="B65" s="80" t="s">
        <v>137</v>
      </c>
      <c r="C65" s="76"/>
      <c r="D65" s="76"/>
      <c r="E65" s="76"/>
      <c r="F65" s="76"/>
      <c r="G65" s="76">
        <v>0</v>
      </c>
      <c r="H65" s="209">
        <v>0</v>
      </c>
      <c r="I65" s="76"/>
      <c r="J65" s="209">
        <v>0</v>
      </c>
      <c r="K65" s="76"/>
      <c r="L65" s="209">
        <v>0</v>
      </c>
      <c r="M65" s="76"/>
      <c r="N65" s="76">
        <v>0</v>
      </c>
      <c r="O65" s="76"/>
      <c r="P65" s="209">
        <v>0</v>
      </c>
      <c r="Q65" s="76"/>
      <c r="R65" s="76">
        <v>0</v>
      </c>
      <c r="S65" s="76"/>
      <c r="T65" s="209">
        <v>0</v>
      </c>
      <c r="U65" s="76"/>
      <c r="V65" s="209">
        <v>0</v>
      </c>
      <c r="W65" s="76"/>
      <c r="X65" s="209">
        <v>0</v>
      </c>
      <c r="Y65" s="76"/>
      <c r="Z65" s="209" t="s">
        <v>562</v>
      </c>
      <c r="AA65" s="76"/>
      <c r="AB65" s="76">
        <v>0</v>
      </c>
      <c r="AC65" s="76">
        <v>0</v>
      </c>
    </row>
    <row r="66" spans="1:29" s="86" customFormat="1" x14ac:dyDescent="0.25">
      <c r="A66" s="77" t="s">
        <v>142</v>
      </c>
      <c r="B66" s="80" t="s">
        <v>136</v>
      </c>
      <c r="C66" s="76"/>
      <c r="D66" s="76"/>
      <c r="E66" s="76"/>
      <c r="F66" s="76"/>
      <c r="G66" s="76">
        <v>0</v>
      </c>
      <c r="H66" s="209">
        <v>0</v>
      </c>
      <c r="I66" s="76"/>
      <c r="J66" s="209">
        <v>0</v>
      </c>
      <c r="K66" s="76"/>
      <c r="L66" s="209">
        <v>0</v>
      </c>
      <c r="M66" s="76"/>
      <c r="N66" s="76">
        <v>0</v>
      </c>
      <c r="O66" s="76"/>
      <c r="P66" s="209">
        <v>0</v>
      </c>
      <c r="Q66" s="76"/>
      <c r="R66" s="76">
        <v>0</v>
      </c>
      <c r="S66" s="76"/>
      <c r="T66" s="209">
        <v>0</v>
      </c>
      <c r="U66" s="76"/>
      <c r="V66" s="209">
        <v>0</v>
      </c>
      <c r="W66" s="76"/>
      <c r="X66" s="209">
        <v>0</v>
      </c>
      <c r="Y66" s="76"/>
      <c r="Z66" s="209" t="s">
        <v>562</v>
      </c>
      <c r="AA66" s="76"/>
      <c r="AB66" s="76">
        <v>0</v>
      </c>
      <c r="AC66" s="76">
        <v>0</v>
      </c>
    </row>
    <row r="67" spans="1:29" s="86" customFormat="1" x14ac:dyDescent="0.25">
      <c r="A67" s="77" t="s">
        <v>141</v>
      </c>
      <c r="B67" s="80" t="s">
        <v>571</v>
      </c>
      <c r="C67" s="76"/>
      <c r="D67" s="76"/>
      <c r="E67" s="76"/>
      <c r="F67" s="76"/>
      <c r="G67" s="76">
        <v>0</v>
      </c>
      <c r="H67" s="209">
        <v>0</v>
      </c>
      <c r="I67" s="76"/>
      <c r="J67" s="209">
        <v>0</v>
      </c>
      <c r="K67" s="76"/>
      <c r="L67" s="209">
        <v>0</v>
      </c>
      <c r="M67" s="76"/>
      <c r="N67" s="76">
        <v>0</v>
      </c>
      <c r="O67" s="76"/>
      <c r="P67" s="209">
        <v>0</v>
      </c>
      <c r="Q67" s="76"/>
      <c r="R67" s="76">
        <v>0</v>
      </c>
      <c r="S67" s="76"/>
      <c r="T67" s="209">
        <v>0</v>
      </c>
      <c r="U67" s="76"/>
      <c r="V67" s="209">
        <v>0</v>
      </c>
      <c r="W67" s="76"/>
      <c r="X67" s="209">
        <v>0</v>
      </c>
      <c r="Y67" s="76"/>
      <c r="Z67" s="209" t="s">
        <v>562</v>
      </c>
      <c r="AA67" s="76"/>
      <c r="AB67" s="76">
        <v>0</v>
      </c>
      <c r="AC67" s="76">
        <v>0</v>
      </c>
    </row>
    <row r="68" spans="1:29" s="86" customFormat="1" x14ac:dyDescent="0.25">
      <c r="A68" s="77" t="s">
        <v>588</v>
      </c>
      <c r="B68" s="80" t="s">
        <v>572</v>
      </c>
      <c r="C68" s="76"/>
      <c r="D68" s="76"/>
      <c r="E68" s="76"/>
      <c r="F68" s="76"/>
      <c r="G68" s="76">
        <v>0</v>
      </c>
      <c r="H68" s="209">
        <v>0</v>
      </c>
      <c r="I68" s="76"/>
      <c r="J68" s="209">
        <v>0</v>
      </c>
      <c r="K68" s="76"/>
      <c r="L68" s="209">
        <v>0</v>
      </c>
      <c r="M68" s="76"/>
      <c r="N68" s="76">
        <v>0</v>
      </c>
      <c r="O68" s="76"/>
      <c r="P68" s="209">
        <v>0</v>
      </c>
      <c r="Q68" s="76"/>
      <c r="R68" s="76">
        <v>0</v>
      </c>
      <c r="S68" s="76"/>
      <c r="T68" s="209">
        <v>0</v>
      </c>
      <c r="U68" s="76"/>
      <c r="V68" s="209">
        <v>0</v>
      </c>
      <c r="W68" s="76"/>
      <c r="X68" s="209">
        <v>0</v>
      </c>
      <c r="Y68" s="76"/>
      <c r="Z68" s="209" t="s">
        <v>562</v>
      </c>
      <c r="AA68" s="76"/>
      <c r="AB68" s="76">
        <v>0</v>
      </c>
      <c r="AC68" s="76">
        <v>0</v>
      </c>
    </row>
    <row r="69" spans="1:29" s="86" customFormat="1" x14ac:dyDescent="0.25">
      <c r="A69" s="77" t="s">
        <v>589</v>
      </c>
      <c r="B69" s="80" t="s">
        <v>573</v>
      </c>
      <c r="C69" s="76"/>
      <c r="D69" s="76"/>
      <c r="E69" s="76"/>
      <c r="F69" s="76"/>
      <c r="G69" s="76">
        <v>0</v>
      </c>
      <c r="H69" s="209">
        <v>0</v>
      </c>
      <c r="I69" s="76"/>
      <c r="J69" s="209">
        <v>0</v>
      </c>
      <c r="K69" s="76"/>
      <c r="L69" s="209">
        <v>0</v>
      </c>
      <c r="M69" s="76"/>
      <c r="N69" s="76">
        <v>0</v>
      </c>
      <c r="O69" s="76"/>
      <c r="P69" s="209">
        <v>0</v>
      </c>
      <c r="Q69" s="76"/>
      <c r="R69" s="76">
        <v>0</v>
      </c>
      <c r="S69" s="76"/>
      <c r="T69" s="209">
        <v>0</v>
      </c>
      <c r="U69" s="76"/>
      <c r="V69" s="209">
        <v>0</v>
      </c>
      <c r="W69" s="76"/>
      <c r="X69" s="209">
        <v>0</v>
      </c>
      <c r="Y69" s="76"/>
      <c r="Z69" s="209" t="s">
        <v>562</v>
      </c>
      <c r="AA69" s="76"/>
      <c r="AB69" s="76">
        <v>0</v>
      </c>
      <c r="AC69" s="76">
        <v>0</v>
      </c>
    </row>
    <row r="70" spans="1:29" s="86" customFormat="1" x14ac:dyDescent="0.25">
      <c r="A70" s="77" t="s">
        <v>590</v>
      </c>
      <c r="B70" s="80" t="s">
        <v>575</v>
      </c>
      <c r="C70" s="76"/>
      <c r="D70" s="76"/>
      <c r="E70" s="76"/>
      <c r="F70" s="76"/>
      <c r="G70" s="76">
        <v>0</v>
      </c>
      <c r="H70" s="209">
        <v>0</v>
      </c>
      <c r="I70" s="76"/>
      <c r="J70" s="209">
        <v>0</v>
      </c>
      <c r="K70" s="76"/>
      <c r="L70" s="209">
        <v>0</v>
      </c>
      <c r="M70" s="76"/>
      <c r="N70" s="76">
        <v>0</v>
      </c>
      <c r="O70" s="76"/>
      <c r="P70" s="209">
        <v>0</v>
      </c>
      <c r="Q70" s="76"/>
      <c r="R70" s="76">
        <v>0</v>
      </c>
      <c r="S70" s="76"/>
      <c r="T70" s="209">
        <v>0</v>
      </c>
      <c r="U70" s="76"/>
      <c r="V70" s="209">
        <v>0</v>
      </c>
      <c r="W70" s="76"/>
      <c r="X70" s="209">
        <v>0</v>
      </c>
      <c r="Y70" s="76"/>
      <c r="Z70" s="209" t="s">
        <v>562</v>
      </c>
      <c r="AA70" s="76"/>
      <c r="AB70" s="76">
        <v>0</v>
      </c>
      <c r="AC70" s="76">
        <v>0</v>
      </c>
    </row>
    <row r="71" spans="1:29" s="86" customFormat="1" x14ac:dyDescent="0.25">
      <c r="A71" s="77" t="s">
        <v>591</v>
      </c>
      <c r="B71" s="80" t="s">
        <v>577</v>
      </c>
      <c r="C71" s="76"/>
      <c r="D71" s="76"/>
      <c r="E71" s="76"/>
      <c r="F71" s="76"/>
      <c r="G71" s="76">
        <v>0</v>
      </c>
      <c r="H71" s="209">
        <v>0</v>
      </c>
      <c r="I71" s="76"/>
      <c r="J71" s="209">
        <v>0</v>
      </c>
      <c r="K71" s="76"/>
      <c r="L71" s="209">
        <v>0</v>
      </c>
      <c r="M71" s="76"/>
      <c r="N71" s="76">
        <v>0</v>
      </c>
      <c r="O71" s="76"/>
      <c r="P71" s="209">
        <v>0</v>
      </c>
      <c r="Q71" s="76"/>
      <c r="R71" s="76">
        <v>0</v>
      </c>
      <c r="S71" s="76"/>
      <c r="T71" s="209">
        <v>0</v>
      </c>
      <c r="U71" s="76"/>
      <c r="V71" s="209">
        <v>0</v>
      </c>
      <c r="W71" s="76"/>
      <c r="X71" s="209">
        <v>0</v>
      </c>
      <c r="Y71" s="76"/>
      <c r="Z71" s="209" t="s">
        <v>562</v>
      </c>
      <c r="AA71" s="76"/>
      <c r="AB71" s="76">
        <v>0</v>
      </c>
      <c r="AC71" s="76">
        <v>0</v>
      </c>
    </row>
    <row r="72" spans="1:29" s="86" customFormat="1" x14ac:dyDescent="0.25">
      <c r="A72" s="77" t="s">
        <v>592</v>
      </c>
      <c r="B72" s="80" t="s">
        <v>579</v>
      </c>
      <c r="C72" s="76"/>
      <c r="D72" s="76"/>
      <c r="E72" s="76"/>
      <c r="F72" s="76"/>
      <c r="G72" s="76">
        <v>0</v>
      </c>
      <c r="H72" s="209">
        <v>0</v>
      </c>
      <c r="I72" s="76"/>
      <c r="J72" s="209">
        <v>0</v>
      </c>
      <c r="K72" s="76"/>
      <c r="L72" s="209">
        <v>0</v>
      </c>
      <c r="M72" s="76"/>
      <c r="N72" s="76">
        <v>0</v>
      </c>
      <c r="O72" s="76"/>
      <c r="P72" s="209">
        <v>0</v>
      </c>
      <c r="Q72" s="76"/>
      <c r="R72" s="76">
        <v>0</v>
      </c>
      <c r="S72" s="76"/>
      <c r="T72" s="209">
        <v>0</v>
      </c>
      <c r="U72" s="76"/>
      <c r="V72" s="209">
        <v>0</v>
      </c>
      <c r="W72" s="76"/>
      <c r="X72" s="209">
        <v>0</v>
      </c>
      <c r="Y72" s="76"/>
      <c r="Z72" s="209" t="s">
        <v>562</v>
      </c>
      <c r="AA72" s="76"/>
      <c r="AB72" s="76">
        <v>0</v>
      </c>
      <c r="AC72" s="76">
        <v>0</v>
      </c>
    </row>
    <row r="73" spans="1:29" s="86" customFormat="1" x14ac:dyDescent="0.25">
      <c r="A73" s="77" t="s">
        <v>593</v>
      </c>
      <c r="B73" s="80" t="s">
        <v>581</v>
      </c>
      <c r="C73" s="76"/>
      <c r="D73" s="76"/>
      <c r="E73" s="76"/>
      <c r="F73" s="76"/>
      <c r="G73" s="76">
        <v>0</v>
      </c>
      <c r="H73" s="209">
        <v>0</v>
      </c>
      <c r="I73" s="76"/>
      <c r="J73" s="209">
        <v>0</v>
      </c>
      <c r="K73" s="76"/>
      <c r="L73" s="209">
        <v>0</v>
      </c>
      <c r="M73" s="76"/>
      <c r="N73" s="76">
        <v>0</v>
      </c>
      <c r="O73" s="76"/>
      <c r="P73" s="209">
        <v>0</v>
      </c>
      <c r="Q73" s="76"/>
      <c r="R73" s="76">
        <v>0</v>
      </c>
      <c r="S73" s="76"/>
      <c r="T73" s="209">
        <v>0</v>
      </c>
      <c r="U73" s="76"/>
      <c r="V73" s="209">
        <v>0</v>
      </c>
      <c r="W73" s="76"/>
      <c r="X73" s="209">
        <v>0</v>
      </c>
      <c r="Y73" s="76"/>
      <c r="Z73" s="209" t="s">
        <v>562</v>
      </c>
      <c r="AA73" s="76"/>
      <c r="AB73" s="76">
        <v>0</v>
      </c>
      <c r="AC73" s="76">
        <v>0</v>
      </c>
    </row>
    <row r="74" spans="1:29" s="86" customFormat="1" ht="36.75" customHeight="1" x14ac:dyDescent="0.25">
      <c r="A74" s="74" t="s">
        <v>58</v>
      </c>
      <c r="B74" s="81" t="s">
        <v>235</v>
      </c>
      <c r="C74" s="76"/>
      <c r="D74" s="76"/>
      <c r="E74" s="76"/>
      <c r="F74" s="76"/>
      <c r="G74" s="76">
        <v>0</v>
      </c>
      <c r="H74" s="209">
        <v>0</v>
      </c>
      <c r="I74" s="76"/>
      <c r="J74" s="209">
        <v>0</v>
      </c>
      <c r="K74" s="76"/>
      <c r="L74" s="209">
        <v>0</v>
      </c>
      <c r="M74" s="76"/>
      <c r="N74" s="76">
        <v>0</v>
      </c>
      <c r="O74" s="76"/>
      <c r="P74" s="209">
        <v>0</v>
      </c>
      <c r="Q74" s="76"/>
      <c r="R74" s="76">
        <v>0</v>
      </c>
      <c r="S74" s="76"/>
      <c r="T74" s="209">
        <v>0</v>
      </c>
      <c r="U74" s="76"/>
      <c r="V74" s="209">
        <v>0</v>
      </c>
      <c r="W74" s="76"/>
      <c r="X74" s="209">
        <v>0</v>
      </c>
      <c r="Y74" s="76"/>
      <c r="Z74" s="209" t="s">
        <v>562</v>
      </c>
      <c r="AA74" s="76"/>
      <c r="AB74" s="76">
        <v>0</v>
      </c>
      <c r="AC74" s="76">
        <v>0</v>
      </c>
    </row>
    <row r="75" spans="1:29" s="86" customFormat="1" x14ac:dyDescent="0.25">
      <c r="A75" s="74" t="s">
        <v>56</v>
      </c>
      <c r="B75" s="75" t="s">
        <v>140</v>
      </c>
      <c r="C75" s="76"/>
      <c r="D75" s="76"/>
      <c r="E75" s="76"/>
      <c r="F75" s="76"/>
      <c r="G75" s="76"/>
      <c r="H75" s="209"/>
      <c r="I75" s="76"/>
      <c r="J75" s="209"/>
      <c r="K75" s="76"/>
      <c r="L75" s="209"/>
      <c r="M75" s="76"/>
      <c r="N75" s="76"/>
      <c r="O75" s="76"/>
      <c r="P75" s="209"/>
      <c r="Q75" s="76"/>
      <c r="R75" s="76"/>
      <c r="S75" s="76"/>
      <c r="T75" s="209"/>
      <c r="U75" s="76"/>
      <c r="V75" s="209"/>
      <c r="W75" s="76"/>
      <c r="X75" s="209"/>
      <c r="Y75" s="76"/>
      <c r="Z75" s="209"/>
      <c r="AA75" s="76"/>
      <c r="AB75" s="76"/>
      <c r="AC75" s="76"/>
    </row>
    <row r="76" spans="1:29" s="86" customFormat="1" ht="45" customHeight="1" x14ac:dyDescent="0.25">
      <c r="A76" s="77" t="s">
        <v>230</v>
      </c>
      <c r="B76" s="78" t="s">
        <v>570</v>
      </c>
      <c r="C76" s="82"/>
      <c r="D76" s="82"/>
      <c r="E76" s="83"/>
      <c r="F76" s="83"/>
      <c r="G76" s="76">
        <v>0</v>
      </c>
      <c r="H76" s="209">
        <v>0</v>
      </c>
      <c r="I76" s="83"/>
      <c r="J76" s="209">
        <v>0</v>
      </c>
      <c r="K76" s="82"/>
      <c r="L76" s="209">
        <v>0</v>
      </c>
      <c r="M76" s="82"/>
      <c r="N76" s="76">
        <v>0</v>
      </c>
      <c r="O76" s="82"/>
      <c r="P76" s="209">
        <v>0</v>
      </c>
      <c r="Q76" s="82"/>
      <c r="R76" s="76">
        <v>0</v>
      </c>
      <c r="S76" s="82"/>
      <c r="T76" s="209">
        <v>0</v>
      </c>
      <c r="U76" s="82"/>
      <c r="V76" s="209">
        <v>0</v>
      </c>
      <c r="W76" s="82"/>
      <c r="X76" s="209">
        <v>0</v>
      </c>
      <c r="Y76" s="82"/>
      <c r="Z76" s="209" t="s">
        <v>562</v>
      </c>
      <c r="AA76" s="82"/>
      <c r="AB76" s="76">
        <v>0</v>
      </c>
      <c r="AC76" s="76">
        <v>0</v>
      </c>
    </row>
    <row r="77" spans="1:29" s="86" customFormat="1" ht="39.75" customHeight="1" x14ac:dyDescent="0.25">
      <c r="A77" s="77" t="s">
        <v>231</v>
      </c>
      <c r="B77" s="80" t="s">
        <v>568</v>
      </c>
      <c r="C77" s="76"/>
      <c r="D77" s="76"/>
      <c r="E77" s="76"/>
      <c r="F77" s="76"/>
      <c r="G77" s="76">
        <v>0</v>
      </c>
      <c r="H77" s="209">
        <v>0</v>
      </c>
      <c r="I77" s="76"/>
      <c r="J77" s="209">
        <v>0</v>
      </c>
      <c r="K77" s="76"/>
      <c r="L77" s="209">
        <v>0</v>
      </c>
      <c r="M77" s="76"/>
      <c r="N77" s="76">
        <v>0</v>
      </c>
      <c r="O77" s="76"/>
      <c r="P77" s="209">
        <v>0</v>
      </c>
      <c r="Q77" s="76"/>
      <c r="R77" s="76">
        <v>0</v>
      </c>
      <c r="S77" s="76"/>
      <c r="T77" s="209">
        <v>0</v>
      </c>
      <c r="U77" s="76"/>
      <c r="V77" s="209">
        <v>0</v>
      </c>
      <c r="W77" s="76"/>
      <c r="X77" s="209">
        <v>0</v>
      </c>
      <c r="Y77" s="76"/>
      <c r="Z77" s="209" t="s">
        <v>562</v>
      </c>
      <c r="AA77" s="76"/>
      <c r="AB77" s="76">
        <v>0</v>
      </c>
      <c r="AC77" s="76">
        <v>0</v>
      </c>
    </row>
    <row r="78" spans="1:29" s="86" customFormat="1" x14ac:dyDescent="0.25">
      <c r="A78" s="77" t="s">
        <v>232</v>
      </c>
      <c r="B78" s="80" t="s">
        <v>156</v>
      </c>
      <c r="C78" s="76"/>
      <c r="D78" s="76"/>
      <c r="E78" s="76"/>
      <c r="F78" s="76"/>
      <c r="G78" s="76">
        <v>0</v>
      </c>
      <c r="H78" s="209">
        <v>0</v>
      </c>
      <c r="I78" s="76"/>
      <c r="J78" s="209">
        <v>0</v>
      </c>
      <c r="K78" s="76"/>
      <c r="L78" s="209">
        <v>0</v>
      </c>
      <c r="M78" s="76"/>
      <c r="N78" s="76">
        <v>0</v>
      </c>
      <c r="O78" s="76"/>
      <c r="P78" s="209">
        <v>0</v>
      </c>
      <c r="Q78" s="76"/>
      <c r="R78" s="76">
        <v>0</v>
      </c>
      <c r="S78" s="76"/>
      <c r="T78" s="209">
        <v>0</v>
      </c>
      <c r="U78" s="76"/>
      <c r="V78" s="209">
        <v>0</v>
      </c>
      <c r="W78" s="76"/>
      <c r="X78" s="209">
        <v>0</v>
      </c>
      <c r="Y78" s="76"/>
      <c r="Z78" s="209" t="s">
        <v>562</v>
      </c>
      <c r="AA78" s="76"/>
      <c r="AB78" s="76">
        <v>0</v>
      </c>
      <c r="AC78" s="76">
        <v>0</v>
      </c>
    </row>
    <row r="79" spans="1:29" s="86" customFormat="1" x14ac:dyDescent="0.25">
      <c r="A79" s="77" t="s">
        <v>233</v>
      </c>
      <c r="B79" s="78" t="s">
        <v>569</v>
      </c>
      <c r="C79" s="76"/>
      <c r="D79" s="76"/>
      <c r="E79" s="76"/>
      <c r="F79" s="76"/>
      <c r="G79" s="76">
        <v>0</v>
      </c>
      <c r="H79" s="209">
        <v>0</v>
      </c>
      <c r="I79" s="76"/>
      <c r="J79" s="209">
        <v>0</v>
      </c>
      <c r="K79" s="76"/>
      <c r="L79" s="209">
        <v>0</v>
      </c>
      <c r="M79" s="76"/>
      <c r="N79" s="76">
        <v>0</v>
      </c>
      <c r="O79" s="76"/>
      <c r="P79" s="209">
        <v>0</v>
      </c>
      <c r="Q79" s="76"/>
      <c r="R79" s="76">
        <v>0</v>
      </c>
      <c r="S79" s="76"/>
      <c r="T79" s="209">
        <v>0</v>
      </c>
      <c r="U79" s="76"/>
      <c r="V79" s="209">
        <v>0</v>
      </c>
      <c r="W79" s="76"/>
      <c r="X79" s="209">
        <v>0</v>
      </c>
      <c r="Y79" s="76"/>
      <c r="Z79" s="209" t="s">
        <v>562</v>
      </c>
      <c r="AA79" s="76"/>
      <c r="AB79" s="76">
        <v>0</v>
      </c>
      <c r="AC79" s="76">
        <v>0</v>
      </c>
    </row>
    <row r="80" spans="1:29" s="86" customFormat="1" x14ac:dyDescent="0.25">
      <c r="A80" s="77" t="s">
        <v>234</v>
      </c>
      <c r="B80" s="78" t="s">
        <v>571</v>
      </c>
      <c r="C80" s="82"/>
      <c r="D80" s="82"/>
      <c r="E80" s="83"/>
      <c r="F80" s="83"/>
      <c r="G80" s="76">
        <v>0</v>
      </c>
      <c r="H80" s="209">
        <v>0</v>
      </c>
      <c r="I80" s="83"/>
      <c r="J80" s="209">
        <v>0</v>
      </c>
      <c r="K80" s="82"/>
      <c r="L80" s="209">
        <v>0</v>
      </c>
      <c r="M80" s="82"/>
      <c r="N80" s="76">
        <v>0</v>
      </c>
      <c r="O80" s="82"/>
      <c r="P80" s="209">
        <v>0</v>
      </c>
      <c r="Q80" s="82"/>
      <c r="R80" s="76">
        <v>0</v>
      </c>
      <c r="S80" s="82"/>
      <c r="T80" s="209">
        <v>0</v>
      </c>
      <c r="U80" s="82"/>
      <c r="V80" s="209">
        <v>0</v>
      </c>
      <c r="W80" s="82"/>
      <c r="X80" s="209">
        <v>0</v>
      </c>
      <c r="Y80" s="82"/>
      <c r="Z80" s="209" t="s">
        <v>562</v>
      </c>
      <c r="AA80" s="82"/>
      <c r="AB80" s="76">
        <v>0</v>
      </c>
      <c r="AC80" s="76">
        <v>0</v>
      </c>
    </row>
    <row r="81" spans="1:29" s="86" customFormat="1" x14ac:dyDescent="0.25">
      <c r="A81" s="77" t="s">
        <v>594</v>
      </c>
      <c r="B81" s="78" t="s">
        <v>572</v>
      </c>
      <c r="C81" s="82"/>
      <c r="D81" s="82"/>
      <c r="E81" s="83"/>
      <c r="F81" s="83"/>
      <c r="G81" s="76">
        <v>0</v>
      </c>
      <c r="H81" s="209">
        <v>0</v>
      </c>
      <c r="I81" s="83"/>
      <c r="J81" s="209">
        <v>0</v>
      </c>
      <c r="K81" s="82"/>
      <c r="L81" s="209">
        <v>0</v>
      </c>
      <c r="M81" s="82"/>
      <c r="N81" s="76">
        <v>0</v>
      </c>
      <c r="O81" s="82"/>
      <c r="P81" s="209">
        <v>0</v>
      </c>
      <c r="Q81" s="82"/>
      <c r="R81" s="76">
        <v>0</v>
      </c>
      <c r="S81" s="82"/>
      <c r="T81" s="209">
        <v>0</v>
      </c>
      <c r="U81" s="82"/>
      <c r="V81" s="209">
        <v>0</v>
      </c>
      <c r="W81" s="82"/>
      <c r="X81" s="209">
        <v>0</v>
      </c>
      <c r="Y81" s="82"/>
      <c r="Z81" s="209" t="s">
        <v>562</v>
      </c>
      <c r="AA81" s="82"/>
      <c r="AB81" s="76">
        <v>0</v>
      </c>
      <c r="AC81" s="76">
        <v>0</v>
      </c>
    </row>
    <row r="82" spans="1:29" s="86" customFormat="1" x14ac:dyDescent="0.25">
      <c r="A82" s="77" t="s">
        <v>595</v>
      </c>
      <c r="B82" s="78" t="s">
        <v>573</v>
      </c>
      <c r="C82" s="82"/>
      <c r="D82" s="82"/>
      <c r="E82" s="83"/>
      <c r="F82" s="83"/>
      <c r="G82" s="76">
        <v>0</v>
      </c>
      <c r="H82" s="209">
        <v>0</v>
      </c>
      <c r="I82" s="83"/>
      <c r="J82" s="209">
        <v>0</v>
      </c>
      <c r="K82" s="82"/>
      <c r="L82" s="209">
        <v>0</v>
      </c>
      <c r="M82" s="82"/>
      <c r="N82" s="76">
        <v>0</v>
      </c>
      <c r="O82" s="82"/>
      <c r="P82" s="209">
        <v>0</v>
      </c>
      <c r="Q82" s="82"/>
      <c r="R82" s="76">
        <v>0</v>
      </c>
      <c r="S82" s="82"/>
      <c r="T82" s="209">
        <v>0</v>
      </c>
      <c r="U82" s="82"/>
      <c r="V82" s="209">
        <v>0</v>
      </c>
      <c r="W82" s="82"/>
      <c r="X82" s="209">
        <v>0</v>
      </c>
      <c r="Y82" s="82"/>
      <c r="Z82" s="209" t="s">
        <v>562</v>
      </c>
      <c r="AA82" s="82"/>
      <c r="AB82" s="76">
        <v>0</v>
      </c>
      <c r="AC82" s="76">
        <v>0</v>
      </c>
    </row>
    <row r="83" spans="1:29" s="86" customFormat="1" x14ac:dyDescent="0.25">
      <c r="A83" s="77" t="s">
        <v>596</v>
      </c>
      <c r="B83" s="78" t="s">
        <v>575</v>
      </c>
      <c r="C83" s="82"/>
      <c r="D83" s="82"/>
      <c r="E83" s="83"/>
      <c r="F83" s="83"/>
      <c r="G83" s="76">
        <v>0</v>
      </c>
      <c r="H83" s="209">
        <v>0</v>
      </c>
      <c r="I83" s="83"/>
      <c r="J83" s="209">
        <v>0</v>
      </c>
      <c r="K83" s="82"/>
      <c r="L83" s="209">
        <v>0</v>
      </c>
      <c r="M83" s="82"/>
      <c r="N83" s="76">
        <v>0</v>
      </c>
      <c r="O83" s="82"/>
      <c r="P83" s="209">
        <v>0</v>
      </c>
      <c r="Q83" s="82"/>
      <c r="R83" s="76">
        <v>0</v>
      </c>
      <c r="S83" s="82"/>
      <c r="T83" s="209">
        <v>0</v>
      </c>
      <c r="U83" s="82"/>
      <c r="V83" s="209">
        <v>0</v>
      </c>
      <c r="W83" s="82"/>
      <c r="X83" s="209">
        <v>0</v>
      </c>
      <c r="Y83" s="82"/>
      <c r="Z83" s="209" t="s">
        <v>562</v>
      </c>
      <c r="AA83" s="82"/>
      <c r="AB83" s="76">
        <v>0</v>
      </c>
      <c r="AC83" s="76">
        <v>0</v>
      </c>
    </row>
    <row r="84" spans="1:29" s="86" customFormat="1" x14ac:dyDescent="0.25">
      <c r="A84" s="77" t="s">
        <v>597</v>
      </c>
      <c r="B84" s="78" t="s">
        <v>577</v>
      </c>
      <c r="C84" s="82"/>
      <c r="D84" s="82"/>
      <c r="E84" s="83"/>
      <c r="F84" s="83"/>
      <c r="G84" s="76">
        <v>0</v>
      </c>
      <c r="H84" s="209">
        <v>0</v>
      </c>
      <c r="I84" s="83"/>
      <c r="J84" s="209">
        <v>0</v>
      </c>
      <c r="K84" s="82"/>
      <c r="L84" s="209">
        <v>0</v>
      </c>
      <c r="M84" s="82"/>
      <c r="N84" s="76">
        <v>0</v>
      </c>
      <c r="O84" s="82"/>
      <c r="P84" s="209">
        <v>0</v>
      </c>
      <c r="Q84" s="82"/>
      <c r="R84" s="76">
        <v>0</v>
      </c>
      <c r="S84" s="82"/>
      <c r="T84" s="209">
        <v>0</v>
      </c>
      <c r="U84" s="82"/>
      <c r="V84" s="209">
        <v>0</v>
      </c>
      <c r="W84" s="82"/>
      <c r="X84" s="209">
        <v>0</v>
      </c>
      <c r="Y84" s="82"/>
      <c r="Z84" s="209" t="s">
        <v>562</v>
      </c>
      <c r="AA84" s="82"/>
      <c r="AB84" s="76">
        <v>0</v>
      </c>
      <c r="AC84" s="76">
        <v>0</v>
      </c>
    </row>
    <row r="85" spans="1:29" s="86" customFormat="1" x14ac:dyDescent="0.25">
      <c r="A85" s="77" t="s">
        <v>598</v>
      </c>
      <c r="B85" s="78" t="s">
        <v>579</v>
      </c>
      <c r="C85" s="82"/>
      <c r="D85" s="82"/>
      <c r="E85" s="83"/>
      <c r="F85" s="83"/>
      <c r="G85" s="76">
        <v>0</v>
      </c>
      <c r="H85" s="209">
        <v>0</v>
      </c>
      <c r="I85" s="83"/>
      <c r="J85" s="209">
        <v>0</v>
      </c>
      <c r="K85" s="82"/>
      <c r="L85" s="209">
        <v>0</v>
      </c>
      <c r="M85" s="82"/>
      <c r="N85" s="76">
        <v>0</v>
      </c>
      <c r="O85" s="82"/>
      <c r="P85" s="209">
        <v>0</v>
      </c>
      <c r="Q85" s="82"/>
      <c r="R85" s="76">
        <v>0</v>
      </c>
      <c r="S85" s="82"/>
      <c r="T85" s="209">
        <v>0</v>
      </c>
      <c r="U85" s="82"/>
      <c r="V85" s="209">
        <v>0</v>
      </c>
      <c r="W85" s="82"/>
      <c r="X85" s="209">
        <v>0</v>
      </c>
      <c r="Y85" s="82"/>
      <c r="Z85" s="209" t="s">
        <v>562</v>
      </c>
      <c r="AA85" s="82"/>
      <c r="AB85" s="76">
        <v>0</v>
      </c>
      <c r="AC85" s="76">
        <v>0</v>
      </c>
    </row>
    <row r="86" spans="1:29" s="86" customFormat="1" x14ac:dyDescent="0.25">
      <c r="A86" s="77" t="s">
        <v>599</v>
      </c>
      <c r="B86" s="78" t="s">
        <v>581</v>
      </c>
      <c r="C86" s="82"/>
      <c r="D86" s="82"/>
      <c r="E86" s="83"/>
      <c r="F86" s="83"/>
      <c r="G86" s="76">
        <v>0</v>
      </c>
      <c r="H86" s="209">
        <v>0</v>
      </c>
      <c r="I86" s="83"/>
      <c r="J86" s="209">
        <v>0</v>
      </c>
      <c r="K86" s="82"/>
      <c r="L86" s="209">
        <v>0</v>
      </c>
      <c r="M86" s="82"/>
      <c r="N86" s="76">
        <v>0</v>
      </c>
      <c r="O86" s="82"/>
      <c r="P86" s="209">
        <v>0</v>
      </c>
      <c r="Q86" s="82"/>
      <c r="R86" s="76">
        <v>0</v>
      </c>
      <c r="S86" s="82"/>
      <c r="T86" s="209">
        <v>0</v>
      </c>
      <c r="U86" s="82"/>
      <c r="V86" s="209">
        <v>0</v>
      </c>
      <c r="W86" s="82"/>
      <c r="X86" s="209">
        <v>0</v>
      </c>
      <c r="Y86" s="82"/>
      <c r="Z86" s="209" t="s">
        <v>562</v>
      </c>
      <c r="AA86" s="82"/>
      <c r="AB86" s="76">
        <v>0</v>
      </c>
      <c r="AC86" s="76">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A22"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22" t="s">
        <v>69</v>
      </c>
    </row>
    <row r="2" spans="1:48" ht="18.75" x14ac:dyDescent="0.3">
      <c r="AV2" s="123" t="s">
        <v>10</v>
      </c>
    </row>
    <row r="3" spans="1:48" ht="18.75" x14ac:dyDescent="0.3">
      <c r="AV3" s="123" t="s">
        <v>68</v>
      </c>
    </row>
    <row r="4" spans="1:48" ht="18.75" x14ac:dyDescent="0.3">
      <c r="AV4" s="123"/>
    </row>
    <row r="5" spans="1:48" ht="18.75" customHeight="1" x14ac:dyDescent="0.25">
      <c r="A5" s="289" t="str">
        <f>'6.2. Паспорт фин осв ввод'!A4:Y4</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2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'6.2. Паспорт фин осв ввод'!A8:Y8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'6.2. Паспорт фин осв ввод'!A11:Y11</f>
        <v>M_NS1800.PR.0002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x14ac:dyDescent="0.25">
      <c r="A21" s="462" t="s">
        <v>517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ht="58.5" customHeight="1" x14ac:dyDescent="0.25">
      <c r="A22" s="463" t="s">
        <v>52</v>
      </c>
      <c r="B22" s="466" t="s">
        <v>24</v>
      </c>
      <c r="C22" s="463" t="s">
        <v>51</v>
      </c>
      <c r="D22" s="463" t="s">
        <v>50</v>
      </c>
      <c r="E22" s="469" t="s">
        <v>528</v>
      </c>
      <c r="F22" s="470"/>
      <c r="G22" s="470"/>
      <c r="H22" s="470"/>
      <c r="I22" s="470"/>
      <c r="J22" s="470"/>
      <c r="K22" s="470"/>
      <c r="L22" s="471"/>
      <c r="M22" s="463" t="s">
        <v>49</v>
      </c>
      <c r="N22" s="463" t="s">
        <v>48</v>
      </c>
      <c r="O22" s="463" t="s">
        <v>47</v>
      </c>
      <c r="P22" s="472" t="s">
        <v>265</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9" ht="64.5" customHeight="1" x14ac:dyDescent="0.25">
      <c r="A23" s="464"/>
      <c r="B23" s="467"/>
      <c r="C23" s="464"/>
      <c r="D23" s="464"/>
      <c r="E23" s="478" t="s">
        <v>23</v>
      </c>
      <c r="F23" s="480" t="s">
        <v>139</v>
      </c>
      <c r="G23" s="480" t="s">
        <v>138</v>
      </c>
      <c r="H23" s="480" t="s">
        <v>137</v>
      </c>
      <c r="I23" s="484" t="s">
        <v>438</v>
      </c>
      <c r="J23" s="484" t="s">
        <v>439</v>
      </c>
      <c r="K23" s="484" t="s">
        <v>440</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9"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19" t="s">
        <v>13</v>
      </c>
      <c r="AG24" s="119" t="s">
        <v>12</v>
      </c>
      <c r="AH24" s="51" t="s">
        <v>2</v>
      </c>
      <c r="AI24" s="51" t="s">
        <v>11</v>
      </c>
      <c r="AJ24" s="465"/>
      <c r="AK24" s="465"/>
      <c r="AL24" s="465"/>
      <c r="AM24" s="465"/>
      <c r="AN24" s="465"/>
      <c r="AO24" s="465"/>
      <c r="AP24" s="465"/>
      <c r="AQ24" s="475"/>
      <c r="AR24" s="472"/>
      <c r="AS24" s="472"/>
      <c r="AT24" s="472"/>
      <c r="AU24" s="472"/>
      <c r="AV24" s="477"/>
      <c r="AW24" s="113">
        <f>SUM(AW26:AW30)</f>
        <v>6.6927570000000003</v>
      </c>
    </row>
    <row r="25" spans="1:49" s="70"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9" s="70" customFormat="1" ht="159" customHeight="1" x14ac:dyDescent="0.25">
      <c r="A26" s="145">
        <v>2011.0361</v>
      </c>
      <c r="B26" s="84" t="s">
        <v>631</v>
      </c>
      <c r="C26" s="84" t="s">
        <v>543</v>
      </c>
      <c r="D26" s="207">
        <v>44531</v>
      </c>
      <c r="E26" s="146" t="s">
        <v>382</v>
      </c>
      <c r="F26" s="146" t="s">
        <v>382</v>
      </c>
      <c r="G26" s="146" t="s">
        <v>382</v>
      </c>
      <c r="H26" s="146" t="s">
        <v>382</v>
      </c>
      <c r="I26" s="146" t="s">
        <v>382</v>
      </c>
      <c r="J26" s="146" t="s">
        <v>382</v>
      </c>
      <c r="K26" s="146" t="s">
        <v>382</v>
      </c>
      <c r="L26" s="146" t="s">
        <v>382</v>
      </c>
      <c r="M26" s="84" t="s">
        <v>544</v>
      </c>
      <c r="N26" s="84" t="s">
        <v>603</v>
      </c>
      <c r="O26" s="84" t="s">
        <v>631</v>
      </c>
      <c r="P26" s="85">
        <v>9746</v>
      </c>
      <c r="Q26" s="84" t="s">
        <v>546</v>
      </c>
      <c r="R26" s="85">
        <v>9746</v>
      </c>
      <c r="S26" s="84" t="s">
        <v>547</v>
      </c>
      <c r="T26" s="84" t="s">
        <v>548</v>
      </c>
      <c r="U26" s="84" t="s">
        <v>61</v>
      </c>
      <c r="V26" s="84" t="s">
        <v>61</v>
      </c>
      <c r="W26" s="84" t="s">
        <v>604</v>
      </c>
      <c r="X26" s="85">
        <v>9102</v>
      </c>
      <c r="Y26" s="84"/>
      <c r="Z26" s="84"/>
      <c r="AA26" s="85"/>
      <c r="AB26" s="85">
        <v>9102</v>
      </c>
      <c r="AC26" s="84" t="s">
        <v>604</v>
      </c>
      <c r="AD26" s="85">
        <v>10740</v>
      </c>
      <c r="AE26" s="85">
        <v>10740</v>
      </c>
      <c r="AF26" s="84" t="s">
        <v>605</v>
      </c>
      <c r="AG26" s="84" t="s">
        <v>638</v>
      </c>
      <c r="AH26" s="84" t="s">
        <v>606</v>
      </c>
      <c r="AI26" s="84" t="s">
        <v>606</v>
      </c>
      <c r="AJ26" s="84" t="s">
        <v>607</v>
      </c>
      <c r="AK26" s="84" t="s">
        <v>608</v>
      </c>
      <c r="AL26" s="84"/>
      <c r="AM26" s="84"/>
      <c r="AN26" s="84"/>
      <c r="AO26" s="84"/>
      <c r="AP26" s="84" t="s">
        <v>609</v>
      </c>
      <c r="AQ26" s="84" t="s">
        <v>610</v>
      </c>
      <c r="AR26" s="84" t="s">
        <v>609</v>
      </c>
      <c r="AS26" s="84" t="s">
        <v>610</v>
      </c>
      <c r="AT26" s="84" t="s">
        <v>611</v>
      </c>
      <c r="AU26" s="84"/>
      <c r="AV26" s="111" t="s">
        <v>637</v>
      </c>
      <c r="AW26" s="110">
        <v>3.6767569999999998</v>
      </c>
    </row>
    <row r="27" spans="1:49" s="70" customFormat="1" ht="25.5" x14ac:dyDescent="0.2">
      <c r="A27" s="144"/>
      <c r="B27" s="147"/>
      <c r="C27" s="147"/>
      <c r="D27" s="147"/>
      <c r="E27" s="147"/>
      <c r="F27" s="147"/>
      <c r="G27" s="147"/>
      <c r="H27" s="147"/>
      <c r="I27" s="147"/>
      <c r="J27" s="147"/>
      <c r="K27" s="147"/>
      <c r="L27" s="147"/>
      <c r="M27" s="147"/>
      <c r="N27" s="147"/>
      <c r="O27" s="147"/>
      <c r="P27" s="147"/>
      <c r="Q27" s="147"/>
      <c r="R27" s="147"/>
      <c r="S27" s="147"/>
      <c r="T27" s="147"/>
      <c r="U27" s="147"/>
      <c r="V27" s="147"/>
      <c r="W27" s="84" t="s">
        <v>612</v>
      </c>
      <c r="X27" s="85">
        <v>9153</v>
      </c>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70" customFormat="1" ht="12.75" x14ac:dyDescent="0.2">
      <c r="A28" s="144"/>
      <c r="B28" s="147"/>
      <c r="C28" s="147"/>
      <c r="D28" s="147"/>
      <c r="E28" s="147"/>
      <c r="F28" s="147"/>
      <c r="G28" s="147"/>
      <c r="H28" s="147"/>
      <c r="I28" s="147"/>
      <c r="J28" s="147"/>
      <c r="K28" s="147"/>
      <c r="L28" s="147"/>
      <c r="M28" s="147"/>
      <c r="N28" s="147"/>
      <c r="O28" s="147"/>
      <c r="P28" s="147"/>
      <c r="Q28" s="147"/>
      <c r="R28" s="147"/>
      <c r="S28" s="147"/>
      <c r="T28" s="147"/>
      <c r="U28" s="147"/>
      <c r="V28" s="147"/>
      <c r="W28" s="84" t="s">
        <v>613</v>
      </c>
      <c r="X28" s="85">
        <v>11086</v>
      </c>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70" customFormat="1" ht="12.75" x14ac:dyDescent="0.2">
      <c r="A29" s="144"/>
      <c r="B29" s="147"/>
      <c r="C29" s="147"/>
      <c r="D29" s="147"/>
      <c r="E29" s="147"/>
      <c r="F29" s="147"/>
      <c r="G29" s="147"/>
      <c r="H29" s="147"/>
      <c r="I29" s="147"/>
      <c r="J29" s="147"/>
      <c r="K29" s="147"/>
      <c r="L29" s="147"/>
      <c r="M29" s="147"/>
      <c r="N29" s="147"/>
      <c r="O29" s="147"/>
      <c r="P29" s="147"/>
      <c r="Q29" s="147"/>
      <c r="R29" s="147"/>
      <c r="S29" s="147"/>
      <c r="T29" s="147"/>
      <c r="U29" s="147"/>
      <c r="V29" s="147"/>
      <c r="W29" s="84" t="s">
        <v>614</v>
      </c>
      <c r="X29" s="85">
        <v>18089</v>
      </c>
      <c r="Y29" s="84" t="s">
        <v>614</v>
      </c>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70" customFormat="1" ht="159" customHeight="1" x14ac:dyDescent="0.2">
      <c r="A30" s="145">
        <v>2018.0521000000001</v>
      </c>
      <c r="B30" s="84" t="s">
        <v>631</v>
      </c>
      <c r="C30" s="84" t="s">
        <v>543</v>
      </c>
      <c r="D30" s="207">
        <v>44531</v>
      </c>
      <c r="E30" s="146" t="s">
        <v>382</v>
      </c>
      <c r="F30" s="146" t="s">
        <v>382</v>
      </c>
      <c r="G30" s="146" t="s">
        <v>382</v>
      </c>
      <c r="H30" s="146" t="s">
        <v>382</v>
      </c>
      <c r="I30" s="146" t="s">
        <v>382</v>
      </c>
      <c r="J30" s="146" t="s">
        <v>382</v>
      </c>
      <c r="K30" s="146" t="s">
        <v>382</v>
      </c>
      <c r="L30" s="146" t="s">
        <v>382</v>
      </c>
      <c r="M30" s="84" t="s">
        <v>544</v>
      </c>
      <c r="N30" s="84" t="s">
        <v>545</v>
      </c>
      <c r="O30" s="84" t="s">
        <v>631</v>
      </c>
      <c r="P30" s="85">
        <v>4115</v>
      </c>
      <c r="Q30" s="84" t="s">
        <v>546</v>
      </c>
      <c r="R30" s="85">
        <v>2880</v>
      </c>
      <c r="S30" s="84" t="s">
        <v>547</v>
      </c>
      <c r="T30" s="84" t="s">
        <v>548</v>
      </c>
      <c r="U30" s="84" t="s">
        <v>59</v>
      </c>
      <c r="V30" s="84" t="s">
        <v>59</v>
      </c>
      <c r="W30" s="84" t="s">
        <v>549</v>
      </c>
      <c r="X30" s="85">
        <v>2877</v>
      </c>
      <c r="Y30" s="84"/>
      <c r="Z30" s="84" t="s">
        <v>65</v>
      </c>
      <c r="AA30" s="85">
        <v>2514</v>
      </c>
      <c r="AB30" s="85">
        <v>2514</v>
      </c>
      <c r="AC30" s="84" t="s">
        <v>549</v>
      </c>
      <c r="AD30" s="85">
        <v>2966</v>
      </c>
      <c r="AE30" s="85">
        <v>2966</v>
      </c>
      <c r="AF30" s="84" t="s">
        <v>550</v>
      </c>
      <c r="AG30" s="84" t="s">
        <v>551</v>
      </c>
      <c r="AH30" s="84" t="s">
        <v>552</v>
      </c>
      <c r="AI30" s="84" t="s">
        <v>552</v>
      </c>
      <c r="AJ30" s="84" t="s">
        <v>553</v>
      </c>
      <c r="AK30" s="84" t="s">
        <v>554</v>
      </c>
      <c r="AL30" s="84"/>
      <c r="AM30" s="84"/>
      <c r="AN30" s="84"/>
      <c r="AO30" s="84"/>
      <c r="AP30" s="84" t="s">
        <v>555</v>
      </c>
      <c r="AQ30" s="84" t="s">
        <v>555</v>
      </c>
      <c r="AR30" s="84" t="s">
        <v>555</v>
      </c>
      <c r="AS30" s="84" t="s">
        <v>555</v>
      </c>
      <c r="AT30" s="84" t="s">
        <v>556</v>
      </c>
      <c r="AU30" s="84"/>
      <c r="AV30" s="111" t="s">
        <v>615</v>
      </c>
      <c r="AW30" s="112">
        <v>3.016</v>
      </c>
    </row>
    <row r="31" spans="1:49" s="70" customFormat="1" ht="12.75" x14ac:dyDescent="0.2">
      <c r="A31" s="148"/>
      <c r="B31" s="149"/>
      <c r="C31" s="149"/>
      <c r="D31" s="149"/>
      <c r="E31" s="149"/>
      <c r="F31" s="149"/>
      <c r="G31" s="149"/>
      <c r="H31" s="149"/>
      <c r="I31" s="149"/>
      <c r="J31" s="149"/>
      <c r="K31" s="149"/>
      <c r="L31" s="149"/>
      <c r="M31" s="150"/>
      <c r="N31" s="150"/>
      <c r="O31" s="150"/>
      <c r="P31" s="151"/>
      <c r="Q31" s="150"/>
      <c r="R31" s="151"/>
      <c r="S31" s="150"/>
      <c r="T31" s="150"/>
      <c r="U31" s="150"/>
      <c r="V31" s="150"/>
      <c r="W31" s="150" t="s">
        <v>557</v>
      </c>
      <c r="X31" s="151">
        <v>2799</v>
      </c>
      <c r="Y31" s="150"/>
      <c r="Z31" s="150"/>
      <c r="AA31" s="151">
        <v>2799</v>
      </c>
      <c r="AB31" s="151"/>
      <c r="AC31" s="150"/>
      <c r="AD31" s="151"/>
      <c r="AE31" s="151"/>
      <c r="AF31" s="150"/>
      <c r="AG31" s="150"/>
      <c r="AH31" s="150"/>
      <c r="AI31" s="150"/>
      <c r="AJ31" s="150"/>
      <c r="AK31" s="150"/>
      <c r="AL31" s="150"/>
      <c r="AM31" s="150"/>
      <c r="AN31" s="150"/>
      <c r="AO31" s="150"/>
      <c r="AP31" s="150"/>
      <c r="AQ31" s="150"/>
      <c r="AR31" s="150"/>
      <c r="AS31" s="150"/>
      <c r="AT31" s="150"/>
      <c r="AU31" s="150"/>
      <c r="AV31" s="150"/>
    </row>
    <row r="32" spans="1:49" x14ac:dyDescent="0.25">
      <c r="A32" s="148"/>
      <c r="B32" s="149"/>
      <c r="C32" s="149"/>
      <c r="D32" s="149"/>
      <c r="E32" s="149"/>
      <c r="F32" s="149"/>
      <c r="G32" s="149"/>
      <c r="H32" s="149"/>
      <c r="I32" s="149"/>
      <c r="J32" s="149"/>
      <c r="K32" s="149"/>
      <c r="L32" s="149"/>
      <c r="M32" s="150"/>
      <c r="N32" s="150"/>
      <c r="O32" s="150"/>
      <c r="P32" s="151"/>
      <c r="Q32" s="150"/>
      <c r="R32" s="151"/>
      <c r="S32" s="150"/>
      <c r="T32" s="150"/>
      <c r="U32" s="150"/>
      <c r="V32" s="150"/>
      <c r="W32" s="150" t="s">
        <v>558</v>
      </c>
      <c r="X32" s="151">
        <v>2691</v>
      </c>
      <c r="Y32" s="150"/>
      <c r="Z32" s="150"/>
      <c r="AA32" s="151">
        <v>2691</v>
      </c>
      <c r="AB32" s="151"/>
      <c r="AC32" s="150"/>
      <c r="AD32" s="151"/>
      <c r="AE32" s="151"/>
      <c r="AF32" s="150"/>
      <c r="AG32" s="150"/>
      <c r="AH32" s="150"/>
      <c r="AI32" s="150"/>
      <c r="AJ32" s="150"/>
      <c r="AK32" s="150"/>
      <c r="AL32" s="150"/>
      <c r="AM32" s="150"/>
      <c r="AN32" s="150"/>
      <c r="AO32" s="150"/>
      <c r="AP32" s="150"/>
      <c r="AQ32" s="150"/>
      <c r="AR32" s="150"/>
      <c r="AS32" s="150"/>
      <c r="AT32" s="150"/>
      <c r="AU32" s="150"/>
      <c r="AV32" s="150"/>
    </row>
    <row r="33" spans="1:48" x14ac:dyDescent="0.25">
      <c r="A33" s="148"/>
      <c r="B33" s="149"/>
      <c r="C33" s="149"/>
      <c r="D33" s="149"/>
      <c r="E33" s="149"/>
      <c r="F33" s="149"/>
      <c r="G33" s="149"/>
      <c r="H33" s="149"/>
      <c r="I33" s="149"/>
      <c r="J33" s="149"/>
      <c r="K33" s="149"/>
      <c r="L33" s="149"/>
      <c r="M33" s="150"/>
      <c r="N33" s="150"/>
      <c r="O33" s="150"/>
      <c r="P33" s="151"/>
      <c r="Q33" s="150"/>
      <c r="R33" s="151"/>
      <c r="S33" s="150"/>
      <c r="T33" s="150"/>
      <c r="U33" s="150"/>
      <c r="V33" s="150"/>
      <c r="W33" s="150" t="s">
        <v>559</v>
      </c>
      <c r="X33" s="151">
        <v>1059</v>
      </c>
      <c r="Y33" s="150" t="s">
        <v>559</v>
      </c>
      <c r="Z33" s="150"/>
      <c r="AA33" s="151"/>
      <c r="AB33" s="151"/>
      <c r="AC33" s="150"/>
      <c r="AD33" s="151"/>
      <c r="AE33" s="151"/>
      <c r="AF33" s="150"/>
      <c r="AG33" s="150"/>
      <c r="AH33" s="150"/>
      <c r="AI33" s="150"/>
      <c r="AJ33" s="150"/>
      <c r="AK33" s="150"/>
      <c r="AL33" s="150"/>
      <c r="AM33" s="150"/>
      <c r="AN33" s="150"/>
      <c r="AO33" s="150"/>
      <c r="AP33" s="150"/>
      <c r="AQ33" s="150"/>
      <c r="AR33" s="150"/>
      <c r="AS33" s="150"/>
      <c r="AT33" s="150"/>
      <c r="AU33" s="150"/>
      <c r="AV33" s="150"/>
    </row>
    <row r="34" spans="1:48" x14ac:dyDescent="0.25">
      <c r="A34" s="148"/>
      <c r="B34" s="149"/>
      <c r="C34" s="149"/>
      <c r="D34" s="149"/>
      <c r="E34" s="149"/>
      <c r="F34" s="149"/>
      <c r="G34" s="149"/>
      <c r="H34" s="149"/>
      <c r="I34" s="149"/>
      <c r="J34" s="149"/>
      <c r="K34" s="149"/>
      <c r="L34" s="149"/>
      <c r="M34" s="149"/>
      <c r="N34" s="149"/>
      <c r="O34" s="149"/>
      <c r="P34" s="149"/>
      <c r="Q34" s="149"/>
      <c r="R34" s="149"/>
      <c r="S34" s="149"/>
      <c r="T34" s="149"/>
      <c r="U34" s="149"/>
      <c r="V34" s="149"/>
      <c r="W34" s="150" t="s">
        <v>560</v>
      </c>
      <c r="X34" s="151">
        <v>2592</v>
      </c>
      <c r="Y34" s="150" t="s">
        <v>560</v>
      </c>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row>
    <row r="35" spans="1:48" x14ac:dyDescent="0.25">
      <c r="AG35" s="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2" t="s">
        <v>69</v>
      </c>
    </row>
    <row r="2" spans="1:6" ht="18.75" x14ac:dyDescent="0.3">
      <c r="B2" s="123" t="s">
        <v>10</v>
      </c>
    </row>
    <row r="3" spans="1:6" ht="18.75" x14ac:dyDescent="0.3">
      <c r="B3" s="123" t="s">
        <v>534</v>
      </c>
    </row>
    <row r="4" spans="1:6" x14ac:dyDescent="0.25">
      <c r="B4" s="8"/>
    </row>
    <row r="5" spans="1:6" ht="18.75" x14ac:dyDescent="0.3">
      <c r="A5" s="490" t="str">
        <f>'7. Паспорт отчет о закупке'!A5:AV5</f>
        <v>Год раскрытия информации: 2025 год</v>
      </c>
      <c r="B5" s="490"/>
      <c r="C5" s="15"/>
      <c r="D5" s="15"/>
      <c r="E5" s="15"/>
      <c r="F5" s="15"/>
    </row>
    <row r="6" spans="1:6" ht="18.75" x14ac:dyDescent="0.3">
      <c r="A6" s="120"/>
      <c r="B6" s="120"/>
      <c r="C6" s="120"/>
      <c r="D6" s="120"/>
      <c r="E6" s="120"/>
      <c r="F6" s="120"/>
    </row>
    <row r="7" spans="1:6" ht="18.75" x14ac:dyDescent="0.25">
      <c r="A7" s="293" t="s">
        <v>9</v>
      </c>
      <c r="B7" s="293"/>
      <c r="C7" s="125"/>
      <c r="D7" s="125"/>
      <c r="E7" s="125"/>
      <c r="F7" s="125"/>
    </row>
    <row r="8" spans="1:6" ht="18.75" x14ac:dyDescent="0.25">
      <c r="A8" s="125"/>
      <c r="B8" s="125"/>
      <c r="C8" s="125"/>
      <c r="D8" s="125"/>
      <c r="E8" s="125"/>
      <c r="F8" s="125"/>
    </row>
    <row r="9" spans="1:6" x14ac:dyDescent="0.25">
      <c r="A9" s="296" t="str">
        <f>'1. паспорт местоположение'!A9:C9</f>
        <v>АО "Россети Тюмень"</v>
      </c>
      <c r="B9" s="296"/>
      <c r="C9" s="127"/>
      <c r="D9" s="127"/>
      <c r="E9" s="127"/>
      <c r="F9" s="127"/>
    </row>
    <row r="10" spans="1:6" x14ac:dyDescent="0.25">
      <c r="A10" s="290" t="s">
        <v>8</v>
      </c>
      <c r="B10" s="290"/>
      <c r="C10" s="128"/>
      <c r="D10" s="128"/>
      <c r="E10" s="128"/>
      <c r="F10" s="128"/>
    </row>
    <row r="11" spans="1:6" ht="18.75" x14ac:dyDescent="0.25">
      <c r="A11" s="125"/>
      <c r="B11" s="125"/>
      <c r="C11" s="125"/>
      <c r="D11" s="125"/>
      <c r="E11" s="125"/>
      <c r="F11" s="125"/>
    </row>
    <row r="12" spans="1:6" ht="30.75" customHeight="1" x14ac:dyDescent="0.25">
      <c r="A12" s="296" t="str">
        <f>'1. паспорт местоположение'!A12:C12</f>
        <v>M_NS1800.PR.0002</v>
      </c>
      <c r="B12" s="296"/>
      <c r="C12" s="127"/>
      <c r="D12" s="127"/>
      <c r="E12" s="127"/>
      <c r="F12" s="127"/>
    </row>
    <row r="13" spans="1:6" x14ac:dyDescent="0.25">
      <c r="A13" s="290" t="s">
        <v>7</v>
      </c>
      <c r="B13" s="290"/>
      <c r="C13" s="128"/>
      <c r="D13" s="128"/>
      <c r="E13" s="128"/>
      <c r="F13" s="128"/>
    </row>
    <row r="14" spans="1:6" ht="18.75" x14ac:dyDescent="0.25">
      <c r="A14" s="1"/>
      <c r="B14" s="1"/>
      <c r="C14" s="1"/>
      <c r="D14" s="1"/>
      <c r="E14" s="1"/>
      <c r="F14" s="1"/>
    </row>
    <row r="15" spans="1:6" ht="50.25"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127"/>
      <c r="D15" s="127"/>
      <c r="E15" s="127"/>
      <c r="F15" s="127"/>
    </row>
    <row r="16" spans="1:6" x14ac:dyDescent="0.25">
      <c r="A16" s="290" t="s">
        <v>6</v>
      </c>
      <c r="B16" s="290"/>
      <c r="C16" s="128"/>
      <c r="D16" s="128"/>
      <c r="E16" s="128"/>
      <c r="F16" s="128"/>
    </row>
    <row r="17" spans="1:2" x14ac:dyDescent="0.25">
      <c r="B17" s="29"/>
    </row>
    <row r="18" spans="1:2" ht="33.75" customHeight="1" x14ac:dyDescent="0.25">
      <c r="A18" s="491" t="s">
        <v>518</v>
      </c>
      <c r="B18" s="492"/>
    </row>
    <row r="19" spans="1:2" x14ac:dyDescent="0.25">
      <c r="B19" s="8"/>
    </row>
    <row r="20" spans="1:2" ht="16.5" thickBot="1" x14ac:dyDescent="0.3">
      <c r="B20" s="30"/>
    </row>
    <row r="21" spans="1:2" ht="83.25" customHeight="1" thickBot="1" x14ac:dyDescent="0.3">
      <c r="A21" s="31" t="s">
        <v>389</v>
      </c>
      <c r="B21" s="32"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1" t="s">
        <v>390</v>
      </c>
      <c r="B22" s="32" t="s">
        <v>539</v>
      </c>
    </row>
    <row r="23" spans="1:2" ht="22.5" customHeight="1" thickBot="1" x14ac:dyDescent="0.3">
      <c r="A23" s="31" t="s">
        <v>355</v>
      </c>
      <c r="B23" s="58" t="s">
        <v>536</v>
      </c>
    </row>
    <row r="24" spans="1:2" ht="24.75" customHeight="1" thickBot="1" x14ac:dyDescent="0.3">
      <c r="A24" s="31" t="s">
        <v>391</v>
      </c>
      <c r="B24" s="33" t="s">
        <v>618</v>
      </c>
    </row>
    <row r="25" spans="1:2" ht="28.5" customHeight="1" thickBot="1" x14ac:dyDescent="0.3">
      <c r="A25" s="34" t="s">
        <v>392</v>
      </c>
      <c r="B25" s="100">
        <v>2030</v>
      </c>
    </row>
    <row r="26" spans="1:2" ht="37.5" customHeight="1" thickBot="1" x14ac:dyDescent="0.3">
      <c r="A26" s="35" t="s">
        <v>393</v>
      </c>
      <c r="B26" s="99" t="s">
        <v>563</v>
      </c>
    </row>
    <row r="27" spans="1:2" ht="29.25" thickBot="1" x14ac:dyDescent="0.3">
      <c r="A27" s="41" t="s">
        <v>633</v>
      </c>
      <c r="B27" s="97">
        <v>279.46952523175764</v>
      </c>
    </row>
    <row r="28" spans="1:2" ht="16.5" thickBot="1" x14ac:dyDescent="0.3">
      <c r="A28" s="37" t="s">
        <v>394</v>
      </c>
      <c r="B28" s="37" t="s">
        <v>632</v>
      </c>
    </row>
    <row r="29" spans="1:2" ht="29.25" thickBot="1" x14ac:dyDescent="0.3">
      <c r="A29" s="42" t="s">
        <v>395</v>
      </c>
      <c r="B29" s="66">
        <f>B30</f>
        <v>6.6927570000000003</v>
      </c>
    </row>
    <row r="30" spans="1:2" ht="29.25" thickBot="1" x14ac:dyDescent="0.3">
      <c r="A30" s="42" t="s">
        <v>396</v>
      </c>
      <c r="B30" s="66">
        <f>B32</f>
        <v>6.6927570000000003</v>
      </c>
    </row>
    <row r="31" spans="1:2" ht="16.5" thickBot="1" x14ac:dyDescent="0.3">
      <c r="A31" s="37" t="s">
        <v>397</v>
      </c>
      <c r="B31" s="37"/>
    </row>
    <row r="32" spans="1:2" ht="29.25" thickBot="1" x14ac:dyDescent="0.3">
      <c r="A32" s="42" t="s">
        <v>398</v>
      </c>
      <c r="B32" s="66">
        <f>B33+B37</f>
        <v>6.6927570000000003</v>
      </c>
    </row>
    <row r="33" spans="1:2" ht="30.75" thickBot="1" x14ac:dyDescent="0.3">
      <c r="A33" s="37" t="s">
        <v>564</v>
      </c>
      <c r="B33" s="65">
        <v>3.6767569999999998</v>
      </c>
    </row>
    <row r="34" spans="1:2" ht="16.5" thickBot="1" x14ac:dyDescent="0.3">
      <c r="A34" s="37" t="s">
        <v>400</v>
      </c>
      <c r="B34" s="60">
        <v>1</v>
      </c>
    </row>
    <row r="35" spans="1:2" ht="16.5" thickBot="1" x14ac:dyDescent="0.3">
      <c r="A35" s="37" t="s">
        <v>401</v>
      </c>
      <c r="B35" s="65">
        <f>B33</f>
        <v>3.6767569999999998</v>
      </c>
    </row>
    <row r="36" spans="1:2" ht="16.5" thickBot="1" x14ac:dyDescent="0.3">
      <c r="A36" s="37" t="s">
        <v>402</v>
      </c>
      <c r="B36" s="65">
        <f>B33</f>
        <v>3.6767569999999998</v>
      </c>
    </row>
    <row r="37" spans="1:2" ht="45.75" thickBot="1" x14ac:dyDescent="0.3">
      <c r="A37" s="37" t="s">
        <v>565</v>
      </c>
      <c r="B37" s="37">
        <v>3.016</v>
      </c>
    </row>
    <row r="38" spans="1:2" ht="16.5" thickBot="1" x14ac:dyDescent="0.3">
      <c r="A38" s="37" t="s">
        <v>400</v>
      </c>
      <c r="B38" s="69">
        <f>B37/B27</f>
        <v>1.0791874346581798E-2</v>
      </c>
    </row>
    <row r="39" spans="1:2" ht="16.5" thickBot="1" x14ac:dyDescent="0.3">
      <c r="A39" s="37" t="s">
        <v>401</v>
      </c>
      <c r="B39" s="37">
        <v>3.016</v>
      </c>
    </row>
    <row r="40" spans="1:2" ht="16.5" thickBot="1" x14ac:dyDescent="0.3">
      <c r="A40" s="37" t="s">
        <v>402</v>
      </c>
      <c r="B40" s="37">
        <v>2.5139999999999998</v>
      </c>
    </row>
    <row r="41" spans="1:2" ht="29.25" thickBot="1" x14ac:dyDescent="0.3">
      <c r="A41" s="42" t="s">
        <v>403</v>
      </c>
      <c r="B41" s="37">
        <v>0</v>
      </c>
    </row>
    <row r="42" spans="1:2" ht="16.5" thickBot="1" x14ac:dyDescent="0.3">
      <c r="A42" s="37" t="s">
        <v>542</v>
      </c>
      <c r="B42" s="37">
        <v>0</v>
      </c>
    </row>
    <row r="43" spans="1:2" ht="16.5" thickBot="1" x14ac:dyDescent="0.3">
      <c r="A43" s="37" t="s">
        <v>400</v>
      </c>
      <c r="B43" s="69">
        <v>0</v>
      </c>
    </row>
    <row r="44" spans="1:2" ht="16.5" thickBot="1" x14ac:dyDescent="0.3">
      <c r="A44" s="37" t="s">
        <v>401</v>
      </c>
      <c r="B44" s="37">
        <v>0</v>
      </c>
    </row>
    <row r="45" spans="1:2" ht="16.5" thickBot="1" x14ac:dyDescent="0.3">
      <c r="A45" s="37" t="s">
        <v>402</v>
      </c>
      <c r="B45" s="37">
        <v>0</v>
      </c>
    </row>
    <row r="46" spans="1:2" ht="29.25" thickBot="1" x14ac:dyDescent="0.3">
      <c r="A46" s="42" t="s">
        <v>404</v>
      </c>
      <c r="B46" s="37">
        <v>0</v>
      </c>
    </row>
    <row r="47" spans="1:2" ht="16.5" thickBot="1" x14ac:dyDescent="0.3">
      <c r="A47" s="37" t="s">
        <v>399</v>
      </c>
      <c r="B47" s="37">
        <v>0</v>
      </c>
    </row>
    <row r="48" spans="1:2" ht="16.5" thickBot="1" x14ac:dyDescent="0.3">
      <c r="A48" s="37" t="s">
        <v>400</v>
      </c>
      <c r="B48" s="37">
        <v>0</v>
      </c>
    </row>
    <row r="49" spans="1:2" ht="16.5" thickBot="1" x14ac:dyDescent="0.3">
      <c r="A49" s="37" t="s">
        <v>401</v>
      </c>
      <c r="B49" s="37">
        <v>0</v>
      </c>
    </row>
    <row r="50" spans="1:2" ht="16.5" thickBot="1" x14ac:dyDescent="0.3">
      <c r="A50" s="37" t="s">
        <v>402</v>
      </c>
      <c r="B50" s="37">
        <v>0</v>
      </c>
    </row>
    <row r="51" spans="1:2" ht="29.25" thickBot="1" x14ac:dyDescent="0.3">
      <c r="A51" s="36" t="s">
        <v>405</v>
      </c>
      <c r="B51" s="43">
        <v>33</v>
      </c>
    </row>
    <row r="52" spans="1:2" ht="16.5" thickBot="1" x14ac:dyDescent="0.3">
      <c r="A52" s="38" t="s">
        <v>397</v>
      </c>
      <c r="B52" s="43" t="s">
        <v>382</v>
      </c>
    </row>
    <row r="53" spans="1:2" ht="16.5" thickBot="1" x14ac:dyDescent="0.3">
      <c r="A53" s="38" t="s">
        <v>406</v>
      </c>
      <c r="B53" s="43">
        <v>0</v>
      </c>
    </row>
    <row r="54" spans="1:2" ht="16.5" thickBot="1" x14ac:dyDescent="0.3">
      <c r="A54" s="38" t="s">
        <v>407</v>
      </c>
      <c r="B54" s="43">
        <v>0</v>
      </c>
    </row>
    <row r="55" spans="1:2" ht="16.5" thickBot="1" x14ac:dyDescent="0.3">
      <c r="A55" s="38" t="s">
        <v>408</v>
      </c>
      <c r="B55" s="43">
        <v>100</v>
      </c>
    </row>
    <row r="56" spans="1:2" ht="16.5" thickBot="1" x14ac:dyDescent="0.3">
      <c r="A56" s="34" t="s">
        <v>409</v>
      </c>
      <c r="B56" s="72">
        <f>B57/B27</f>
        <v>2.576667346476642E-2</v>
      </c>
    </row>
    <row r="57" spans="1:2" ht="16.5" thickBot="1" x14ac:dyDescent="0.3">
      <c r="A57" s="34" t="s">
        <v>410</v>
      </c>
      <c r="B57" s="66">
        <v>7.2009999999999996</v>
      </c>
    </row>
    <row r="58" spans="1:2" ht="16.5" thickBot="1" x14ac:dyDescent="0.3">
      <c r="A58" s="34" t="s">
        <v>411</v>
      </c>
      <c r="B58" s="72">
        <f>B59/(B27/1.2)</f>
        <v>2.6351352598795421E-2</v>
      </c>
    </row>
    <row r="59" spans="1:2" ht="16.5" thickBot="1" x14ac:dyDescent="0.3">
      <c r="A59" s="35" t="s">
        <v>412</v>
      </c>
      <c r="B59" s="66">
        <v>6.1369999999999996</v>
      </c>
    </row>
    <row r="60" spans="1:2" ht="15.75" customHeight="1" thickBot="1" x14ac:dyDescent="0.3">
      <c r="A60" s="36" t="s">
        <v>413</v>
      </c>
      <c r="B60" s="38"/>
    </row>
    <row r="61" spans="1:2" ht="16.5" thickBot="1" x14ac:dyDescent="0.3">
      <c r="A61" s="67" t="s">
        <v>414</v>
      </c>
      <c r="B61" s="32" t="s">
        <v>567</v>
      </c>
    </row>
    <row r="62" spans="1:2" ht="22.5" customHeight="1" thickBot="1" x14ac:dyDescent="0.3">
      <c r="A62" s="67" t="s">
        <v>415</v>
      </c>
      <c r="B62" s="108" t="s">
        <v>621</v>
      </c>
    </row>
    <row r="63" spans="1:2" ht="32.25" customHeight="1" thickBot="1" x14ac:dyDescent="0.3">
      <c r="A63" s="67" t="s">
        <v>416</v>
      </c>
      <c r="B63" s="143"/>
    </row>
    <row r="64" spans="1:2" ht="16.5" thickBot="1" x14ac:dyDescent="0.3">
      <c r="A64" s="67" t="s">
        <v>417</v>
      </c>
      <c r="B64" s="101" t="s">
        <v>622</v>
      </c>
    </row>
    <row r="65" spans="1:2" ht="16.5" thickBot="1" x14ac:dyDescent="0.3">
      <c r="A65" s="40" t="s">
        <v>418</v>
      </c>
      <c r="B65" s="102" t="s">
        <v>622</v>
      </c>
    </row>
    <row r="66" spans="1:2" ht="30.75" thickBot="1" x14ac:dyDescent="0.3">
      <c r="A66" s="38" t="s">
        <v>419</v>
      </c>
      <c r="B66" s="103" t="s">
        <v>623</v>
      </c>
    </row>
    <row r="67" spans="1:2" ht="29.25" thickBot="1" x14ac:dyDescent="0.3">
      <c r="A67" s="34" t="s">
        <v>420</v>
      </c>
      <c r="B67" s="103" t="s">
        <v>623</v>
      </c>
    </row>
    <row r="68" spans="1:2" ht="16.5" thickBot="1" x14ac:dyDescent="0.3">
      <c r="A68" s="38" t="s">
        <v>397</v>
      </c>
      <c r="B68" s="104"/>
    </row>
    <row r="69" spans="1:2" ht="16.5" thickBot="1" x14ac:dyDescent="0.3">
      <c r="A69" s="38" t="s">
        <v>421</v>
      </c>
      <c r="B69" s="103"/>
    </row>
    <row r="70" spans="1:2" ht="16.5" thickBot="1" x14ac:dyDescent="0.3">
      <c r="A70" s="38" t="s">
        <v>422</v>
      </c>
      <c r="B70" s="104"/>
    </row>
    <row r="71" spans="1:2" ht="16.5" thickBot="1" x14ac:dyDescent="0.3">
      <c r="A71" s="44" t="s">
        <v>423</v>
      </c>
      <c r="B71" s="105" t="s">
        <v>624</v>
      </c>
    </row>
    <row r="72" spans="1:2" ht="16.5" thickBot="1" x14ac:dyDescent="0.3">
      <c r="A72" s="34" t="s">
        <v>424</v>
      </c>
      <c r="B72" s="103" t="s">
        <v>623</v>
      </c>
    </row>
    <row r="73" spans="1:2" ht="16.5" thickBot="1" x14ac:dyDescent="0.3">
      <c r="A73" s="39" t="s">
        <v>425</v>
      </c>
      <c r="B73" s="106"/>
    </row>
    <row r="74" spans="1:2" ht="16.5" thickBot="1" x14ac:dyDescent="0.3">
      <c r="A74" s="39" t="s">
        <v>426</v>
      </c>
      <c r="B74" s="106"/>
    </row>
    <row r="75" spans="1:2" ht="16.5" thickBot="1" x14ac:dyDescent="0.3">
      <c r="A75" s="39" t="s">
        <v>427</v>
      </c>
      <c r="B75" s="106"/>
    </row>
    <row r="76" spans="1:2" ht="29.25" thickBot="1" x14ac:dyDescent="0.3">
      <c r="A76" s="45" t="s">
        <v>428</v>
      </c>
      <c r="B76" s="107" t="s">
        <v>625</v>
      </c>
    </row>
    <row r="77" spans="1:2" ht="28.5" x14ac:dyDescent="0.25">
      <c r="A77" s="36" t="s">
        <v>429</v>
      </c>
      <c r="B77" s="487" t="s">
        <v>626</v>
      </c>
    </row>
    <row r="78" spans="1:2" x14ac:dyDescent="0.25">
      <c r="A78" s="39" t="s">
        <v>430</v>
      </c>
      <c r="B78" s="488"/>
    </row>
    <row r="79" spans="1:2" x14ac:dyDescent="0.25">
      <c r="A79" s="39" t="s">
        <v>431</v>
      </c>
      <c r="B79" s="488"/>
    </row>
    <row r="80" spans="1:2" x14ac:dyDescent="0.25">
      <c r="A80" s="39" t="s">
        <v>432</v>
      </c>
      <c r="B80" s="488"/>
    </row>
    <row r="81" spans="1:2" x14ac:dyDescent="0.25">
      <c r="A81" s="39" t="s">
        <v>433</v>
      </c>
      <c r="B81" s="488"/>
    </row>
    <row r="82" spans="1:2" ht="16.5" thickBot="1" x14ac:dyDescent="0.3">
      <c r="A82" s="46" t="s">
        <v>434</v>
      </c>
      <c r="B82" s="489"/>
    </row>
    <row r="83" spans="1:2" x14ac:dyDescent="0.25">
      <c r="B83" s="47"/>
    </row>
    <row r="84" spans="1:2" x14ac:dyDescent="0.25">
      <c r="B84" s="48"/>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2022-01-17T04:12:34Z</cp:lastPrinted>
  <dcterms:created xsi:type="dcterms:W3CDTF">2015-08-16T15:31:05Z</dcterms:created>
  <dcterms:modified xsi:type="dcterms:W3CDTF">2025-11-04T09:30:51Z</dcterms:modified>
</cp:coreProperties>
</file>