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ЭК\M_NS1900.PR.0007\"/>
    </mc:Choice>
  </mc:AlternateContent>
  <bookViews>
    <workbookView xWindow="0" yWindow="0" windowWidth="21105" windowHeight="9690" tabRatio="859" firstSheet="4"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s>
  <definedNames>
    <definedName name="CurName1">[1]Параметры!$B$52</definedName>
    <definedName name="CurName2">[1]Параметры!$B$62</definedName>
    <definedName name="CurName3">[1]Параметры!$B$68</definedName>
    <definedName name="CurReport">[1]Параметры!$C$74</definedName>
    <definedName name="Opt_IsDemo">[1]Options!$B$15</definedName>
    <definedName name="Opt_Version">[1]Options!$B$8</definedName>
    <definedName name="Prj_CurReport">[1]Параметры!$B$74</definedName>
    <definedName name="Prj_Inflation">[1]Параметры!$B$50</definedName>
    <definedName name="Prj_Invest">[1]Параметры!$D$28</definedName>
    <definedName name="Prj_Language">[1]Параметры!$D$11</definedName>
    <definedName name="Prj_Len">[1]Параметры!$D$27</definedName>
    <definedName name="Prj_Name">[1]Параметры!$A$4</definedName>
    <definedName name="Prj_Period">[1]Параметры!$D$29</definedName>
    <definedName name="Prj_Protect">[1]Параметры!$D$12</definedName>
    <definedName name="Prj_Start">[1]Параметры!$D$16</definedName>
    <definedName name="Prj_StartDate">[1]Параметры!$B$26</definedName>
    <definedName name="Prj_StartMonth">[1]Параметры!$B$33</definedName>
    <definedName name="Prj_StartYear">[1]Параметры!$B$32</definedName>
    <definedName name="Prj_Step">[1]Параметры!$D$31</definedName>
    <definedName name="Prj_Style">[1]Параметры!$D$13</definedName>
    <definedName name="Prj_VAT">[1]Параметры!$B$84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ПС'!$A$2:$T$28</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5" i="16" l="1"/>
  <c r="A69" i="24" l="1"/>
  <c r="AK59" i="24"/>
  <c r="AK47" i="24"/>
  <c r="AK46" i="24"/>
  <c r="AN59" i="24" l="1"/>
  <c r="AM59" i="24"/>
  <c r="AO59" i="24"/>
  <c r="AP59" i="24" l="1"/>
  <c r="A5" i="14"/>
  <c r="AQ59" i="24" l="1"/>
  <c r="A15" i="5"/>
  <c r="A15" i="22"/>
  <c r="AR59" i="24" l="1"/>
  <c r="C40" i="7"/>
  <c r="A14" i="23"/>
  <c r="A11" i="23"/>
  <c r="AS59" i="24" l="1"/>
  <c r="A15" i="16"/>
  <c r="A15" i="10"/>
  <c r="A14" i="17"/>
  <c r="A15" i="6"/>
  <c r="E15" i="14"/>
  <c r="A16" i="13"/>
  <c r="A14" i="12"/>
  <c r="AT59" i="24" l="1"/>
  <c r="A12" i="5"/>
  <c r="A12" i="10"/>
  <c r="A11" i="17"/>
  <c r="A12" i="6"/>
  <c r="A12" i="22" s="1"/>
  <c r="A13" i="13"/>
  <c r="E12" i="14" s="1"/>
  <c r="A11" i="12"/>
  <c r="A12" i="16" s="1"/>
  <c r="AU59" i="24" l="1"/>
  <c r="A4" i="17"/>
  <c r="A5" i="10" s="1"/>
  <c r="A4" i="23" s="1"/>
  <c r="A5" i="5" s="1"/>
  <c r="A5" i="22" s="1"/>
  <c r="A5" i="6"/>
  <c r="A6" i="13"/>
  <c r="A4" i="12"/>
  <c r="AV59" i="24" l="1"/>
  <c r="B21" i="22"/>
  <c r="AW59" i="24"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X59" i="24" l="1"/>
  <c r="AY59" i="24" l="1"/>
  <c r="AZ59" i="24" l="1"/>
  <c r="BA59" i="24" l="1"/>
  <c r="BB59" i="24" l="1"/>
  <c r="BC59" i="24" l="1"/>
  <c r="BD59" i="24" l="1"/>
  <c r="BE59" i="24" l="1"/>
  <c r="BF59" i="24" l="1"/>
  <c r="BG59" i="24" l="1"/>
  <c r="BH59" i="24" l="1"/>
  <c r="BI59" i="24" l="1"/>
  <c r="BJ59" i="24" l="1"/>
  <c r="BK59" i="24" l="1"/>
  <c r="BL59" i="24" l="1"/>
  <c r="BM59" i="24" l="1"/>
  <c r="BN59" i="24" l="1"/>
  <c r="BO59" i="24" l="1"/>
  <c r="BP59" i="24" l="1"/>
  <c r="BQ59" i="24" l="1"/>
  <c r="BR59" i="24" l="1"/>
  <c r="BS59" i="24" l="1"/>
  <c r="BT59" i="24" l="1"/>
  <c r="BU59" i="24" l="1"/>
  <c r="BV59" i="24" l="1"/>
  <c r="BW59" i="24" l="1"/>
  <c r="BX59" i="24" l="1"/>
  <c r="BY59" i="24" l="1"/>
  <c r="BZ59" i="24" l="1"/>
  <c r="CA59" i="24" l="1"/>
  <c r="CB59" i="24" l="1"/>
  <c r="CC59" i="24" l="1"/>
  <c r="CD59" i="24" l="1"/>
  <c r="CE59" i="24" l="1"/>
  <c r="CF59" i="24" l="1"/>
  <c r="CG59" i="24" l="1"/>
  <c r="CH59" i="24" l="1"/>
  <c r="CI59" i="24" l="1"/>
  <c r="CJ59" i="24" l="1"/>
  <c r="CK59" i="24" l="1"/>
  <c r="CL59" i="24" l="1"/>
  <c r="CM59" i="24" l="1"/>
  <c r="CN59" i="24" l="1"/>
  <c r="CO59" i="24" l="1"/>
  <c r="CP59" i="24" l="1"/>
  <c r="CQ59" i="24" l="1"/>
  <c r="AK30" i="24" l="1"/>
  <c r="AK33" i="24"/>
  <c r="AP29" i="24" l="1"/>
  <c r="AP30" i="24" s="1"/>
  <c r="AP28" i="24" l="1"/>
  <c r="AP27" i="24"/>
</calcChain>
</file>

<file path=xl/sharedStrings.xml><?xml version="1.0" encoding="utf-8"?>
<sst xmlns="http://schemas.openxmlformats.org/spreadsheetml/2006/main" count="1123" uniqueCount="563">
  <si>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</si>
  <si>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</si>
  <si>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</si>
  <si>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</si>
  <si>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</si>
  <si>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</si>
  <si>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</si>
  <si>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</si>
  <si>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</si>
  <si>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</si>
  <si>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</si>
  <si>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</si>
  <si>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</si>
  <si>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</si>
  <si>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</si>
  <si>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</si>
  <si>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</si>
  <si>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</si>
  <si>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</si>
  <si>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</si>
  <si>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</si>
  <si>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</si>
  <si>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</si>
  <si>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</si>
  <si>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</si>
  <si>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</si>
  <si>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</si>
  <si>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</si>
  <si>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</si>
  <si>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</si>
  <si>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</si>
  <si>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</si>
  <si>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</si>
  <si>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</si>
  <si>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</si>
  <si>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</si>
  <si>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</si>
  <si>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</si>
  <si>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</si>
  <si>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</si>
  <si>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</si>
  <si>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</si>
  <si>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</si>
  <si>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</si>
  <si>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</si>
  <si>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</si>
  <si>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</si>
  <si>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</si>
  <si>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</si>
  <si>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</si>
  <si>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</si>
  <si>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</si>
  <si>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</si>
  <si>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</si>
  <si>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</si>
  <si>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</si>
  <si>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</si>
  <si>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</si>
  <si>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</si>
  <si>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</si>
  <si>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</si>
  <si>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</si>
  <si>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</si>
  <si>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</si>
  <si>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</si>
  <si>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</si>
  <si>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</si>
  <si>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</si>
  <si>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</si>
  <si>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</si>
  <si>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</si>
  <si>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</si>
  <si>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</si>
  <si>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</si>
  <si>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</si>
  <si>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</si>
  <si>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</si>
  <si>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</si>
  <si>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</si>
  <si>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</si>
  <si>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</si>
  <si>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</si>
  <si>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</si>
  <si>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</si>
  <si>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</si>
  <si>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</si>
  <si>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</si>
  <si>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</si>
  <si>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</si>
  <si>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</si>
  <si>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</si>
  <si>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</si>
  <si>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</si>
  <si>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</si>
  <si>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</si>
  <si>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</si>
  <si>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</si>
  <si>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</si>
  <si>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</si>
  <si>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</si>
  <si>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</si>
  <si>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</si>
  <si>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</si>
  <si>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</si>
  <si>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</si>
  <si>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</si>
  <si>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</si>
  <si>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</si>
  <si>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</si>
  <si>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</si>
  <si>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</si>
  <si>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</si>
  <si>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</si>
  <si>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</si>
  <si>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</si>
  <si>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</si>
  <si>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</si>
  <si>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</si>
  <si>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</si>
  <si>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</si>
  <si>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</si>
  <si>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</si>
  <si>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</si>
  <si>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</si>
  <si>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</si>
  <si>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</si>
  <si>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</si>
  <si>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</si>
  <si>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</si>
  <si>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</si>
  <si>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</si>
  <si>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</si>
  <si>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</si>
  <si>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</si>
  <si>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</si>
  <si>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</si>
  <si>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</si>
  <si>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</si>
  <si>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</si>
  <si>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</si>
  <si>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</si>
  <si>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</si>
  <si>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</si>
  <si>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</si>
  <si>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</si>
  <si>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</si>
  <si>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</si>
  <si>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</si>
  <si>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</si>
  <si>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</si>
  <si>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</si>
  <si>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</si>
  <si>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</si>
  <si>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</si>
  <si>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</si>
  <si>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</si>
  <si>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</si>
  <si>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</si>
  <si>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</si>
  <si>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</si>
  <si>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</si>
  <si>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</si>
  <si>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</si>
  <si>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</si>
  <si>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</si>
  <si>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</si>
  <si>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</si>
  <si>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</si>
  <si>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</si>
  <si>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</si>
  <si>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</si>
  <si>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</si>
  <si>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</si>
  <si>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</si>
  <si>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</si>
  <si>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</si>
  <si>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</si>
  <si>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</si>
  <si>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</si>
  <si>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</si>
  <si>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</si>
  <si>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</si>
  <si>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</si>
  <si>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</si>
  <si>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</si>
  <si>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</si>
  <si>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</si>
  <si>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</si>
  <si>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</si>
  <si>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</si>
  <si>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</si>
  <si>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</si>
  <si>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</si>
  <si>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</si>
  <si>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</si>
  <si>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</si>
  <si>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</si>
  <si>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</si>
  <si>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</si>
  <si>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</si>
  <si>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</si>
  <si>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</si>
  <si>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</si>
  <si>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</si>
  <si>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</si>
  <si>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</si>
  <si>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</si>
  <si>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</si>
  <si>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</si>
  <si>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</si>
  <si>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</si>
  <si>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</si>
  <si>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</si>
  <si>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</si>
  <si>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</si>
  <si>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</si>
  <si>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</si>
  <si>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</si>
  <si>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</si>
  <si>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</si>
  <si>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</si>
  <si>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</si>
  <si>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</si>
  <si>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</si>
  <si>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</si>
  <si>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</si>
  <si>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</si>
  <si>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</si>
  <si>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</si>
  <si>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</si>
  <si>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</si>
  <si>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</si>
  <si>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</si>
  <si>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</si>
  <si>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</si>
  <si>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</si>
  <si>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</si>
  <si>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</si>
  <si>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</si>
  <si>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</si>
  <si>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</si>
  <si>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</si>
  <si>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</si>
  <si>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</si>
  <si>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</si>
  <si>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</si>
  <si>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</si>
  <si>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</si>
  <si>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</si>
  <si>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</si>
  <si>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</si>
  <si>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</si>
  <si>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</si>
  <si>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</si>
  <si>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</si>
  <si>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</si>
  <si>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</si>
  <si>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</si>
  <si>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</si>
  <si>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</si>
  <si>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</si>
  <si>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</si>
  <si>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</si>
  <si>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</si>
  <si>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</si>
  <si>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</si>
  <si>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</si>
  <si>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</si>
  <si>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</si>
  <si>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</si>
  <si>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</si>
  <si>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</si>
  <si>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</si>
  <si>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</si>
  <si>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</si>
  <si>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</si>
  <si>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</si>
  <si>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</si>
  <si>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</si>
  <si>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</si>
  <si>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</si>
  <si>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</si>
  <si>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</si>
  <si>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</si>
  <si>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</si>
  <si>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</si>
  <si>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</si>
  <si>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</si>
  <si>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</si>
  <si>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</si>
  <si>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</si>
  <si>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</si>
  <si>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</si>
  <si>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</si>
  <si>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</si>
  <si>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</si>
  <si>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</si>
  <si>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</si>
  <si>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</si>
  <si>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</si>
  <si>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</si>
  <si>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</si>
  <si>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</si>
  <si>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</si>
  <si>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</si>
  <si>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</si>
  <si>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</si>
  <si>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</si>
  <si>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</si>
  <si>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</si>
  <si>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</si>
  <si>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</si>
  <si>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</si>
  <si>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</si>
  <si>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</si>
  <si>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</si>
  <si>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</si>
  <si>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</si>
  <si>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</si>
  <si>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</si>
  <si>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</si>
  <si>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</si>
  <si>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</si>
  <si>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</si>
  <si>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</si>
  <si>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</si>
  <si>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</si>
  <si>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</si>
  <si>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</si>
  <si>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</si>
  <si>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</si>
  <si>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</si>
  <si>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</si>
  <si>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</si>
  <si>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</si>
  <si>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</si>
  <si>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</si>
  <si>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</si>
  <si>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</si>
  <si>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</si>
  <si>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</si>
  <si>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</si>
  <si>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</si>
  <si>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</si>
  <si>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</si>
  <si>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</si>
  <si>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</si>
  <si>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</si>
  <si>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</si>
  <si>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</si>
  <si>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</si>
  <si>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</si>
  <si>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</si>
  <si>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</si>
  <si>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</si>
  <si>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</si>
  <si>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</si>
  <si>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</si>
  <si>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</si>
  <si>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</si>
  <si>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</si>
  <si>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</si>
  <si>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</si>
  <si>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</si>
  <si>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</si>
  <si>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</si>
  <si>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</si>
  <si>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</si>
  <si>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</si>
  <si>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</si>
  <si>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</si>
  <si>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</si>
  <si>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</si>
  <si>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</si>
  <si>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</si>
  <si>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</si>
  <si>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</si>
  <si>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</si>
  <si>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</si>
  <si>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</si>
  <si>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</si>
  <si>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</si>
  <si>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</si>
  <si>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</si>
  <si>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</si>
  <si>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</si>
  <si>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</si>
  <si>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</si>
  <si>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</si>
  <si>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</si>
  <si>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</si>
  <si>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</si>
  <si>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</si>
  <si>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</si>
  <si>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</si>
  <si>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</si>
  <si>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</si>
  <si>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</si>
  <si>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</si>
  <si>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</si>
  <si>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</si>
  <si>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</si>
  <si>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</si>
  <si>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</si>
  <si>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</si>
  <si>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</si>
  <si>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</si>
  <si>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</si>
  <si>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</si>
  <si>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</si>
  <si>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</si>
  <si>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</si>
  <si>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</si>
  <si>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</si>
  <si>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</si>
  <si>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</si>
  <si>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</si>
  <si>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</si>
  <si>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</si>
  <si>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</si>
  <si>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</si>
  <si>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</si>
  <si>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</si>
  <si>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</si>
  <si>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</si>
  <si>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</si>
  <si>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</si>
  <si>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нет</t>
  </si>
  <si>
    <t>Россия, Ханты-Мансийский автономный округ, Октябрьский район, Красноленинский лесхоз.</t>
  </si>
  <si>
    <t>ПСТ</t>
  </si>
  <si>
    <t>Выполнение данного инвестиционного проекта позволит:
- Увеличить пропускную способность для передачи цифровой информации по коммутируемым каналам   связи.
- Обеспечит дистанционный доступ к считыванию данных с оборудования РЗА (аварийные осциллографы), АСКУЭ.
- Обеспечить полосу пропускания каналов связи, обусловленную требованиями по организации цифровых каналов связи и передаче телеметрической информации, необходимой для управления режимом ЕЭС, с подстанций электрических сетей                                 АО «Тюменьэнерго». 
- Получить возможность дистанционного управления цифровым оборудованием связи, потоками данных, высокоскоростного обмена и удалённого доступа к базам данных на подстанциях.
- Возможность дальнейшего наращивания развития устройств РЗА, АСУТП, АСКУЭ, видеонаблюдения, оперативного получения информации с использованием современных высокоскоростных технологий передачи данных.
- Реализация технического перевооружения систем связи и передачи данных филиала                    АО «Тюменьэнерго» Энергокомплекс позволит повысить надежность функционирования предприятия и оперативность диспетчерского управления. 
- Позволит повысить надежность функционирования предприятия и оперативность диспетчерского управления.</t>
  </si>
  <si>
    <t>Повысить качество и надёжность линии связи между филиалом Энергокомплекс и узлом связи (УС) филиала Энергокомплекс в районе ПС Сергино, ПС Игрим, ПС Пунга, (КС и ПД с данных ПС транслируются в Тюменское РДУ).</t>
  </si>
  <si>
    <t>0.6 Прочие инвестиционные проекты</t>
  </si>
  <si>
    <t>Заключение договора на ТП</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</si>
  <si>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</si>
  <si>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</si>
  <si>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</si>
  <si>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Утверждение документации по планировке территории</t>
  </si>
  <si>
    <t>Получение правоустанавливающих документов на земельный участок</t>
  </si>
  <si>
    <t>Заключение договора на разработку проектной документации</t>
  </si>
  <si>
    <t>01.01.2023г.</t>
  </si>
  <si>
    <t>31.03.2023г.</t>
  </si>
  <si>
    <t>Приемка проектной документации заказчиком</t>
  </si>
  <si>
    <t>01.04.2023г.</t>
  </si>
  <si>
    <t>31.05.2023г.</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</si>
  <si>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</si>
  <si>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</si>
  <si>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</si>
  <si>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</si>
  <si>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</si>
  <si>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01.06.2023г.</t>
  </si>
  <si>
    <t>10.06.2023г.</t>
  </si>
  <si>
    <t>1.10.</t>
  </si>
  <si>
    <t>Получение разрешения на строительство</t>
  </si>
  <si>
    <t>1.11.</t>
  </si>
  <si>
    <t>30.06.2023г.</t>
  </si>
  <si>
    <t>Заключение договора  на выполнение строительно-монтажных работ (дополнительного соглашения к договору)</t>
  </si>
  <si>
    <t>11.06.2023г.</t>
  </si>
  <si>
    <t>15.08.2023г.</t>
  </si>
  <si>
    <t>Закупка основного оборудования</t>
  </si>
  <si>
    <t>16.08.2023г.</t>
  </si>
  <si>
    <t>15.09.2023г.</t>
  </si>
  <si>
    <t>Выполнение строительно- монтажных и пусконаладочных работ</t>
  </si>
  <si>
    <t>Выполнение подготовительных работ на площадке строительства</t>
  </si>
  <si>
    <t>01.09.2023г.</t>
  </si>
  <si>
    <t>30.09.2023г.</t>
  </si>
  <si>
    <t>31.10.2023г.</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</si>
  <si>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</si>
  <si>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</si>
  <si>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01.11.2023г.</t>
  </si>
  <si>
    <t>15.11.2023г.</t>
  </si>
  <si>
    <t>16.11.2023г.</t>
  </si>
  <si>
    <t>30.11.2023г.</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</si>
  <si>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</si>
  <si>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05.12.2023г.</t>
  </si>
  <si>
    <t>Получение разрешения на эксплуатацию энергообъекта от органов государственного контроля и надзора</t>
  </si>
  <si>
    <t>4.5.</t>
  </si>
  <si>
    <t>Приемка основных средств к бухгалтерскому учету</t>
  </si>
  <si>
    <t>объем заключенного договора в ценах _____ года с НДС, млн. руб.</t>
  </si>
  <si>
    <t>не применимо</t>
  </si>
  <si>
    <t>не относится</t>
  </si>
  <si>
    <t>Срок реализации не наступил</t>
  </si>
  <si>
    <t>M_NS1900.PR.0007</t>
  </si>
  <si>
    <t>Год 2025</t>
  </si>
  <si>
    <t>Год 2026</t>
  </si>
  <si>
    <t>Год 2027</t>
  </si>
  <si>
    <t>Сметная стоимость проекта в ценах 2026 года с НДС, млн. руб.</t>
  </si>
  <si>
    <t>Предпроектный и проектный этап</t>
  </si>
  <si>
    <t>1.12.</t>
  </si>
  <si>
    <t>3.7.</t>
  </si>
  <si>
    <t>АО "Россети Тюмень"</t>
  </si>
  <si>
    <t>Н</t>
  </si>
  <si>
    <t>НС</t>
  </si>
  <si>
    <t>135 км трассы</t>
  </si>
  <si>
    <t xml:space="preserve"> АО "Россети Тюмень" </t>
  </si>
  <si>
    <t>ВОЛС ПС 110 кВ Сергино - ПС 110 кВ Игрим с заходом на ПС 110 кВ Пунга. (Новое строительство протяженностью 135 км)</t>
  </si>
  <si>
    <t xml:space="preserve">Стратегия развития ПАО «Россети» и его ДЗО до 2030 года (протокол СД № 388 от «26» декабря 2019 г.);
Реализация стратегии развития публичного акционерного общества «Российские сети» и его ДЗО (группы компаний «Россети») на период до 2030 года, утвержденной приказом ПАО «Россети» от 17.02.2020 № 69 «О стратегическом планировании в ПАО «Россети» на период до 2030 года» «Наблюдаемость сети»;
Долгосрочная программа развития ПАО «Россети» и его ДЗО (группы компаний «Россети») на 2020-2030 годы;
Программа «Цифровая трансформация группы компаний «Россети» на период до 2030 года» (протокол СД ПАО «Россети» от 29.05.2020 № 418);
Положение ПАО «Россети» «О единой технической политике в электросетевом комплексе», утвержденная Советом директоров ПАО «Россети» (протокол заседания от 02.04.2021 №450) в части п. 2.11. Сеть связи электросетевого комплекса
Выполнение п.п. 50-53 Постановления Правительства РФ от 13 августа 2018 г.№ 937 (ред. от 30.01.2021) в части организации каналов связи между объектами электроэнергетики и энергопринимающих установок;
Выполнение требований п.п.2.6.1, 2.6.19, 2.8 Приложения № 4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наблюдаемости объектов электроэнергетики по протоколу передачи телеинформации ГОСТ Р МЭК 60870-5-104-2004;
Выполнение требований п.3.1, Приложения № 5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подстанций, имеющих в своем составе объекты диспетчеризации и требующие модернизации (расширения) ССПИ подстанций в целях приведения их в соответствие Техническим требованиям согласно письма Филиала АО «СО ЕЭС» Тюменское РДУ от 11.11.2021 №Р57-в-11-2-19-3756;
Выполнение требований федерального закона от 26.07.2017 № 187-ФЗ «О безопасности критической информационной инфраструктуры Российской Федерации»;
Выполнение требований Приказа ФСТЭК России от 21.12.2017 № 235 (ред. от 27.03.2019) "Об утверждении Требований к созданию систем безопасности значимых объектов критической информационной инфраструктуры Российской Федерации и обеспечению их функционирования" (с изм. и доп., вступ. в силу с 01.01.2021); 
Выполнение требований Приказа ФСТЭК России от 25.12.2017 № 239 (ред. от 20.02.2020) "Об утверждении Требований по обеспечению безопасности значимых объектов критической информационной инфраструктуры Российской Федерации";
Выполнение требований распоряжения АО «Россети Тюмень» от 31.05.2021 № 114р «О приёме к исполнению типовых технических решений по проектированию подсистем ИБ объектов КИИ электросетевого комплекса»;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t>
  </si>
  <si>
    <t xml:space="preserve"> платы за технологическое присоединение</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</si>
  <si>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</si>
  <si>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</si>
  <si>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</si>
  <si>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</si>
  <si>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</si>
  <si>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</si>
  <si>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</si>
  <si>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</si>
  <si>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</si>
  <si>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</si>
  <si>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</si>
  <si>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</si>
  <si>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</si>
  <si>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</si>
  <si>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</si>
  <si>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</si>
  <si>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</si>
  <si>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</si>
  <si>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</si>
  <si>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</si>
  <si>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</si>
  <si>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</si>
  <si>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</si>
  <si>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</si>
  <si>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</si>
  <si>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</si>
  <si>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</si>
  <si>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</si>
  <si>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</si>
  <si>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</si>
  <si>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</si>
  <si>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</si>
  <si>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</si>
  <si>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ХМАО-Югра</t>
  </si>
  <si>
    <t>Октябрьский район</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</si>
  <si>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</si>
  <si>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</si>
  <si>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 xml:space="preserve"> </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</si>
  <si>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</si>
  <si>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31.09.2026</t>
  </si>
  <si>
    <t>отсутствуют</t>
  </si>
  <si>
    <t>не наступил срок реализации СМР</t>
  </si>
  <si>
    <t>15.05.2027-15.07.2027</t>
  </si>
  <si>
    <t>Проблемные вопросы отсутствуют.</t>
  </si>
  <si>
    <t>Возможна реализация в установленный срок.</t>
  </si>
  <si>
    <t>Год 2028</t>
  </si>
  <si>
    <t>нд</t>
  </si>
  <si>
    <r>
      <t xml:space="preserve">Год раскрытия информации: </t>
    </r>
    <r>
      <rPr>
        <b/>
        <u/>
        <sz val="12"/>
        <rFont val="Times New Roman"/>
        <family val="1"/>
        <charset val="204"/>
      </rPr>
      <t>2025</t>
    </r>
    <r>
      <rPr>
        <b/>
        <sz val="12"/>
        <rFont val="Times New Roman"/>
        <family val="1"/>
        <charset val="204"/>
      </rPr>
      <t xml:space="preserve"> год</t>
    </r>
  </si>
  <si>
    <t xml:space="preserve">Факт 2024 года </t>
  </si>
  <si>
    <t>Год 2029</t>
  </si>
  <si>
    <t xml:space="preserve"> по состоянию на 01.01.2024</t>
  </si>
  <si>
    <t>по состоянию на 01.01.2025</t>
  </si>
  <si>
    <t>150300,449 тыс. руб/км.</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</si>
  <si>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</si>
  <si>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</si>
  <si>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</si>
  <si>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</si>
  <si>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</si>
  <si>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</si>
  <si>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</si>
  <si>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</si>
  <si>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</si>
  <si>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Год раскрытия информации:  2025 год</t>
  </si>
  <si>
    <t>от «__» _____ 201__ г. №___</t>
  </si>
  <si>
    <t>ВОЛС-135 км, Магистральный цифровой мультиплексор с архитектурой мультисервисной оптической транспортной сети, поддерживающее технологии MPLS, SDH и OTN (направление до 200 км) - 3 шт.; Магистральный цифровой мультиплексор с архитектурой мультисервисной оптической транспортной сети, поддерживающее технологии MPLS, SDH и OTN (направление до 200 км) (ЗИП) - 1 шт.; Маршрутизирующий коммутатор L3 - 5 шт., Маршрутизирующий коммутатор L3 (ЗИП)  - 1 шт.; Шкаф ЦК комплекса систем безопасности - 3 шт.; Шкаф ЦК комплекса систем безопасности (ЗИП) - 1 шт.; Оборудование электропитания, 6 кВт - 3 шт.; Оборудование электропитания, 6 кВт (ЗИП) 1 шт.; Система обогрева и кондиционирования воздуха - 3 шт; Система обогрева и кондиционирования воздуха (аппаратура) ЗИП - 1шт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</si>
</sst>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0"/>
    <numFmt numFmtId="169" formatCode="_(* #,##0_);_(* \(#,##0\);_(* &quot;-&quot;_);_(@_)"/>
    <numFmt numFmtId="170" formatCode="0.0%"/>
    <numFmt numFmtId="171" formatCode="_(* #,##0.00_);_(* \(#,##0.00\);_(* &quot;-&quot;_);_(@_)"/>
    <numFmt numFmtId="172" formatCode="0.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b/>
      <sz val="9"/>
      <name val="Times New Roman"/>
      <family val="1"/>
      <charset val="204"/>
    </font>
    <font>
      <sz val="10"/>
      <name val="Helv"/>
    </font>
    <font>
      <b/>
      <u/>
      <sz val="12"/>
      <name val="Times New Roman"/>
      <family val="1"/>
      <charset val="204"/>
    </font>
    <font>
      <b/>
      <u/>
      <sz val="12"/>
      <color theme="1"/>
      <name val="Times New Roman"/>
      <family val="1"/>
      <charset val="204"/>
    </font>
    <font>
      <sz val="13"/>
      <color theme="1"/>
      <name val="Times New Roman"/>
      <family val="1"/>
      <charset val="204"/>
    </font>
    <font>
      <sz val="10"/>
      <color theme="1"/>
      <name val="Calibri"/>
      <family val="2"/>
      <charset val="204"/>
    </font>
    <font>
      <sz val="10"/>
      <color rgb="FFFF0000"/>
      <name val="Calibri"/>
      <family val="2"/>
      <charset val="204"/>
      <scheme val="minor"/>
    </font>
    <font>
      <sz val="8"/>
      <color theme="1" tint="0.499984740745262"/>
      <name val="Calibri"/>
      <family val="2"/>
      <charset val="204"/>
      <scheme val="minor"/>
    </font>
    <font>
      <sz val="8"/>
      <color theme="1"/>
      <name val="Calibri"/>
      <family val="2"/>
      <charset val="204"/>
      <scheme val="minor"/>
    </font>
    <font>
      <sz val="22"/>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top style="thin">
        <color indexed="64"/>
      </top>
      <bottom style="thin">
        <color indexed="64"/>
      </bottom>
      <diagonal/>
    </border>
    <border>
      <left style="thin">
        <color indexed="64"/>
      </left>
      <right/>
      <top style="thin">
        <color indexed="64"/>
      </top>
      <bottom/>
      <diagonal/>
    </border>
    <border>
      <left/>
      <right/>
      <top style="thin">
        <color auto="1"/>
      </top>
      <bottom/>
      <diagonal/>
    </border>
    <border>
      <left style="thin">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style="medium">
        <color indexed="64"/>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s>
  <cellStyleXfs count="7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0" fontId="29" fillId="0" borderId="0"/>
    <xf numFmtId="0" fontId="1" fillId="0" borderId="0"/>
    <xf numFmtId="0" fontId="1" fillId="0" borderId="0"/>
    <xf numFmtId="0" fontId="29" fillId="0" borderId="0"/>
    <xf numFmtId="0" fontId="1" fillId="0" borderId="0"/>
    <xf numFmtId="0" fontId="11" fillId="0" borderId="0"/>
    <xf numFmtId="0" fontId="11" fillId="0" borderId="0"/>
    <xf numFmtId="0" fontId="3" fillId="0" borderId="0"/>
    <xf numFmtId="164" fontId="1" fillId="0" borderId="0" applyFont="0" applyFill="0" applyBorder="0" applyAlignment="0" applyProtection="0"/>
    <xf numFmtId="0" fontId="30" fillId="0" borderId="0"/>
    <xf numFmtId="0" fontId="62" fillId="0" borderId="0"/>
    <xf numFmtId="0" fontId="11" fillId="0" borderId="0"/>
  </cellStyleXfs>
  <cellXfs count="48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5" xfId="2" applyFont="1" applyFill="1" applyBorder="1" applyAlignment="1">
      <alignment horizontal="justify"/>
    </xf>
    <xf numFmtId="0" fontId="41" fillId="0" borderId="35" xfId="2" applyFont="1" applyFill="1" applyBorder="1" applyAlignment="1">
      <alignment horizontal="justify"/>
    </xf>
    <xf numFmtId="0" fontId="41" fillId="0" borderId="36" xfId="2" applyFont="1" applyFill="1" applyBorder="1" applyAlignment="1">
      <alignment horizontal="justify"/>
    </xf>
    <xf numFmtId="0" fontId="42" fillId="0" borderId="35" xfId="2" applyFont="1" applyFill="1" applyBorder="1" applyAlignment="1">
      <alignment vertical="top" wrapText="1"/>
    </xf>
    <xf numFmtId="0" fontId="42" fillId="0" borderId="37" xfId="2" applyFont="1" applyFill="1" applyBorder="1" applyAlignment="1">
      <alignment vertical="top" wrapText="1"/>
    </xf>
    <xf numFmtId="0" fontId="41" fillId="0" borderId="38" xfId="2" applyFont="1" applyFill="1" applyBorder="1" applyAlignment="1">
      <alignment horizontal="justify" vertical="top" wrapText="1"/>
    </xf>
    <xf numFmtId="0" fontId="42" fillId="0" borderId="36" xfId="2" applyFont="1" applyFill="1" applyBorder="1" applyAlignment="1">
      <alignment vertical="top" wrapText="1"/>
    </xf>
    <xf numFmtId="0" fontId="41" fillId="0" borderId="35" xfId="2" applyFont="1" applyFill="1" applyBorder="1" applyAlignment="1">
      <alignment horizontal="justify" vertical="top" wrapText="1"/>
    </xf>
    <xf numFmtId="0" fontId="41" fillId="0" borderId="36" xfId="2" applyFont="1" applyFill="1" applyBorder="1" applyAlignment="1">
      <alignment vertical="top" wrapText="1"/>
    </xf>
    <xf numFmtId="0" fontId="41" fillId="0" borderId="35" xfId="2" applyFont="1" applyFill="1" applyBorder="1" applyAlignment="1">
      <alignment vertical="top" wrapText="1"/>
    </xf>
    <xf numFmtId="0" fontId="41" fillId="0" borderId="39" xfId="2" applyFont="1" applyFill="1" applyBorder="1" applyAlignment="1">
      <alignment vertical="top" wrapText="1"/>
    </xf>
    <xf numFmtId="0" fontId="41" fillId="0" borderId="37" xfId="2" applyFont="1" applyFill="1" applyBorder="1" applyAlignment="1">
      <alignment vertical="top" wrapText="1"/>
    </xf>
    <xf numFmtId="0" fontId="42" fillId="0" borderId="37" xfId="2" applyFont="1" applyFill="1" applyBorder="1" applyAlignment="1">
      <alignment horizontal="justify" vertical="top" wrapText="1"/>
    </xf>
    <xf numFmtId="0" fontId="42" fillId="0" borderId="35" xfId="2" applyFont="1" applyFill="1" applyBorder="1" applyAlignment="1">
      <alignment horizontal="justify" vertical="top" wrapText="1"/>
    </xf>
    <xf numFmtId="0" fontId="41" fillId="0" borderId="40" xfId="2" quotePrefix="1" applyFont="1" applyFill="1" applyBorder="1" applyAlignment="1">
      <alignment horizontal="justify" vertical="top" wrapText="1"/>
    </xf>
    <xf numFmtId="0" fontId="41" fillId="0" borderId="41" xfId="2" applyFont="1" applyFill="1" applyBorder="1" applyAlignment="1">
      <alignment horizontal="justify" vertical="top" wrapText="1"/>
    </xf>
    <xf numFmtId="0" fontId="41" fillId="0" borderId="40" xfId="2" applyFont="1" applyFill="1" applyBorder="1" applyAlignment="1">
      <alignment vertical="top" wrapText="1"/>
    </xf>
    <xf numFmtId="0" fontId="42" fillId="0" borderId="36" xfId="2" applyFont="1" applyFill="1" applyBorder="1" applyAlignment="1">
      <alignment horizontal="left" vertical="center" wrapText="1"/>
    </xf>
    <xf numFmtId="0" fontId="41" fillId="0" borderId="40" xfId="2" applyFont="1" applyFill="1" applyBorder="1" applyAlignment="1">
      <alignment horizontal="justify" vertical="top" wrapText="1"/>
    </xf>
    <xf numFmtId="0" fontId="42" fillId="0" borderId="36" xfId="2" applyFont="1" applyFill="1" applyBorder="1" applyAlignment="1">
      <alignment horizontal="center" vertical="center" wrapText="1"/>
    </xf>
    <xf numFmtId="0" fontId="41" fillId="0" borderId="3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6" xfId="2" applyFont="1" applyFill="1" applyBorder="1" applyAlignment="1">
      <alignment horizontal="lef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43" fillId="24" borderId="1" xfId="62" applyFont="1" applyFill="1" applyBorder="1" applyAlignment="1">
      <alignment horizontal="left" vertical="center" wrapText="1"/>
    </xf>
    <xf numFmtId="0" fontId="61" fillId="0" borderId="3" xfId="0" applyFont="1" applyBorder="1" applyAlignment="1">
      <alignment horizontal="left" vertical="center" wrapText="1"/>
    </xf>
    <xf numFmtId="49" fontId="7" fillId="24" borderId="1" xfId="1" applyNumberFormat="1" applyFont="1" applyFill="1" applyBorder="1" applyAlignment="1">
      <alignment vertical="center"/>
    </xf>
    <xf numFmtId="0" fontId="7" fillId="24" borderId="1" xfId="1" applyFont="1" applyFill="1" applyBorder="1" applyAlignment="1">
      <alignment horizontal="left" vertical="center" wrapText="1"/>
    </xf>
    <xf numFmtId="0" fontId="7" fillId="24" borderId="0" xfId="1" applyFont="1" applyFill="1" applyBorder="1" applyAlignment="1">
      <alignment vertical="center"/>
    </xf>
    <xf numFmtId="0" fontId="4" fillId="24" borderId="0" xfId="1" applyFont="1" applyFill="1" applyBorder="1" applyAlignment="1">
      <alignment horizontal="center" vertical="center"/>
    </xf>
    <xf numFmtId="0" fontId="6" fillId="24" borderId="0" xfId="1" applyFont="1" applyFill="1" applyBorder="1"/>
    <xf numFmtId="0" fontId="6" fillId="24" borderId="0" xfId="1" applyFont="1" applyFill="1"/>
    <xf numFmtId="0" fontId="11" fillId="0" borderId="35" xfId="2" applyFont="1" applyFill="1" applyBorder="1" applyAlignment="1">
      <alignment horizontal="justify"/>
    </xf>
    <xf numFmtId="0" fontId="41" fillId="24" borderId="35" xfId="2" applyFont="1" applyFill="1" applyBorder="1" applyAlignment="1">
      <alignment horizontal="justify" vertical="top" wrapText="1"/>
    </xf>
    <xf numFmtId="0" fontId="7" fillId="0" borderId="35" xfId="0" applyFont="1" applyBorder="1" applyAlignment="1">
      <alignment wrapText="1"/>
    </xf>
    <xf numFmtId="0" fontId="11" fillId="0" borderId="1" xfId="2" applyNumberFormat="1" applyFont="1" applyFill="1" applyBorder="1" applyAlignment="1">
      <alignment horizontal="center" vertical="center" wrapText="1"/>
    </xf>
    <xf numFmtId="0" fontId="61" fillId="0" borderId="1" xfId="0" applyFont="1" applyBorder="1" applyAlignment="1">
      <alignment horizontal="left" vertical="center" wrapText="1"/>
    </xf>
    <xf numFmtId="0" fontId="11" fillId="0" borderId="1" xfId="2" applyFont="1" applyBorder="1" applyAlignment="1">
      <alignment vertical="top" wrapText="1"/>
    </xf>
    <xf numFmtId="0" fontId="11" fillId="24" borderId="1" xfId="2" applyNumberFormat="1" applyFont="1" applyFill="1" applyBorder="1" applyAlignment="1">
      <alignment horizontal="center" vertical="center" wrapText="1"/>
    </xf>
    <xf numFmtId="0" fontId="11" fillId="0" borderId="1" xfId="2" applyFont="1" applyBorder="1" applyAlignment="1">
      <alignment horizontal="justify" vertical="top" wrapText="1"/>
    </xf>
    <xf numFmtId="0" fontId="7" fillId="0" borderId="1" xfId="2" applyNumberFormat="1" applyFont="1" applyFill="1" applyBorder="1" applyAlignment="1">
      <alignment horizontal="center" vertical="center" wrapText="1"/>
    </xf>
    <xf numFmtId="0" fontId="50" fillId="0" borderId="1" xfId="2" applyFont="1" applyFill="1" applyBorder="1" applyAlignment="1">
      <alignment horizontal="center" wrapText="1" shrinkToFit="1"/>
    </xf>
    <xf numFmtId="14" fontId="11" fillId="0" borderId="1" xfId="2" applyNumberFormat="1" applyFont="1" applyFill="1" applyBorder="1" applyAlignment="1">
      <alignment horizontal="center" vertical="center"/>
    </xf>
    <xf numFmtId="14" fontId="7" fillId="0" borderId="1" xfId="2" applyNumberFormat="1" applyFont="1" applyFill="1" applyBorder="1" applyAlignment="1">
      <alignment horizontal="center" vertical="center" wrapText="1"/>
    </xf>
    <xf numFmtId="0" fontId="11" fillId="0" borderId="1" xfId="2" applyFont="1" applyFill="1" applyBorder="1" applyAlignment="1">
      <alignment vertical="center" wrapText="1" shrinkToFit="1"/>
    </xf>
    <xf numFmtId="0" fontId="11" fillId="0" borderId="1" xfId="2" applyFont="1" applyFill="1" applyBorder="1" applyAlignment="1">
      <alignment wrapText="1" shrinkToFit="1"/>
    </xf>
    <xf numFmtId="0" fontId="11" fillId="0" borderId="0" xfId="2" applyFont="1" applyFill="1" applyAlignment="1">
      <alignment vertical="top" wrapText="1"/>
    </xf>
    <xf numFmtId="14" fontId="11" fillId="0" borderId="1" xfId="2" applyNumberFormat="1" applyFont="1" applyBorder="1" applyAlignment="1">
      <alignment horizontal="center" vertical="center" wrapText="1" shrinkToFit="1"/>
    </xf>
    <xf numFmtId="14" fontId="11" fillId="0" borderId="1" xfId="2" applyNumberFormat="1" applyFont="1" applyFill="1" applyBorder="1" applyAlignment="1">
      <alignment vertical="center" wrapText="1" shrinkToFi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49" fontId="36" fillId="0" borderId="1" xfId="58" applyNumberFormat="1" applyFont="1" applyFill="1" applyBorder="1" applyAlignment="1">
      <alignment vertical="center" wrapText="1"/>
    </xf>
    <xf numFmtId="0" fontId="48" fillId="0" borderId="1" xfId="74" applyFont="1" applyFill="1" applyBorder="1" applyAlignment="1">
      <alignment horizontal="center" vertical="center" wrapText="1"/>
    </xf>
    <xf numFmtId="4" fontId="48" fillId="0" borderId="1" xfId="74" applyNumberFormat="1" applyFont="1" applyFill="1" applyBorder="1" applyAlignment="1">
      <alignment horizontal="center" vertical="center"/>
    </xf>
    <xf numFmtId="4" fontId="11" fillId="24" borderId="1" xfId="75" applyNumberFormat="1" applyFont="1" applyFill="1" applyBorder="1" applyAlignment="1">
      <alignment horizontal="right" wrapText="1"/>
    </xf>
    <xf numFmtId="4" fontId="11" fillId="24" borderId="1" xfId="41" applyNumberFormat="1" applyFont="1" applyFill="1" applyBorder="1"/>
    <xf numFmtId="0" fontId="43" fillId="0" borderId="1" xfId="2" applyFont="1" applyFill="1" applyBorder="1" applyAlignment="1">
      <alignment horizontal="center" vertical="center"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0" xfId="2" applyFont="1" applyFill="1" applyAlignment="1">
      <alignment horizontal="center"/>
    </xf>
    <xf numFmtId="0" fontId="43" fillId="0" borderId="0" xfId="52" applyFont="1" applyAlignment="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5"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6" applyFont="1" applyFill="1" applyBorder="1" applyAlignment="1">
      <alignment horizontal="left" vertical="center" wrapText="1"/>
    </xf>
    <xf numFmtId="0" fontId="44" fillId="0" borderId="1" xfId="76" applyFont="1" applyFill="1" applyBorder="1" applyAlignment="1">
      <alignment horizontal="left" vertical="center" wrapText="1"/>
    </xf>
    <xf numFmtId="4" fontId="48" fillId="0" borderId="2" xfId="76"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6"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0" fontId="36" fillId="0" borderId="1" xfId="1" applyFont="1" applyBorder="1" applyAlignment="1">
      <alignment horizontal="center"/>
    </xf>
    <xf numFmtId="0" fontId="11" fillId="0" borderId="1" xfId="2" applyFont="1" applyFill="1" applyBorder="1" applyAlignment="1">
      <alignment horizontal="center"/>
    </xf>
    <xf numFmtId="14" fontId="11" fillId="0" borderId="1" xfId="2" applyNumberFormat="1" applyFont="1" applyFill="1" applyBorder="1" applyAlignment="1">
      <alignment horizontal="center" vertical="center" wrapText="1" shrinkToFit="1"/>
    </xf>
    <xf numFmtId="0" fontId="11" fillId="0" borderId="1" xfId="2" applyFont="1" applyFill="1" applyBorder="1" applyAlignment="1">
      <alignment horizontal="center" vertical="center" wrapText="1" shrinkToFit="1"/>
    </xf>
    <xf numFmtId="0" fontId="11" fillId="0" borderId="1" xfId="2" applyFont="1" applyFill="1" applyBorder="1" applyAlignment="1">
      <alignment horizontal="center" wrapText="1" shrinkToFit="1"/>
    </xf>
    <xf numFmtId="168" fontId="42" fillId="24" borderId="35" xfId="2" applyNumberFormat="1" applyFont="1" applyFill="1" applyBorder="1" applyAlignment="1">
      <alignment horizontal="justify" vertical="top" wrapText="1"/>
    </xf>
    <xf numFmtId="0" fontId="36" fillId="0" borderId="1" xfId="1" applyFont="1" applyBorder="1"/>
    <xf numFmtId="0" fontId="43" fillId="0" borderId="42" xfId="41" applyFont="1" applyFill="1" applyBorder="1" applyAlignment="1">
      <alignment horizontal="center" vertical="center" textRotation="90" wrapText="1"/>
    </xf>
    <xf numFmtId="0" fontId="43" fillId="0" borderId="43" xfId="41" applyFont="1" applyFill="1" applyBorder="1" applyAlignment="1">
      <alignment horizontal="center" vertical="center" wrapText="1"/>
    </xf>
    <xf numFmtId="0" fontId="11" fillId="0" borderId="43" xfId="41" applyFont="1" applyFill="1" applyBorder="1" applyAlignment="1">
      <alignment horizontal="center" vertical="center" wrapText="1"/>
    </xf>
    <xf numFmtId="4" fontId="7" fillId="0" borderId="1" xfId="1" applyNumberFormat="1" applyFont="1" applyBorder="1" applyAlignment="1">
      <alignment horizontal="center"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3" fillId="0" borderId="0" xfId="77" applyFont="1" applyAlignment="1" applyProtection="1">
      <alignment horizontal="center" vertical="center" wrapText="1"/>
    </xf>
    <xf numFmtId="0" fontId="64" fillId="0" borderId="0" xfId="77" applyFont="1" applyAlignment="1" applyProtection="1">
      <alignment horizontal="center"/>
    </xf>
    <xf numFmtId="0" fontId="65" fillId="0" borderId="0" xfId="77" applyFont="1" applyProtection="1"/>
    <xf numFmtId="0" fontId="11" fillId="0" borderId="0" xfId="77" applyFont="1" applyAlignment="1">
      <alignment vertical="center"/>
    </xf>
    <xf numFmtId="0" fontId="42" fillId="0" borderId="0" xfId="77" applyFont="1" applyAlignment="1">
      <alignment vertical="center"/>
    </xf>
    <xf numFmtId="0" fontId="11" fillId="0" borderId="0" xfId="77" applyFont="1" applyAlignment="1">
      <alignment horizontal="right" vertical="center"/>
    </xf>
    <xf numFmtId="0" fontId="66" fillId="0" borderId="0" xfId="78" applyFont="1" applyFill="1" applyAlignment="1"/>
    <xf numFmtId="0" fontId="66" fillId="0" borderId="0" xfId="77" applyFont="1" applyAlignment="1">
      <alignment vertical="center"/>
    </xf>
    <xf numFmtId="0" fontId="42" fillId="0" borderId="0" xfId="77" applyFont="1" applyAlignment="1">
      <alignment horizontal="left" vertical="center"/>
    </xf>
    <xf numFmtId="0" fontId="42" fillId="0" borderId="0" xfId="77" applyFont="1" applyAlignment="1">
      <alignment horizontal="center" vertical="center"/>
    </xf>
    <xf numFmtId="0" fontId="67" fillId="0" borderId="0" xfId="77" applyFont="1" applyAlignment="1">
      <alignment horizontal="left" vertical="center"/>
    </xf>
    <xf numFmtId="0" fontId="46" fillId="0" borderId="0" xfId="77" applyFont="1" applyAlignment="1">
      <alignment vertical="center"/>
    </xf>
    <xf numFmtId="0" fontId="41" fillId="0" borderId="0" xfId="77" applyFont="1" applyAlignment="1">
      <alignment vertical="center"/>
    </xf>
    <xf numFmtId="4" fontId="41" fillId="0" borderId="1" xfId="77" applyNumberFormat="1" applyFont="1" applyFill="1" applyBorder="1" applyAlignment="1">
      <alignment horizontal="center" vertical="center"/>
    </xf>
    <xf numFmtId="3" fontId="41" fillId="0" borderId="1" xfId="77" applyNumberFormat="1" applyFont="1" applyFill="1" applyBorder="1" applyAlignment="1">
      <alignment horizontal="center" vertical="center"/>
    </xf>
    <xf numFmtId="0" fontId="11" fillId="0" borderId="0" xfId="77" applyFont="1" applyBorder="1" applyAlignment="1">
      <alignment vertical="center"/>
    </xf>
    <xf numFmtId="0" fontId="38" fillId="0" borderId="0" xfId="77" applyFont="1" applyAlignment="1">
      <alignment vertical="center"/>
    </xf>
    <xf numFmtId="0" fontId="41" fillId="0" borderId="1" xfId="77" applyFont="1" applyFill="1" applyBorder="1" applyAlignment="1">
      <alignment horizontal="center" vertical="center"/>
    </xf>
    <xf numFmtId="167" fontId="11" fillId="0" borderId="0" xfId="77" applyNumberFormat="1" applyFont="1" applyAlignment="1">
      <alignment vertical="center"/>
    </xf>
    <xf numFmtId="2" fontId="11" fillId="0" borderId="0" xfId="77" applyNumberFormat="1" applyFont="1" applyAlignment="1">
      <alignment vertical="center"/>
    </xf>
    <xf numFmtId="1" fontId="43" fillId="0" borderId="32" xfId="77" applyNumberFormat="1" applyFont="1" applyFill="1" applyBorder="1" applyAlignment="1">
      <alignment horizontal="center" vertical="center"/>
    </xf>
    <xf numFmtId="1" fontId="43" fillId="0" borderId="29" xfId="77" applyNumberFormat="1" applyFont="1" applyFill="1" applyBorder="1" applyAlignment="1">
      <alignment horizontal="center" vertical="center"/>
    </xf>
    <xf numFmtId="10" fontId="41" fillId="0" borderId="52" xfId="77" applyNumberFormat="1" applyFont="1" applyFill="1" applyBorder="1" applyAlignment="1">
      <alignment vertical="center"/>
    </xf>
    <xf numFmtId="10" fontId="41" fillId="0" borderId="1" xfId="77" applyNumberFormat="1" applyFont="1" applyFill="1" applyBorder="1" applyAlignment="1">
      <alignment vertical="center"/>
    </xf>
    <xf numFmtId="4" fontId="41" fillId="0" borderId="23" xfId="77" applyNumberFormat="1" applyFont="1" applyFill="1" applyBorder="1" applyAlignment="1">
      <alignment vertical="center"/>
    </xf>
    <xf numFmtId="4" fontId="41" fillId="0" borderId="25" xfId="77" applyNumberFormat="1" applyFont="1" applyFill="1" applyBorder="1" applyAlignment="1">
      <alignment vertical="center"/>
    </xf>
    <xf numFmtId="3" fontId="11" fillId="0" borderId="21" xfId="77" applyNumberFormat="1" applyFont="1" applyFill="1" applyBorder="1" applyAlignment="1">
      <alignment vertical="center"/>
    </xf>
    <xf numFmtId="3" fontId="11" fillId="0" borderId="2" xfId="77" applyNumberFormat="1" applyFont="1" applyFill="1" applyBorder="1" applyAlignment="1">
      <alignment vertical="center"/>
    </xf>
    <xf numFmtId="3" fontId="11" fillId="0" borderId="52" xfId="77" applyNumberFormat="1" applyFont="1" applyFill="1" applyBorder="1" applyAlignment="1">
      <alignment vertical="center"/>
    </xf>
    <xf numFmtId="3" fontId="11" fillId="0" borderId="1" xfId="77" applyNumberFormat="1" applyFont="1" applyFill="1" applyBorder="1" applyAlignment="1">
      <alignment vertical="center"/>
    </xf>
    <xf numFmtId="3" fontId="11" fillId="0" borderId="52" xfId="77" applyNumberFormat="1" applyFont="1" applyBorder="1" applyAlignment="1">
      <alignment vertical="center"/>
    </xf>
    <xf numFmtId="3" fontId="11" fillId="0" borderId="1" xfId="77" applyNumberFormat="1" applyFont="1" applyBorder="1" applyAlignment="1">
      <alignment vertical="center"/>
    </xf>
    <xf numFmtId="0" fontId="11" fillId="0" borderId="52" xfId="77" applyFont="1" applyBorder="1" applyAlignment="1">
      <alignment vertical="center"/>
    </xf>
    <xf numFmtId="0" fontId="11" fillId="0" borderId="1" xfId="77" applyFont="1" applyBorder="1" applyAlignment="1">
      <alignment vertical="center"/>
    </xf>
    <xf numFmtId="1" fontId="43" fillId="0" borderId="29" xfId="77" applyNumberFormat="1" applyFont="1" applyFill="1" applyBorder="1" applyAlignment="1">
      <alignment horizontal="center" vertical="center" wrapText="1"/>
    </xf>
    <xf numFmtId="0" fontId="56" fillId="0" borderId="2" xfId="50" applyFont="1" applyFill="1" applyBorder="1" applyAlignment="1">
      <alignment vertical="center"/>
    </xf>
    <xf numFmtId="0" fontId="56" fillId="0" borderId="1" xfId="50" applyFont="1" applyFill="1" applyBorder="1" applyAlignment="1">
      <alignment vertical="center"/>
    </xf>
    <xf numFmtId="0" fontId="56" fillId="0" borderId="25" xfId="50" applyFont="1" applyFill="1" applyBorder="1" applyAlignment="1">
      <alignment vertical="center"/>
    </xf>
    <xf numFmtId="0" fontId="11" fillId="0" borderId="0" xfId="77" applyFont="1" applyFill="1" applyBorder="1" applyAlignment="1">
      <alignment vertical="center"/>
    </xf>
    <xf numFmtId="3" fontId="11" fillId="0" borderId="0" xfId="77" applyNumberFormat="1" applyFont="1" applyBorder="1" applyAlignment="1">
      <alignment vertical="center"/>
    </xf>
    <xf numFmtId="3" fontId="11" fillId="0" borderId="0" xfId="77" applyNumberFormat="1" applyFont="1" applyAlignment="1">
      <alignment vertical="center"/>
    </xf>
    <xf numFmtId="169" fontId="42" fillId="0" borderId="1" xfId="77" applyNumberFormat="1" applyFont="1" applyBorder="1" applyAlignment="1">
      <alignment vertical="center"/>
    </xf>
    <xf numFmtId="169" fontId="41" fillId="0" borderId="1" xfId="77" applyNumberFormat="1" applyFont="1" applyBorder="1" applyAlignment="1">
      <alignment vertical="center"/>
    </xf>
    <xf numFmtId="169" fontId="42" fillId="0" borderId="25" xfId="77" applyNumberFormat="1" applyFont="1" applyBorder="1" applyAlignment="1">
      <alignment vertical="center"/>
    </xf>
    <xf numFmtId="0" fontId="68" fillId="0" borderId="0" xfId="77" applyFont="1" applyBorder="1" applyAlignment="1">
      <alignment vertical="center"/>
    </xf>
    <xf numFmtId="167" fontId="69" fillId="0" borderId="0" xfId="77" applyNumberFormat="1" applyFont="1" applyBorder="1" applyAlignment="1">
      <alignment horizontal="center" vertical="center"/>
    </xf>
    <xf numFmtId="0" fontId="68" fillId="0" borderId="0" xfId="77" applyFont="1" applyAlignment="1">
      <alignment vertical="center"/>
    </xf>
    <xf numFmtId="169" fontId="41" fillId="0" borderId="1" xfId="77" applyNumberFormat="1" applyFont="1" applyFill="1" applyBorder="1" applyAlignment="1">
      <alignment vertical="center"/>
    </xf>
    <xf numFmtId="168" fontId="41" fillId="0" borderId="1" xfId="77" applyNumberFormat="1" applyFont="1" applyBorder="1" applyAlignment="1">
      <alignment horizontal="center" vertical="center"/>
    </xf>
    <xf numFmtId="169" fontId="42" fillId="0" borderId="1" xfId="77" applyNumberFormat="1" applyFont="1" applyFill="1" applyBorder="1" applyAlignment="1">
      <alignment vertical="center"/>
    </xf>
    <xf numFmtId="170" fontId="42" fillId="0" borderId="1" xfId="77" applyNumberFormat="1" applyFont="1" applyFill="1" applyBorder="1" applyAlignment="1">
      <alignment vertical="center"/>
    </xf>
    <xf numFmtId="171" fontId="42" fillId="0" borderId="1" xfId="77" applyNumberFormat="1" applyFont="1" applyFill="1" applyBorder="1" applyAlignment="1">
      <alignment vertical="center"/>
    </xf>
    <xf numFmtId="171" fontId="42" fillId="0" borderId="25" xfId="77" applyNumberFormat="1" applyFont="1" applyFill="1" applyBorder="1" applyAlignment="1">
      <alignment vertical="center"/>
    </xf>
    <xf numFmtId="169" fontId="11" fillId="0" borderId="0" xfId="77" applyNumberFormat="1" applyFont="1" applyAlignment="1">
      <alignment vertical="center"/>
    </xf>
    <xf numFmtId="172" fontId="11" fillId="0" borderId="0" xfId="77" applyNumberFormat="1" applyFont="1" applyAlignment="1">
      <alignment vertical="center"/>
    </xf>
    <xf numFmtId="0" fontId="63" fillId="0" borderId="0" xfId="77" applyFont="1" applyAlignment="1" applyProtection="1">
      <alignmen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60" fillId="0" borderId="0" xfId="1" applyFont="1" applyAlignment="1">
      <alignment horizontal="center" vertical="center" wrapText="1"/>
    </xf>
    <xf numFmtId="0" fontId="4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9"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2" fillId="0" borderId="28" xfId="77" applyFont="1" applyBorder="1" applyAlignment="1">
      <alignment horizontal="left" vertical="center"/>
    </xf>
    <xf numFmtId="0" fontId="42" fillId="0" borderId="1" xfId="77" applyFont="1" applyBorder="1" applyAlignment="1">
      <alignment horizontal="left" vertical="center"/>
    </xf>
    <xf numFmtId="171" fontId="42" fillId="0" borderId="44" xfId="77" applyNumberFormat="1" applyFont="1" applyFill="1" applyBorder="1" applyAlignment="1">
      <alignment horizontal="center" vertical="center"/>
    </xf>
    <xf numFmtId="171" fontId="42" fillId="0" borderId="52" xfId="77" applyNumberFormat="1" applyFont="1" applyFill="1" applyBorder="1" applyAlignment="1">
      <alignment horizontal="center" vertical="center"/>
    </xf>
    <xf numFmtId="0" fontId="42" fillId="0" borderId="26" xfId="77" applyFont="1" applyBorder="1" applyAlignment="1">
      <alignment horizontal="left" vertical="center"/>
    </xf>
    <xf numFmtId="0" fontId="42" fillId="0" borderId="25" xfId="77" applyFont="1" applyBorder="1" applyAlignment="1">
      <alignment horizontal="left" vertical="center"/>
    </xf>
    <xf numFmtId="171" fontId="42" fillId="0" borderId="24" xfId="77" applyNumberFormat="1" applyFont="1" applyFill="1" applyBorder="1" applyAlignment="1">
      <alignment horizontal="center" vertical="center"/>
    </xf>
    <xf numFmtId="171" fontId="42" fillId="0" borderId="23" xfId="77" applyNumberFormat="1" applyFont="1" applyFill="1" applyBorder="1" applyAlignment="1">
      <alignment horizontal="center" vertical="center"/>
    </xf>
    <xf numFmtId="0" fontId="41" fillId="0" borderId="0" xfId="77" applyFont="1" applyFill="1" applyBorder="1" applyAlignment="1">
      <alignment horizontal="left" vertical="center" wrapText="1"/>
    </xf>
    <xf numFmtId="169" fontId="42" fillId="0" borderId="44" xfId="77" applyNumberFormat="1" applyFont="1" applyFill="1" applyBorder="1" applyAlignment="1">
      <alignment horizontal="center" vertical="center"/>
    </xf>
    <xf numFmtId="169" fontId="42" fillId="0" borderId="52" xfId="77" applyNumberFormat="1" applyFont="1" applyFill="1" applyBorder="1" applyAlignment="1">
      <alignment horizontal="center" vertical="center"/>
    </xf>
    <xf numFmtId="170" fontId="42" fillId="0" borderId="44" xfId="77" applyNumberFormat="1" applyFont="1" applyFill="1" applyBorder="1" applyAlignment="1">
      <alignment horizontal="center" vertical="center"/>
    </xf>
    <xf numFmtId="170" fontId="42" fillId="0" borderId="52" xfId="77" applyNumberFormat="1" applyFont="1" applyFill="1" applyBorder="1" applyAlignment="1">
      <alignment horizontal="center" vertical="center"/>
    </xf>
    <xf numFmtId="0" fontId="41" fillId="0" borderId="28" xfId="77" applyFont="1" applyBorder="1" applyAlignment="1">
      <alignment horizontal="left" vertical="center"/>
    </xf>
    <xf numFmtId="0" fontId="41" fillId="0" borderId="1" xfId="77" applyFont="1" applyBorder="1" applyAlignment="1">
      <alignment horizontal="left" vertical="center"/>
    </xf>
    <xf numFmtId="169" fontId="42" fillId="0" borderId="44" xfId="77" applyNumberFormat="1" applyFont="1" applyBorder="1" applyAlignment="1">
      <alignment horizontal="center" vertical="center"/>
    </xf>
    <xf numFmtId="169" fontId="42" fillId="0" borderId="52" xfId="77" applyNumberFormat="1" applyFont="1" applyBorder="1" applyAlignment="1">
      <alignment horizontal="center" vertical="center"/>
    </xf>
    <xf numFmtId="168" fontId="41" fillId="0" borderId="44" xfId="77" applyNumberFormat="1" applyFont="1" applyBorder="1" applyAlignment="1">
      <alignment horizontal="center" vertical="center"/>
    </xf>
    <xf numFmtId="168" fontId="41" fillId="0" borderId="52" xfId="77" applyNumberFormat="1" applyFont="1" applyBorder="1" applyAlignment="1">
      <alignment horizontal="center" vertical="center"/>
    </xf>
    <xf numFmtId="169" fontId="41" fillId="0" borderId="44" xfId="77" applyNumberFormat="1" applyFont="1" applyBorder="1" applyAlignment="1">
      <alignment horizontal="center" vertical="center"/>
    </xf>
    <xf numFmtId="169" fontId="41" fillId="0" borderId="52" xfId="77" applyNumberFormat="1" applyFont="1" applyBorder="1" applyAlignment="1">
      <alignment horizontal="center" vertical="center"/>
    </xf>
    <xf numFmtId="169" fontId="41" fillId="0" borderId="44" xfId="77" applyNumberFormat="1" applyFont="1" applyFill="1" applyBorder="1" applyAlignment="1">
      <alignment horizontal="center" vertical="center"/>
    </xf>
    <xf numFmtId="169" fontId="41" fillId="0" borderId="52" xfId="77" applyNumberFormat="1" applyFont="1" applyFill="1" applyBorder="1" applyAlignment="1">
      <alignment horizontal="center" vertical="center"/>
    </xf>
    <xf numFmtId="167" fontId="69" fillId="0" borderId="58" xfId="77" applyNumberFormat="1" applyFont="1" applyBorder="1" applyAlignment="1">
      <alignment horizontal="center" vertical="center"/>
    </xf>
    <xf numFmtId="0" fontId="42" fillId="0" borderId="30" xfId="77" applyFont="1" applyBorder="1" applyAlignment="1">
      <alignment horizontal="left" vertical="center"/>
    </xf>
    <xf numFmtId="0" fontId="42" fillId="0" borderId="29" xfId="77" applyFont="1" applyBorder="1" applyAlignment="1">
      <alignment horizontal="left" vertical="center"/>
    </xf>
    <xf numFmtId="1" fontId="43" fillId="0" borderId="59" xfId="77" applyNumberFormat="1" applyFont="1" applyFill="1" applyBorder="1" applyAlignment="1">
      <alignment horizontal="center" vertical="center" wrapText="1"/>
    </xf>
    <xf numFmtId="1" fontId="43" fillId="0" borderId="32" xfId="77" applyNumberFormat="1" applyFont="1" applyFill="1" applyBorder="1" applyAlignment="1">
      <alignment horizontal="center" vertical="center" wrapText="1"/>
    </xf>
    <xf numFmtId="0" fontId="11" fillId="0" borderId="44" xfId="77" applyFont="1" applyBorder="1" applyAlignment="1">
      <alignment horizontal="center" vertical="center"/>
    </xf>
    <xf numFmtId="0" fontId="11" fillId="0" borderId="52" xfId="77" applyFont="1" applyBorder="1" applyAlignment="1">
      <alignment horizontal="center" vertical="center"/>
    </xf>
    <xf numFmtId="0" fontId="41" fillId="0" borderId="26" xfId="77" applyFont="1" applyBorder="1" applyAlignment="1">
      <alignment horizontal="left" vertical="center"/>
    </xf>
    <xf numFmtId="0" fontId="41" fillId="0" borderId="25" xfId="77" applyFont="1" applyBorder="1" applyAlignment="1">
      <alignment horizontal="left" vertical="center"/>
    </xf>
    <xf numFmtId="169" fontId="42" fillId="0" borderId="24" xfId="77" applyNumberFormat="1" applyFont="1" applyBorder="1" applyAlignment="1">
      <alignment horizontal="center" vertical="center"/>
    </xf>
    <xf numFmtId="169" fontId="42" fillId="0" borderId="23" xfId="77" applyNumberFormat="1" applyFont="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11" fillId="0" borderId="57" xfId="77" applyFont="1" applyBorder="1" applyAlignment="1">
      <alignment horizontal="left" vertical="center"/>
    </xf>
    <xf numFmtId="0" fontId="11" fillId="0" borderId="58" xfId="77" applyFont="1" applyBorder="1" applyAlignment="1">
      <alignment horizontal="left" vertical="center"/>
    </xf>
    <xf numFmtId="0" fontId="11" fillId="0" borderId="1" xfId="77"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6" fillId="0" borderId="31"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11" fillId="0" borderId="56" xfId="77" applyFont="1" applyBorder="1" applyAlignment="1">
      <alignment horizontal="left" vertical="center"/>
    </xf>
    <xf numFmtId="0" fontId="11" fillId="0" borderId="20" xfId="77" applyFont="1" applyBorder="1" applyAlignment="1">
      <alignment horizontal="left" vertical="center"/>
    </xf>
    <xf numFmtId="3" fontId="11" fillId="0" borderId="2" xfId="77" applyNumberFormat="1" applyFont="1" applyFill="1" applyBorder="1" applyAlignment="1">
      <alignment horizontal="center" vertical="center"/>
    </xf>
    <xf numFmtId="0" fontId="11" fillId="0" borderId="34" xfId="77" applyFont="1" applyBorder="1" applyAlignment="1">
      <alignment horizontal="left" vertical="center"/>
    </xf>
    <xf numFmtId="0" fontId="11" fillId="0" borderId="33" xfId="77" applyFont="1" applyBorder="1" applyAlignment="1">
      <alignment horizontal="left" vertical="center"/>
    </xf>
    <xf numFmtId="3" fontId="11" fillId="0" borderId="1" xfId="77" applyNumberFormat="1" applyFont="1" applyBorder="1" applyAlignment="1">
      <alignment horizontal="center" vertical="center"/>
    </xf>
    <xf numFmtId="0" fontId="11" fillId="0" borderId="28" xfId="77" applyFont="1" applyBorder="1" applyAlignment="1">
      <alignment horizontal="left" vertical="center"/>
    </xf>
    <xf numFmtId="0" fontId="11" fillId="0" borderId="1" xfId="77" applyFont="1" applyBorder="1" applyAlignment="1">
      <alignment horizontal="left" vertical="center"/>
    </xf>
    <xf numFmtId="0" fontId="11" fillId="0" borderId="50" xfId="77" applyFont="1" applyBorder="1" applyAlignment="1">
      <alignment horizontal="left" vertical="center"/>
    </xf>
    <xf numFmtId="10" fontId="41" fillId="0" borderId="52" xfId="77" applyNumberFormat="1" applyFont="1" applyFill="1" applyBorder="1" applyAlignment="1">
      <alignment horizontal="center" vertical="center"/>
    </xf>
    <xf numFmtId="10" fontId="41" fillId="0" borderId="1" xfId="77" applyNumberFormat="1" applyFont="1" applyFill="1" applyBorder="1" applyAlignment="1">
      <alignment horizontal="center" vertical="center"/>
    </xf>
    <xf numFmtId="0" fontId="11" fillId="0" borderId="26" xfId="77" applyFont="1" applyBorder="1" applyAlignment="1">
      <alignment horizontal="left" vertical="center"/>
    </xf>
    <xf numFmtId="0" fontId="11" fillId="0" borderId="25" xfId="77" applyFont="1" applyBorder="1" applyAlignment="1">
      <alignment horizontal="left" vertical="center"/>
    </xf>
    <xf numFmtId="0" fontId="11" fillId="0" borderId="55" xfId="77" applyFont="1" applyBorder="1" applyAlignment="1">
      <alignment horizontal="left" vertical="center"/>
    </xf>
    <xf numFmtId="4" fontId="41" fillId="0" borderId="23" xfId="77" applyNumberFormat="1" applyFont="1" applyFill="1" applyBorder="1" applyAlignment="1">
      <alignment horizontal="center" vertical="center"/>
    </xf>
    <xf numFmtId="4" fontId="41" fillId="0" borderId="25" xfId="77" applyNumberFormat="1" applyFont="1" applyFill="1" applyBorder="1" applyAlignment="1">
      <alignment horizontal="center" vertical="center"/>
    </xf>
    <xf numFmtId="10" fontId="41" fillId="0" borderId="28" xfId="77" applyNumberFormat="1" applyFont="1" applyBorder="1" applyAlignment="1">
      <alignment horizontal="center" vertical="center"/>
    </xf>
    <xf numFmtId="10" fontId="41" fillId="0" borderId="50" xfId="77" applyNumberFormat="1" applyFont="1" applyBorder="1" applyAlignment="1">
      <alignment horizontal="center" vertical="center"/>
    </xf>
    <xf numFmtId="0" fontId="11" fillId="0" borderId="53" xfId="77" applyFont="1" applyBorder="1" applyAlignment="1">
      <alignment horizontal="left" vertical="center"/>
    </xf>
    <xf numFmtId="0" fontId="11" fillId="0" borderId="43" xfId="77" applyFont="1" applyBorder="1" applyAlignment="1">
      <alignment horizontal="left" vertical="center"/>
    </xf>
    <xf numFmtId="0" fontId="11" fillId="0" borderId="54" xfId="77" applyFont="1" applyBorder="1" applyAlignment="1">
      <alignment horizontal="left" vertical="center"/>
    </xf>
    <xf numFmtId="10" fontId="41" fillId="0" borderId="26" xfId="77" applyNumberFormat="1" applyFont="1" applyBorder="1" applyAlignment="1">
      <alignment horizontal="center" vertical="center"/>
    </xf>
    <xf numFmtId="10" fontId="41" fillId="0" borderId="55" xfId="77" applyNumberFormat="1" applyFont="1" applyBorder="1" applyAlignment="1">
      <alignment horizontal="center" vertical="center"/>
    </xf>
    <xf numFmtId="0" fontId="11" fillId="0" borderId="30" xfId="77" applyFont="1" applyBorder="1" applyAlignment="1">
      <alignment horizontal="left" vertical="center"/>
    </xf>
    <xf numFmtId="0" fontId="11" fillId="0" borderId="29" xfId="77" applyFont="1" applyBorder="1" applyAlignment="1">
      <alignment horizontal="left" vertical="center"/>
    </xf>
    <xf numFmtId="0" fontId="11" fillId="0" borderId="48" xfId="77" applyFont="1" applyBorder="1" applyAlignment="1">
      <alignment horizontal="left" vertical="center"/>
    </xf>
    <xf numFmtId="1" fontId="43" fillId="0" borderId="29" xfId="77" applyNumberFormat="1" applyFont="1" applyFill="1" applyBorder="1" applyAlignment="1">
      <alignment horizontal="center" vertical="center" wrapText="1"/>
    </xf>
    <xf numFmtId="9" fontId="41" fillId="0" borderId="28" xfId="77" applyNumberFormat="1" applyFont="1" applyBorder="1" applyAlignment="1">
      <alignment horizontal="center" vertical="center"/>
    </xf>
    <xf numFmtId="9" fontId="41" fillId="0" borderId="50" xfId="77" applyNumberFormat="1" applyFont="1" applyBorder="1" applyAlignment="1">
      <alignment horizontal="center" vertical="center"/>
    </xf>
    <xf numFmtId="0" fontId="11" fillId="0" borderId="28" xfId="77" applyFont="1" applyBorder="1" applyAlignment="1">
      <alignment horizontal="center" vertical="center"/>
    </xf>
    <xf numFmtId="0" fontId="11" fillId="0" borderId="50" xfId="77" applyFont="1" applyBorder="1" applyAlignment="1">
      <alignment horizontal="center" vertical="center"/>
    </xf>
    <xf numFmtId="3" fontId="41" fillId="0" borderId="28" xfId="77" applyNumberFormat="1" applyFont="1" applyBorder="1" applyAlignment="1">
      <alignment horizontal="center" vertical="center"/>
    </xf>
    <xf numFmtId="3" fontId="41" fillId="0" borderId="50" xfId="77" applyNumberFormat="1" applyFont="1" applyBorder="1" applyAlignment="1">
      <alignment horizontal="center" vertical="center"/>
    </xf>
    <xf numFmtId="3" fontId="41" fillId="0" borderId="27" xfId="77" applyNumberFormat="1" applyFont="1" applyBorder="1" applyAlignment="1">
      <alignment horizontal="center" vertical="center"/>
    </xf>
    <xf numFmtId="3" fontId="41" fillId="0" borderId="51" xfId="77" applyNumberFormat="1" applyFont="1" applyBorder="1" applyAlignment="1">
      <alignment horizontal="center" vertical="center"/>
    </xf>
    <xf numFmtId="3" fontId="41" fillId="0" borderId="27" xfId="77" applyNumberFormat="1" applyFont="1" applyFill="1" applyBorder="1" applyAlignment="1">
      <alignment horizontal="center" vertical="center"/>
    </xf>
    <xf numFmtId="3" fontId="41" fillId="0" borderId="51" xfId="77" applyNumberFormat="1" applyFont="1" applyFill="1" applyBorder="1" applyAlignment="1">
      <alignment horizontal="center" vertical="center"/>
    </xf>
    <xf numFmtId="0" fontId="41" fillId="0" borderId="44" xfId="77" applyFont="1" applyFill="1" applyBorder="1" applyAlignment="1">
      <alignment horizontal="center" vertical="center"/>
    </xf>
    <xf numFmtId="0" fontId="41" fillId="0" borderId="52" xfId="77" applyFont="1" applyFill="1" applyBorder="1" applyAlignment="1">
      <alignment horizontal="center" vertical="center"/>
    </xf>
    <xf numFmtId="0" fontId="43" fillId="0" borderId="0" xfId="77" applyFont="1" applyFill="1" applyAlignment="1">
      <alignment horizontal="center" vertical="center"/>
    </xf>
    <xf numFmtId="49" fontId="9" fillId="0" borderId="0" xfId="1" applyNumberFormat="1" applyFont="1" applyAlignment="1">
      <alignment horizontal="center" vertical="center"/>
    </xf>
    <xf numFmtId="0" fontId="11" fillId="0" borderId="42" xfId="77" applyFont="1" applyBorder="1" applyAlignment="1">
      <alignment horizontal="left" vertical="center"/>
    </xf>
    <xf numFmtId="0" fontId="11" fillId="0" borderId="27" xfId="77" applyFont="1" applyBorder="1" applyAlignment="1">
      <alignment horizontal="center" vertical="center"/>
    </xf>
    <xf numFmtId="0" fontId="11" fillId="0" borderId="51" xfId="77" applyFont="1" applyBorder="1" applyAlignment="1">
      <alignment horizontal="center" vertical="center"/>
    </xf>
    <xf numFmtId="0" fontId="43" fillId="0" borderId="30" xfId="77" applyFont="1" applyBorder="1" applyAlignment="1">
      <alignment horizontal="left" vertical="center"/>
    </xf>
    <xf numFmtId="0" fontId="43" fillId="0" borderId="29" xfId="77" applyFont="1" applyBorder="1" applyAlignment="1">
      <alignment horizontal="left" vertical="center"/>
    </xf>
    <xf numFmtId="0" fontId="43" fillId="0" borderId="48" xfId="77" applyFont="1" applyBorder="1" applyAlignment="1">
      <alignment horizontal="left" vertical="center"/>
    </xf>
    <xf numFmtId="167" fontId="29" fillId="0" borderId="34" xfId="77" applyNumberFormat="1" applyFont="1" applyFill="1" applyBorder="1" applyAlignment="1">
      <alignment horizontal="center" vertical="center"/>
    </xf>
    <xf numFmtId="167" fontId="29" fillId="0" borderId="49" xfId="77" applyNumberFormat="1" applyFont="1" applyFill="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42" xfId="41" applyFont="1" applyFill="1" applyBorder="1" applyAlignment="1">
      <alignment horizontal="center" vertical="center" wrapText="1"/>
    </xf>
    <xf numFmtId="0" fontId="43" fillId="0" borderId="42" xfId="41" applyFont="1" applyFill="1" applyBorder="1" applyAlignment="1">
      <alignment horizontal="center" vertical="center"/>
    </xf>
    <xf numFmtId="0" fontId="43" fillId="0" borderId="43"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4" xfId="52" applyFont="1" applyFill="1" applyBorder="1" applyAlignment="1">
      <alignment horizontal="center" vertical="center"/>
    </xf>
    <xf numFmtId="0" fontId="43" fillId="0" borderId="45" xfId="52" applyFont="1" applyFill="1" applyBorder="1" applyAlignment="1">
      <alignment horizontal="center" vertical="center"/>
    </xf>
    <xf numFmtId="0" fontId="43" fillId="0" borderId="46" xfId="52" applyFont="1" applyFill="1" applyBorder="1" applyAlignment="1">
      <alignment horizontal="center" vertical="center" wrapText="1"/>
    </xf>
    <xf numFmtId="0" fontId="43" fillId="0" borderId="47"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6" xfId="2" applyFont="1" applyFill="1" applyBorder="1" applyAlignment="1">
      <alignment horizontal="left" vertical="top" wrapText="1"/>
    </xf>
    <xf numFmtId="0" fontId="41" fillId="0" borderId="39" xfId="2" applyFont="1" applyFill="1" applyBorder="1" applyAlignment="1">
      <alignment horizontal="left" vertical="top" wrapText="1"/>
    </xf>
    <xf numFmtId="0" fontId="41" fillId="0" borderId="3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14" xfId="72"/>
    <cellStyle name="Обычный 2" xfId="3"/>
    <cellStyle name="Обычный 2 2" xfId="62"/>
    <cellStyle name="Обычный 2 2 2" xfId="67"/>
    <cellStyle name="Обычный 2 3" xfId="73"/>
    <cellStyle name="Обычный 3" xfId="2"/>
    <cellStyle name="Обычный 3 2" xfId="41"/>
    <cellStyle name="Обычный 3 2 2 2" xfId="42"/>
    <cellStyle name="Обычный 3 21" xfId="63"/>
    <cellStyle name="Обычный 3 4" xfId="71"/>
    <cellStyle name="Обычный 4" xfId="43"/>
    <cellStyle name="Обычный 4 2" xfId="44"/>
    <cellStyle name="Обычный 5" xfId="45"/>
    <cellStyle name="Обычный 5 4" xfId="76"/>
    <cellStyle name="Обычный 6" xfId="46"/>
    <cellStyle name="Обычный 6 2" xfId="47"/>
    <cellStyle name="Обычный 6 2 2" xfId="48"/>
    <cellStyle name="Обычный 6 2 3" xfId="49"/>
    <cellStyle name="Обычный 6 3" xfId="70"/>
    <cellStyle name="Обычный 7" xfId="1"/>
    <cellStyle name="Обычный 7 2" xfId="50"/>
    <cellStyle name="Обычный 7 2 2" xfId="68"/>
    <cellStyle name="Обычный 7 2 2 3" xfId="69"/>
    <cellStyle name="Обычный 7 3" xfId="74"/>
    <cellStyle name="Обычный 8" xfId="51"/>
    <cellStyle name="Обычный 9" xfId="77"/>
    <cellStyle name="Обычный_Свод 2014 3" xfId="7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75"/>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 анализ эконом эфф'!$A$94</c:f>
              <c:strCache>
                <c:ptCount val="1"/>
                <c:pt idx="0">
                  <c:v>Чистая приведённая стоимость без учета продажи (NPV) </c:v>
                </c:pt>
              </c:strCache>
            </c:strRef>
          </c:tx>
          <c:marker>
            <c:symbol val="none"/>
          </c:marker>
          <c:val>
            <c:numRef>
              <c:f>'5. анализ эконом эфф'!$AM$94:$AW$94</c:f>
              <c:numCache>
                <c:formatCode>_(* #\ ##0_);_(* \(#\ ##0\);_(* "-"_);_(@_)</c:formatCode>
                <c:ptCount val="11"/>
                <c:pt idx="0">
                  <c:v>-104663563.50102854</c:v>
                </c:pt>
                <c:pt idx="1">
                  <c:v>-40920192.477010161</c:v>
                </c:pt>
                <c:pt idx="2">
                  <c:v>8551068.2080278918</c:v>
                </c:pt>
                <c:pt idx="3">
                  <c:v>53712815.694548614</c:v>
                </c:pt>
                <c:pt idx="4">
                  <c:v>94937747.472513884</c:v>
                </c:pt>
                <c:pt idx="5">
                  <c:v>132566685.87788463</c:v>
                </c:pt>
                <c:pt idx="6">
                  <c:v>166911257.06246406</c:v>
                </c:pt>
                <c:pt idx="7">
                  <c:v>198256351.10404247</c:v>
                </c:pt>
                <c:pt idx="8">
                  <c:v>226862380.28289476</c:v>
                </c:pt>
                <c:pt idx="9">
                  <c:v>252967351.34509373</c:v>
                </c:pt>
                <c:pt idx="10">
                  <c:v>276788766.43549711</c:v>
                </c:pt>
              </c:numCache>
            </c:numRef>
          </c:val>
          <c:smooth val="0"/>
          <c:extLst>
            <c:ext xmlns:c16="http://schemas.microsoft.com/office/drawing/2014/chart" uri="{C3380CC4-5D6E-409C-BE32-E72D297353CC}">
              <c16:uniqueId val="{00000000-CD92-4803-A3D5-567E16A3FE80}"/>
            </c:ext>
          </c:extLst>
        </c:ser>
        <c:ser>
          <c:idx val="0"/>
          <c:order val="1"/>
          <c:tx>
            <c:strRef>
              <c:f>'5. анализ эконом эфф'!$A$91</c:f>
              <c:strCache>
                <c:ptCount val="1"/>
                <c:pt idx="0">
                  <c:v>Накопленный чистый денежный поток</c:v>
                </c:pt>
              </c:strCache>
            </c:strRef>
          </c:tx>
          <c:marker>
            <c:symbol val="none"/>
          </c:marker>
          <c:val>
            <c:numRef>
              <c:f>'5. анализ эконом эфф'!$AM$91:$AW$91</c:f>
              <c:numCache>
                <c:formatCode>_(* #\ ##0_);_(* \(#\ ##0\);_(* "-"_);_(@_)</c:formatCode>
                <c:ptCount val="11"/>
                <c:pt idx="0">
                  <c:v>-94153288.809333354</c:v>
                </c:pt>
                <c:pt idx="1">
                  <c:v>-11196095.122013807</c:v>
                </c:pt>
                <c:pt idx="2">
                  <c:v>62252165.467291951</c:v>
                </c:pt>
                <c:pt idx="3">
                  <c:v>138742892.38279727</c:v>
                </c:pt>
                <c:pt idx="4">
                  <c:v>218396877.42035067</c:v>
                </c:pt>
                <c:pt idx="5">
                  <c:v>301339744.0476346</c:v>
                </c:pt>
                <c:pt idx="6">
                  <c:v>387702140.67103887</c:v>
                </c:pt>
                <c:pt idx="7">
                  <c:v>477619941.63320881</c:v>
                </c:pt>
                <c:pt idx="8">
                  <c:v>571234456.25049567</c:v>
                </c:pt>
                <c:pt idx="9">
                  <c:v>668692646.21190453</c:v>
                </c:pt>
                <c:pt idx="10">
                  <c:v>770147351.67400098</c:v>
                </c:pt>
              </c:numCache>
            </c:numRef>
          </c:val>
          <c:smooth val="0"/>
          <c:extLst>
            <c:ext xmlns:c16="http://schemas.microsoft.com/office/drawing/2014/chart" uri="{C3380CC4-5D6E-409C-BE32-E72D297353CC}">
              <c16:uniqueId val="{00000001-CD92-4803-A3D5-567E16A3FE80}"/>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31</xdr:row>
      <xdr:rowOff>173182</xdr:rowOff>
    </xdr:from>
    <xdr:to>
      <xdr:col>49</xdr:col>
      <xdr:colOff>99580</xdr:colOff>
      <xdr:row>46</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Baymurzin-MG\Desktop\&#1056;&#1101;&#1092;\02.04\M_NS1900.PR.0007.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ВОЛС ПС 110 кВ Сергино - ПС 110 кВ Игрим с заходом на ПС 110 кВ Пунга. (Новое строительство протяженностью 135 км)</v>
          </cell>
        </row>
        <row r="11">
          <cell r="D11">
            <v>1</v>
          </cell>
        </row>
        <row r="12">
          <cell r="D12">
            <v>0</v>
          </cell>
        </row>
        <row r="13">
          <cell r="D13">
            <v>5</v>
          </cell>
        </row>
        <row r="16">
          <cell r="D16">
            <v>1</v>
          </cell>
        </row>
        <row r="26">
          <cell r="B26">
            <v>47484</v>
          </cell>
        </row>
        <row r="27">
          <cell r="D27">
            <v>60</v>
          </cell>
        </row>
        <row r="28">
          <cell r="D28">
            <v>2</v>
          </cell>
        </row>
        <row r="29">
          <cell r="D29">
            <v>3</v>
          </cell>
        </row>
        <row r="31">
          <cell r="D31">
            <v>12</v>
          </cell>
        </row>
        <row r="32">
          <cell r="B32">
            <v>2030</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row r="24">
          <cell r="F24">
            <v>58</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4" zoomScale="70" zoomScaleNormal="85" zoomScaleSheetLayoutView="70" workbookViewId="0">
      <selection activeCell="A10" sqref="A10:C10"/>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9"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83" t="s">
        <v>545</v>
      </c>
      <c r="B5" s="283"/>
      <c r="C5" s="283"/>
      <c r="D5" s="148"/>
      <c r="E5" s="148"/>
      <c r="F5" s="148"/>
      <c r="G5" s="148"/>
      <c r="H5" s="148"/>
      <c r="I5" s="148"/>
      <c r="J5" s="148"/>
    </row>
    <row r="6" spans="1:22" s="12" customFormat="1" ht="18.75" x14ac:dyDescent="0.3">
      <c r="A6" s="17"/>
      <c r="F6" s="16"/>
      <c r="G6" s="16"/>
      <c r="H6" s="15"/>
    </row>
    <row r="7" spans="1:22" s="12" customFormat="1" ht="18.75" x14ac:dyDescent="0.2">
      <c r="A7" s="287" t="s">
        <v>9</v>
      </c>
      <c r="B7" s="287"/>
      <c r="C7" s="287"/>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88" t="s">
        <v>490</v>
      </c>
      <c r="B9" s="288"/>
      <c r="C9" s="288"/>
      <c r="D9" s="8"/>
      <c r="E9" s="8"/>
      <c r="F9" s="8"/>
      <c r="G9" s="8"/>
      <c r="H9" s="8"/>
      <c r="I9" s="13"/>
      <c r="J9" s="13"/>
      <c r="K9" s="13"/>
      <c r="L9" s="13"/>
      <c r="M9" s="13"/>
      <c r="N9" s="13"/>
      <c r="O9" s="13"/>
      <c r="P9" s="13"/>
      <c r="Q9" s="13"/>
      <c r="R9" s="13"/>
      <c r="S9" s="13"/>
      <c r="T9" s="13"/>
      <c r="U9" s="13"/>
      <c r="V9" s="13"/>
    </row>
    <row r="10" spans="1:22" s="12" customFormat="1" ht="18.75" x14ac:dyDescent="0.2">
      <c r="A10" s="284" t="s">
        <v>8</v>
      </c>
      <c r="B10" s="284"/>
      <c r="C10" s="284"/>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88" t="s">
        <v>482</v>
      </c>
      <c r="B12" s="288"/>
      <c r="C12" s="288"/>
      <c r="D12" s="8"/>
      <c r="E12" s="8"/>
      <c r="F12" s="8"/>
      <c r="G12" s="8"/>
      <c r="H12" s="8"/>
      <c r="I12" s="13"/>
      <c r="J12" s="13"/>
      <c r="K12" s="13"/>
      <c r="L12" s="13"/>
      <c r="M12" s="13"/>
      <c r="N12" s="13"/>
      <c r="O12" s="13"/>
      <c r="P12" s="13"/>
      <c r="Q12" s="13"/>
      <c r="R12" s="13"/>
      <c r="S12" s="13"/>
      <c r="T12" s="13"/>
      <c r="U12" s="13"/>
      <c r="V12" s="13"/>
    </row>
    <row r="13" spans="1:22" s="12" customFormat="1" ht="18.75" x14ac:dyDescent="0.2">
      <c r="A13" s="284" t="s">
        <v>7</v>
      </c>
      <c r="B13" s="284"/>
      <c r="C13" s="284"/>
      <c r="D13" s="6"/>
      <c r="E13" s="6"/>
      <c r="F13" s="6"/>
      <c r="G13" s="6"/>
      <c r="H13" s="6"/>
      <c r="I13" s="13"/>
      <c r="J13" s="13"/>
      <c r="K13" s="13"/>
      <c r="L13" s="13"/>
      <c r="M13" s="13"/>
      <c r="N13" s="13"/>
      <c r="O13" s="13"/>
      <c r="P13" s="13"/>
      <c r="Q13" s="13"/>
      <c r="R13" s="13"/>
      <c r="S13" s="13"/>
      <c r="T13" s="13"/>
      <c r="U13" s="13"/>
      <c r="V13" s="13"/>
    </row>
    <row r="14" spans="1:22" s="9" customFormat="1" ht="12.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9.75" customHeight="1" x14ac:dyDescent="0.2">
      <c r="A15" s="289" t="s">
        <v>495</v>
      </c>
      <c r="B15" s="289"/>
      <c r="C15" s="289"/>
      <c r="D15" s="8"/>
      <c r="E15" s="8"/>
      <c r="F15" s="8"/>
      <c r="G15" s="8"/>
      <c r="H15" s="8"/>
      <c r="I15" s="8"/>
      <c r="J15" s="8"/>
      <c r="K15" s="8"/>
      <c r="L15" s="8"/>
      <c r="M15" s="8"/>
      <c r="N15" s="8"/>
      <c r="O15" s="8"/>
      <c r="P15" s="8"/>
      <c r="Q15" s="8"/>
      <c r="R15" s="8"/>
      <c r="S15" s="8"/>
      <c r="T15" s="8"/>
      <c r="U15" s="8"/>
      <c r="V15" s="8"/>
    </row>
    <row r="16" spans="1:22" s="3" customFormat="1" ht="15" customHeight="1" x14ac:dyDescent="0.2">
      <c r="A16" s="284" t="s">
        <v>6</v>
      </c>
      <c r="B16" s="284"/>
      <c r="C16" s="284"/>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85" t="s">
        <v>413</v>
      </c>
      <c r="B18" s="286"/>
      <c r="C18" s="286"/>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38" t="s">
        <v>67</v>
      </c>
      <c r="C20" s="37"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37">
        <v>1</v>
      </c>
      <c r="B21" s="38">
        <v>2</v>
      </c>
      <c r="C21" s="37">
        <v>3</v>
      </c>
      <c r="D21" s="33"/>
      <c r="E21" s="33"/>
      <c r="F21" s="33"/>
      <c r="G21" s="33"/>
      <c r="H21" s="33"/>
      <c r="I21" s="32"/>
      <c r="J21" s="32"/>
      <c r="K21" s="32"/>
      <c r="L21" s="32"/>
      <c r="M21" s="32"/>
      <c r="N21" s="32"/>
      <c r="O21" s="32"/>
      <c r="P21" s="32"/>
      <c r="Q21" s="32"/>
      <c r="R21" s="32"/>
      <c r="S21" s="32"/>
      <c r="T21" s="31"/>
      <c r="U21" s="31"/>
      <c r="V21" s="31"/>
    </row>
    <row r="22" spans="1:22" s="3" customFormat="1" ht="38.25" customHeight="1" x14ac:dyDescent="0.2">
      <c r="A22" s="28" t="s">
        <v>65</v>
      </c>
      <c r="B22" s="41" t="s">
        <v>293</v>
      </c>
      <c r="C22" s="40" t="s">
        <v>432</v>
      </c>
      <c r="D22" s="33"/>
      <c r="E22" s="33"/>
      <c r="F22" s="33"/>
      <c r="G22" s="33"/>
      <c r="H22" s="33"/>
      <c r="I22" s="32"/>
      <c r="J22" s="32"/>
      <c r="K22" s="32"/>
      <c r="L22" s="32"/>
      <c r="M22" s="32"/>
      <c r="N22" s="32"/>
      <c r="O22" s="32"/>
      <c r="P22" s="32"/>
      <c r="Q22" s="32"/>
      <c r="R22" s="32"/>
      <c r="S22" s="32"/>
      <c r="T22" s="31"/>
      <c r="U22" s="31"/>
      <c r="V22" s="31"/>
    </row>
    <row r="23" spans="1:22" s="3" customFormat="1" ht="56.25" customHeight="1" x14ac:dyDescent="0.2">
      <c r="A23" s="28" t="s">
        <v>63</v>
      </c>
      <c r="B23" s="36" t="s">
        <v>64</v>
      </c>
      <c r="C23" s="40" t="s">
        <v>536</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80"/>
      <c r="B24" s="281"/>
      <c r="C24" s="282"/>
      <c r="D24" s="33"/>
      <c r="E24" s="33"/>
      <c r="F24" s="33"/>
      <c r="G24" s="33"/>
      <c r="H24" s="33"/>
      <c r="I24" s="32"/>
      <c r="J24" s="32"/>
      <c r="K24" s="32"/>
      <c r="L24" s="32"/>
      <c r="M24" s="32"/>
      <c r="N24" s="32"/>
      <c r="O24" s="32"/>
      <c r="P24" s="32"/>
      <c r="Q24" s="32"/>
      <c r="R24" s="32"/>
      <c r="S24" s="32"/>
      <c r="T24" s="31"/>
      <c r="U24" s="31"/>
      <c r="V24" s="31"/>
    </row>
    <row r="25" spans="1:22" s="165" customFormat="1" ht="58.5" customHeight="1" x14ac:dyDescent="0.2">
      <c r="A25" s="160" t="s">
        <v>62</v>
      </c>
      <c r="B25" s="161" t="s">
        <v>363</v>
      </c>
      <c r="C25" s="186" t="s">
        <v>479</v>
      </c>
      <c r="D25" s="162"/>
      <c r="E25" s="162"/>
      <c r="F25" s="162"/>
      <c r="G25" s="162"/>
      <c r="H25" s="163"/>
      <c r="I25" s="163"/>
      <c r="J25" s="163"/>
      <c r="K25" s="163"/>
      <c r="L25" s="163"/>
      <c r="M25" s="163"/>
      <c r="N25" s="163"/>
      <c r="O25" s="163"/>
      <c r="P25" s="163"/>
      <c r="Q25" s="163"/>
      <c r="R25" s="163"/>
      <c r="S25" s="164"/>
      <c r="T25" s="164"/>
      <c r="U25" s="164"/>
      <c r="V25" s="164"/>
    </row>
    <row r="26" spans="1:22" s="165" customFormat="1" ht="42.75" customHeight="1" x14ac:dyDescent="0.2">
      <c r="A26" s="160" t="s">
        <v>61</v>
      </c>
      <c r="B26" s="161" t="s">
        <v>75</v>
      </c>
      <c r="C26" s="186" t="s">
        <v>531</v>
      </c>
      <c r="D26" s="162"/>
      <c r="E26" s="162"/>
      <c r="F26" s="162"/>
      <c r="G26" s="162"/>
      <c r="H26" s="163"/>
      <c r="I26" s="163"/>
      <c r="J26" s="163"/>
      <c r="K26" s="163"/>
      <c r="L26" s="163"/>
      <c r="M26" s="163"/>
      <c r="N26" s="163"/>
      <c r="O26" s="163"/>
      <c r="P26" s="163"/>
      <c r="Q26" s="163"/>
      <c r="R26" s="163"/>
      <c r="S26" s="164"/>
      <c r="T26" s="164"/>
      <c r="U26" s="164"/>
      <c r="V26" s="164"/>
    </row>
    <row r="27" spans="1:22" s="165" customFormat="1" ht="51.75" customHeight="1" x14ac:dyDescent="0.2">
      <c r="A27" s="160" t="s">
        <v>59</v>
      </c>
      <c r="B27" s="161" t="s">
        <v>74</v>
      </c>
      <c r="C27" s="186" t="s">
        <v>532</v>
      </c>
      <c r="D27" s="162"/>
      <c r="E27" s="162"/>
      <c r="F27" s="162"/>
      <c r="G27" s="162"/>
      <c r="H27" s="163"/>
      <c r="I27" s="163"/>
      <c r="J27" s="163"/>
      <c r="K27" s="163"/>
      <c r="L27" s="163"/>
      <c r="M27" s="163"/>
      <c r="N27" s="163"/>
      <c r="O27" s="163"/>
      <c r="P27" s="163"/>
      <c r="Q27" s="163"/>
      <c r="R27" s="163"/>
      <c r="S27" s="164"/>
      <c r="T27" s="164"/>
      <c r="U27" s="164"/>
      <c r="V27" s="164"/>
    </row>
    <row r="28" spans="1:22" s="165" customFormat="1" ht="42.75" customHeight="1" x14ac:dyDescent="0.2">
      <c r="A28" s="160" t="s">
        <v>58</v>
      </c>
      <c r="B28" s="161" t="s">
        <v>364</v>
      </c>
      <c r="C28" s="186" t="s">
        <v>426</v>
      </c>
      <c r="D28" s="162"/>
      <c r="E28" s="162"/>
      <c r="F28" s="162"/>
      <c r="G28" s="162"/>
      <c r="H28" s="163"/>
      <c r="I28" s="163"/>
      <c r="J28" s="163"/>
      <c r="K28" s="163"/>
      <c r="L28" s="163"/>
      <c r="M28" s="163"/>
      <c r="N28" s="163"/>
      <c r="O28" s="163"/>
      <c r="P28" s="163"/>
      <c r="Q28" s="163"/>
      <c r="R28" s="163"/>
      <c r="S28" s="164"/>
      <c r="T28" s="164"/>
      <c r="U28" s="164"/>
      <c r="V28" s="164"/>
    </row>
    <row r="29" spans="1:22" s="165" customFormat="1" ht="51.75" customHeight="1" x14ac:dyDescent="0.2">
      <c r="A29" s="160" t="s">
        <v>56</v>
      </c>
      <c r="B29" s="161" t="s">
        <v>365</v>
      </c>
      <c r="C29" s="186" t="s">
        <v>426</v>
      </c>
      <c r="D29" s="162"/>
      <c r="E29" s="162"/>
      <c r="F29" s="162"/>
      <c r="G29" s="162"/>
      <c r="H29" s="163"/>
      <c r="I29" s="163"/>
      <c r="J29" s="163"/>
      <c r="K29" s="163"/>
      <c r="L29" s="163"/>
      <c r="M29" s="163"/>
      <c r="N29" s="163"/>
      <c r="O29" s="163"/>
      <c r="P29" s="163"/>
      <c r="Q29" s="163"/>
      <c r="R29" s="163"/>
      <c r="S29" s="164"/>
      <c r="T29" s="164"/>
      <c r="U29" s="164"/>
      <c r="V29" s="164"/>
    </row>
    <row r="30" spans="1:22" s="165" customFormat="1" ht="51.75" customHeight="1" x14ac:dyDescent="0.2">
      <c r="A30" s="160" t="s">
        <v>54</v>
      </c>
      <c r="B30" s="161" t="s">
        <v>366</v>
      </c>
      <c r="C30" s="186" t="s">
        <v>426</v>
      </c>
      <c r="D30" s="162"/>
      <c r="E30" s="162"/>
      <c r="F30" s="162"/>
      <c r="G30" s="162"/>
      <c r="H30" s="163"/>
      <c r="I30" s="163"/>
      <c r="J30" s="163"/>
      <c r="K30" s="163"/>
      <c r="L30" s="163"/>
      <c r="M30" s="163"/>
      <c r="N30" s="163"/>
      <c r="O30" s="163"/>
      <c r="P30" s="163"/>
      <c r="Q30" s="163"/>
      <c r="R30" s="163"/>
      <c r="S30" s="164"/>
      <c r="T30" s="164"/>
      <c r="U30" s="164"/>
      <c r="V30" s="164"/>
    </row>
    <row r="31" spans="1:22" s="165" customFormat="1" ht="51.75" customHeight="1" x14ac:dyDescent="0.2">
      <c r="A31" s="160" t="s">
        <v>73</v>
      </c>
      <c r="B31" s="161" t="s">
        <v>367</v>
      </c>
      <c r="C31" s="186" t="s">
        <v>426</v>
      </c>
      <c r="D31" s="162"/>
      <c r="E31" s="162"/>
      <c r="F31" s="162"/>
      <c r="G31" s="162"/>
      <c r="H31" s="163"/>
      <c r="I31" s="163"/>
      <c r="J31" s="163"/>
      <c r="K31" s="163"/>
      <c r="L31" s="163"/>
      <c r="M31" s="163"/>
      <c r="N31" s="163"/>
      <c r="O31" s="163"/>
      <c r="P31" s="163"/>
      <c r="Q31" s="163"/>
      <c r="R31" s="163"/>
      <c r="S31" s="164"/>
      <c r="T31" s="164"/>
      <c r="U31" s="164"/>
      <c r="V31" s="164"/>
    </row>
    <row r="32" spans="1:22" s="165" customFormat="1" ht="51.75" customHeight="1" x14ac:dyDescent="0.2">
      <c r="A32" s="160" t="s">
        <v>71</v>
      </c>
      <c r="B32" s="161" t="s">
        <v>368</v>
      </c>
      <c r="C32" s="186" t="s">
        <v>426</v>
      </c>
      <c r="D32" s="162"/>
      <c r="E32" s="162"/>
      <c r="F32" s="162"/>
      <c r="G32" s="162"/>
      <c r="H32" s="163"/>
      <c r="I32" s="163"/>
      <c r="J32" s="163"/>
      <c r="K32" s="163"/>
      <c r="L32" s="163"/>
      <c r="M32" s="163"/>
      <c r="N32" s="163"/>
      <c r="O32" s="163"/>
      <c r="P32" s="163"/>
      <c r="Q32" s="163"/>
      <c r="R32" s="163"/>
      <c r="S32" s="164"/>
      <c r="T32" s="164"/>
      <c r="U32" s="164"/>
      <c r="V32" s="164"/>
    </row>
    <row r="33" spans="1:22" s="165" customFormat="1" ht="101.25" customHeight="1" x14ac:dyDescent="0.2">
      <c r="A33" s="160" t="s">
        <v>70</v>
      </c>
      <c r="B33" s="161" t="s">
        <v>369</v>
      </c>
      <c r="C33" s="186" t="s">
        <v>480</v>
      </c>
      <c r="D33" s="162"/>
      <c r="E33" s="162"/>
      <c r="F33" s="162"/>
      <c r="G33" s="162"/>
      <c r="H33" s="163"/>
      <c r="I33" s="163"/>
      <c r="J33" s="163"/>
      <c r="K33" s="163"/>
      <c r="L33" s="163"/>
      <c r="M33" s="163"/>
      <c r="N33" s="163"/>
      <c r="O33" s="163"/>
      <c r="P33" s="163"/>
      <c r="Q33" s="163"/>
      <c r="R33" s="163"/>
      <c r="S33" s="164"/>
      <c r="T33" s="164"/>
      <c r="U33" s="164"/>
      <c r="V33" s="164"/>
    </row>
    <row r="34" spans="1:22" ht="111" customHeight="1" x14ac:dyDescent="0.25">
      <c r="A34" s="28" t="s">
        <v>383</v>
      </c>
      <c r="B34" s="40" t="s">
        <v>370</v>
      </c>
      <c r="C34" s="186" t="s">
        <v>426</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373</v>
      </c>
      <c r="B35" s="40" t="s">
        <v>72</v>
      </c>
      <c r="C35" s="186" t="s">
        <v>426</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384</v>
      </c>
      <c r="B36" s="40" t="s">
        <v>371</v>
      </c>
      <c r="C36" s="186" t="s">
        <v>426</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374</v>
      </c>
      <c r="B37" s="40" t="s">
        <v>372</v>
      </c>
      <c r="C37" s="186" t="s">
        <v>303</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385</v>
      </c>
      <c r="B38" s="40" t="s">
        <v>218</v>
      </c>
      <c r="C38" s="186" t="s">
        <v>426</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80"/>
      <c r="B39" s="281"/>
      <c r="C39" s="282"/>
      <c r="D39" s="27"/>
      <c r="E39" s="27"/>
      <c r="F39" s="27"/>
      <c r="G39" s="27"/>
      <c r="H39" s="27"/>
      <c r="I39" s="27"/>
      <c r="J39" s="27"/>
      <c r="K39" s="27"/>
      <c r="L39" s="27"/>
      <c r="M39" s="27"/>
      <c r="N39" s="27"/>
      <c r="O39" s="27"/>
      <c r="P39" s="27"/>
      <c r="Q39" s="27"/>
      <c r="R39" s="27"/>
      <c r="S39" s="27"/>
      <c r="T39" s="27"/>
      <c r="U39" s="27"/>
      <c r="V39" s="27"/>
    </row>
    <row r="40" spans="1:22" ht="63" x14ac:dyDescent="0.25">
      <c r="A40" s="28" t="s">
        <v>375</v>
      </c>
      <c r="B40" s="40" t="s">
        <v>424</v>
      </c>
      <c r="C40" s="220" t="str">
        <f>CONCATENATE(," Показатель объема финансовых потребностей, необходимых для реализации мероприятий, направленных на развитие информационной инфраструктуры (Фит ) - ",'8. Общие сведения'!B24,"; ",(ROUND(C48,2))," ","млн. руб.")</f>
        <v xml:space="preserve"> Показатель объема финансовых потребностей, необходимых для реализации мероприятий, направленных на развитие информационной инфраструктуры (Фит ) - 135 км трассы; 0 млн. руб.</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386</v>
      </c>
      <c r="B41" s="40" t="s">
        <v>408</v>
      </c>
      <c r="C41" s="210" t="s">
        <v>427</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376</v>
      </c>
      <c r="B42" s="40" t="s">
        <v>423</v>
      </c>
      <c r="C42" s="210" t="s">
        <v>427</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389</v>
      </c>
      <c r="B43" s="40" t="s">
        <v>390</v>
      </c>
      <c r="C43" s="216" t="s">
        <v>427</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377</v>
      </c>
      <c r="B44" s="40" t="s">
        <v>414</v>
      </c>
      <c r="C44" s="216" t="s">
        <v>427</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409</v>
      </c>
      <c r="B45" s="40" t="s">
        <v>415</v>
      </c>
      <c r="C45" s="216" t="s">
        <v>427</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378</v>
      </c>
      <c r="B46" s="40" t="s">
        <v>416</v>
      </c>
      <c r="C46" s="216" t="s">
        <v>427</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80"/>
      <c r="B47" s="281"/>
      <c r="C47" s="282"/>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410</v>
      </c>
      <c r="B48" s="40" t="s">
        <v>533</v>
      </c>
      <c r="C48" s="187">
        <v>0</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379</v>
      </c>
      <c r="B49" s="40" t="s">
        <v>534</v>
      </c>
      <c r="C49" s="187">
        <v>0</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0"/>
  <sheetViews>
    <sheetView topLeftCell="G1" zoomScale="60" zoomScaleNormal="60" workbookViewId="0">
      <selection activeCell="A15" sqref="A15:S1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83" t="str">
        <f>'1. паспорт местоположение'!A5:C5</f>
        <v>Год раскрытия информации: 2025 год</v>
      </c>
      <c r="B4" s="283"/>
      <c r="C4" s="283"/>
      <c r="D4" s="283"/>
      <c r="E4" s="283"/>
      <c r="F4" s="283"/>
      <c r="G4" s="283"/>
      <c r="H4" s="283"/>
      <c r="I4" s="283"/>
      <c r="J4" s="283"/>
      <c r="K4" s="283"/>
      <c r="L4" s="283"/>
      <c r="M4" s="283"/>
      <c r="N4" s="283"/>
      <c r="O4" s="283"/>
      <c r="P4" s="283"/>
      <c r="Q4" s="283"/>
      <c r="R4" s="283"/>
      <c r="S4" s="283"/>
    </row>
    <row r="5" spans="1:28" s="12" customFormat="1" ht="15.75" x14ac:dyDescent="0.2">
      <c r="A5" s="17"/>
    </row>
    <row r="6" spans="1:28" s="12" customFormat="1" ht="18.75" x14ac:dyDescent="0.2">
      <c r="A6" s="287" t="s">
        <v>9</v>
      </c>
      <c r="B6" s="287"/>
      <c r="C6" s="287"/>
      <c r="D6" s="287"/>
      <c r="E6" s="287"/>
      <c r="F6" s="287"/>
      <c r="G6" s="287"/>
      <c r="H6" s="287"/>
      <c r="I6" s="287"/>
      <c r="J6" s="287"/>
      <c r="K6" s="287"/>
      <c r="L6" s="287"/>
      <c r="M6" s="287"/>
      <c r="N6" s="287"/>
      <c r="O6" s="287"/>
      <c r="P6" s="287"/>
      <c r="Q6" s="287"/>
      <c r="R6" s="287"/>
      <c r="S6" s="287"/>
      <c r="T6" s="13"/>
      <c r="U6" s="13"/>
      <c r="V6" s="13"/>
      <c r="W6" s="13"/>
      <c r="X6" s="13"/>
      <c r="Y6" s="13"/>
      <c r="Z6" s="13"/>
      <c r="AA6" s="13"/>
      <c r="AB6" s="13"/>
    </row>
    <row r="7" spans="1:28" s="12" customFormat="1" ht="18.75" x14ac:dyDescent="0.2">
      <c r="A7" s="287"/>
      <c r="B7" s="287"/>
      <c r="C7" s="287"/>
      <c r="D7" s="287"/>
      <c r="E7" s="287"/>
      <c r="F7" s="287"/>
      <c r="G7" s="287"/>
      <c r="H7" s="287"/>
      <c r="I7" s="287"/>
      <c r="J7" s="287"/>
      <c r="K7" s="287"/>
      <c r="L7" s="287"/>
      <c r="M7" s="287"/>
      <c r="N7" s="287"/>
      <c r="O7" s="287"/>
      <c r="P7" s="287"/>
      <c r="Q7" s="287"/>
      <c r="R7" s="287"/>
      <c r="S7" s="287"/>
      <c r="T7" s="13"/>
      <c r="U7" s="13"/>
      <c r="V7" s="13"/>
      <c r="W7" s="13"/>
      <c r="X7" s="13"/>
      <c r="Y7" s="13"/>
      <c r="Z7" s="13"/>
      <c r="AA7" s="13"/>
      <c r="AB7" s="13"/>
    </row>
    <row r="8" spans="1:28" s="12" customFormat="1" ht="18.75" x14ac:dyDescent="0.2">
      <c r="A8" s="288" t="s">
        <v>490</v>
      </c>
      <c r="B8" s="288"/>
      <c r="C8" s="288"/>
      <c r="D8" s="288"/>
      <c r="E8" s="288"/>
      <c r="F8" s="288"/>
      <c r="G8" s="288"/>
      <c r="H8" s="288"/>
      <c r="I8" s="288"/>
      <c r="J8" s="288"/>
      <c r="K8" s="288"/>
      <c r="L8" s="288"/>
      <c r="M8" s="288"/>
      <c r="N8" s="288"/>
      <c r="O8" s="288"/>
      <c r="P8" s="288"/>
      <c r="Q8" s="288"/>
      <c r="R8" s="288"/>
      <c r="S8" s="288"/>
      <c r="T8" s="13"/>
      <c r="U8" s="13"/>
      <c r="V8" s="13"/>
      <c r="W8" s="13"/>
      <c r="X8" s="13"/>
      <c r="Y8" s="13"/>
      <c r="Z8" s="13"/>
      <c r="AA8" s="13"/>
      <c r="AB8" s="13"/>
    </row>
    <row r="9" spans="1:28" s="12" customFormat="1" ht="18.75" x14ac:dyDescent="0.2">
      <c r="A9" s="284" t="s">
        <v>8</v>
      </c>
      <c r="B9" s="284"/>
      <c r="C9" s="284"/>
      <c r="D9" s="284"/>
      <c r="E9" s="284"/>
      <c r="F9" s="284"/>
      <c r="G9" s="284"/>
      <c r="H9" s="284"/>
      <c r="I9" s="284"/>
      <c r="J9" s="284"/>
      <c r="K9" s="284"/>
      <c r="L9" s="284"/>
      <c r="M9" s="284"/>
      <c r="N9" s="284"/>
      <c r="O9" s="284"/>
      <c r="P9" s="284"/>
      <c r="Q9" s="284"/>
      <c r="R9" s="284"/>
      <c r="S9" s="284"/>
      <c r="T9" s="13"/>
      <c r="U9" s="13"/>
      <c r="V9" s="13"/>
      <c r="W9" s="13"/>
      <c r="X9" s="13"/>
      <c r="Y9" s="13"/>
      <c r="Z9" s="13"/>
      <c r="AA9" s="13"/>
      <c r="AB9" s="13"/>
    </row>
    <row r="10" spans="1:28" s="12" customFormat="1" ht="18.75" x14ac:dyDescent="0.2">
      <c r="A10" s="287"/>
      <c r="B10" s="287"/>
      <c r="C10" s="287"/>
      <c r="D10" s="287"/>
      <c r="E10" s="287"/>
      <c r="F10" s="287"/>
      <c r="G10" s="287"/>
      <c r="H10" s="287"/>
      <c r="I10" s="287"/>
      <c r="J10" s="287"/>
      <c r="K10" s="287"/>
      <c r="L10" s="287"/>
      <c r="M10" s="287"/>
      <c r="N10" s="287"/>
      <c r="O10" s="287"/>
      <c r="P10" s="287"/>
      <c r="Q10" s="287"/>
      <c r="R10" s="287"/>
      <c r="S10" s="287"/>
      <c r="T10" s="13"/>
      <c r="U10" s="13"/>
      <c r="V10" s="13"/>
      <c r="W10" s="13"/>
      <c r="X10" s="13"/>
      <c r="Y10" s="13"/>
      <c r="Z10" s="13"/>
      <c r="AA10" s="13"/>
      <c r="AB10" s="13"/>
    </row>
    <row r="11" spans="1:28" s="12" customFormat="1" ht="18.75" x14ac:dyDescent="0.2">
      <c r="A11" s="293" t="str">
        <f>'1. паспорт местоположение'!A12:C12</f>
        <v>M_NS1900.PR.0007</v>
      </c>
      <c r="B11" s="293"/>
      <c r="C11" s="293"/>
      <c r="D11" s="293"/>
      <c r="E11" s="293"/>
      <c r="F11" s="293"/>
      <c r="G11" s="293"/>
      <c r="H11" s="293"/>
      <c r="I11" s="293"/>
      <c r="J11" s="293"/>
      <c r="K11" s="293"/>
      <c r="L11" s="293"/>
      <c r="M11" s="293"/>
      <c r="N11" s="293"/>
      <c r="O11" s="293"/>
      <c r="P11" s="293"/>
      <c r="Q11" s="293"/>
      <c r="R11" s="293"/>
      <c r="S11" s="293"/>
      <c r="T11" s="13"/>
      <c r="U11" s="13"/>
      <c r="V11" s="13"/>
      <c r="W11" s="13"/>
      <c r="X11" s="13"/>
      <c r="Y11" s="13"/>
      <c r="Z11" s="13"/>
      <c r="AA11" s="13"/>
      <c r="AB11" s="13"/>
    </row>
    <row r="12" spans="1:28" s="12" customFormat="1" ht="18.75" x14ac:dyDescent="0.2">
      <c r="A12" s="284" t="s">
        <v>7</v>
      </c>
      <c r="B12" s="284"/>
      <c r="C12" s="284"/>
      <c r="D12" s="284"/>
      <c r="E12" s="284"/>
      <c r="F12" s="284"/>
      <c r="G12" s="284"/>
      <c r="H12" s="284"/>
      <c r="I12" s="284"/>
      <c r="J12" s="284"/>
      <c r="K12" s="284"/>
      <c r="L12" s="284"/>
      <c r="M12" s="284"/>
      <c r="N12" s="284"/>
      <c r="O12" s="284"/>
      <c r="P12" s="284"/>
      <c r="Q12" s="284"/>
      <c r="R12" s="284"/>
      <c r="S12" s="284"/>
      <c r="T12" s="13"/>
      <c r="U12" s="13"/>
      <c r="V12" s="13"/>
      <c r="W12" s="13"/>
      <c r="X12" s="13"/>
      <c r="Y12" s="13"/>
      <c r="Z12" s="13"/>
      <c r="AA12" s="13"/>
      <c r="AB12" s="13"/>
    </row>
    <row r="13" spans="1:28" s="9" customFormat="1" ht="15.75" customHeight="1" x14ac:dyDescent="0.2">
      <c r="A13" s="294"/>
      <c r="B13" s="294"/>
      <c r="C13" s="294"/>
      <c r="D13" s="294"/>
      <c r="E13" s="294"/>
      <c r="F13" s="294"/>
      <c r="G13" s="294"/>
      <c r="H13" s="294"/>
      <c r="I13" s="294"/>
      <c r="J13" s="294"/>
      <c r="K13" s="294"/>
      <c r="L13" s="294"/>
      <c r="M13" s="294"/>
      <c r="N13" s="294"/>
      <c r="O13" s="294"/>
      <c r="P13" s="294"/>
      <c r="Q13" s="294"/>
      <c r="R13" s="294"/>
      <c r="S13" s="294"/>
      <c r="T13" s="10"/>
      <c r="U13" s="10"/>
      <c r="V13" s="10"/>
      <c r="W13" s="10"/>
      <c r="X13" s="10"/>
      <c r="Y13" s="10"/>
      <c r="Z13" s="10"/>
      <c r="AA13" s="10"/>
      <c r="AB13" s="10"/>
    </row>
    <row r="14" spans="1:28" s="3" customFormat="1" ht="15.75" x14ac:dyDescent="0.2">
      <c r="A14" s="289" t="str">
        <f>'1. паспорт местоположение'!A15:C15</f>
        <v>ВОЛС ПС 110 кВ Сергино - ПС 110 кВ Игрим с заходом на ПС 110 кВ Пунга. (Новое строительство протяженностью 135 км)</v>
      </c>
      <c r="B14" s="290"/>
      <c r="C14" s="290"/>
      <c r="D14" s="290"/>
      <c r="E14" s="290"/>
      <c r="F14" s="290"/>
      <c r="G14" s="290"/>
      <c r="H14" s="290"/>
      <c r="I14" s="290"/>
      <c r="J14" s="290"/>
      <c r="K14" s="290"/>
      <c r="L14" s="290"/>
      <c r="M14" s="290"/>
      <c r="N14" s="290"/>
      <c r="O14" s="290"/>
      <c r="P14" s="290"/>
      <c r="Q14" s="290"/>
      <c r="R14" s="290"/>
      <c r="S14" s="290"/>
      <c r="T14" s="8"/>
      <c r="U14" s="8"/>
      <c r="V14" s="8"/>
      <c r="W14" s="8"/>
      <c r="X14" s="8"/>
      <c r="Y14" s="8"/>
      <c r="Z14" s="8"/>
      <c r="AA14" s="8"/>
      <c r="AB14" s="8"/>
    </row>
    <row r="15" spans="1:28" s="3" customFormat="1" ht="15" customHeight="1" x14ac:dyDescent="0.2">
      <c r="A15" s="284" t="s">
        <v>6</v>
      </c>
      <c r="B15" s="284"/>
      <c r="C15" s="284"/>
      <c r="D15" s="284"/>
      <c r="E15" s="284"/>
      <c r="F15" s="284"/>
      <c r="G15" s="284"/>
      <c r="H15" s="284"/>
      <c r="I15" s="284"/>
      <c r="J15" s="284"/>
      <c r="K15" s="284"/>
      <c r="L15" s="284"/>
      <c r="M15" s="284"/>
      <c r="N15" s="284"/>
      <c r="O15" s="284"/>
      <c r="P15" s="284"/>
      <c r="Q15" s="284"/>
      <c r="R15" s="284"/>
      <c r="S15" s="284"/>
      <c r="T15" s="6"/>
      <c r="U15" s="6"/>
      <c r="V15" s="6"/>
      <c r="W15" s="6"/>
      <c r="X15" s="6"/>
      <c r="Y15" s="6"/>
      <c r="Z15" s="6"/>
      <c r="AA15" s="6"/>
      <c r="AB15" s="6"/>
    </row>
    <row r="16" spans="1:28" s="3" customFormat="1" ht="15" customHeight="1" x14ac:dyDescent="0.2">
      <c r="A16" s="291"/>
      <c r="B16" s="291"/>
      <c r="C16" s="291"/>
      <c r="D16" s="291"/>
      <c r="E16" s="291"/>
      <c r="F16" s="291"/>
      <c r="G16" s="291"/>
      <c r="H16" s="291"/>
      <c r="I16" s="291"/>
      <c r="J16" s="291"/>
      <c r="K16" s="291"/>
      <c r="L16" s="291"/>
      <c r="M16" s="291"/>
      <c r="N16" s="291"/>
      <c r="O16" s="291"/>
      <c r="P16" s="291"/>
      <c r="Q16" s="291"/>
      <c r="R16" s="291"/>
      <c r="S16" s="291"/>
      <c r="T16" s="4"/>
      <c r="U16" s="4"/>
      <c r="V16" s="4"/>
      <c r="W16" s="4"/>
      <c r="X16" s="4"/>
      <c r="Y16" s="4"/>
    </row>
    <row r="17" spans="1:28" s="3" customFormat="1" ht="45.75" customHeight="1" x14ac:dyDescent="0.2">
      <c r="A17" s="285" t="s">
        <v>388</v>
      </c>
      <c r="B17" s="285"/>
      <c r="C17" s="285"/>
      <c r="D17" s="285"/>
      <c r="E17" s="285"/>
      <c r="F17" s="285"/>
      <c r="G17" s="285"/>
      <c r="H17" s="285"/>
      <c r="I17" s="285"/>
      <c r="J17" s="285"/>
      <c r="K17" s="285"/>
      <c r="L17" s="285"/>
      <c r="M17" s="285"/>
      <c r="N17" s="285"/>
      <c r="O17" s="285"/>
      <c r="P17" s="285"/>
      <c r="Q17" s="285"/>
      <c r="R17" s="285"/>
      <c r="S17" s="285"/>
      <c r="T17" s="7"/>
      <c r="U17" s="7"/>
      <c r="V17" s="7"/>
      <c r="W17" s="7"/>
      <c r="X17" s="7"/>
      <c r="Y17" s="7"/>
      <c r="Z17" s="7"/>
      <c r="AA17" s="7"/>
      <c r="AB17" s="7"/>
    </row>
    <row r="18" spans="1:28" s="3" customFormat="1" ht="15" customHeight="1" x14ac:dyDescent="0.2">
      <c r="A18" s="292"/>
      <c r="B18" s="292"/>
      <c r="C18" s="292"/>
      <c r="D18" s="292"/>
      <c r="E18" s="292"/>
      <c r="F18" s="292"/>
      <c r="G18" s="292"/>
      <c r="H18" s="292"/>
      <c r="I18" s="292"/>
      <c r="J18" s="292"/>
      <c r="K18" s="292"/>
      <c r="L18" s="292"/>
      <c r="M18" s="292"/>
      <c r="N18" s="292"/>
      <c r="O18" s="292"/>
      <c r="P18" s="292"/>
      <c r="Q18" s="292"/>
      <c r="R18" s="292"/>
      <c r="S18" s="292"/>
      <c r="T18" s="4"/>
      <c r="U18" s="4"/>
      <c r="V18" s="4"/>
      <c r="W18" s="4"/>
      <c r="X18" s="4"/>
      <c r="Y18" s="4"/>
    </row>
    <row r="19" spans="1:28" s="3" customFormat="1" ht="54" customHeight="1" x14ac:dyDescent="0.2">
      <c r="A19" s="295" t="s">
        <v>5</v>
      </c>
      <c r="B19" s="295" t="s">
        <v>100</v>
      </c>
      <c r="C19" s="296" t="s">
        <v>309</v>
      </c>
      <c r="D19" s="295" t="s">
        <v>308</v>
      </c>
      <c r="E19" s="295" t="s">
        <v>99</v>
      </c>
      <c r="F19" s="295" t="s">
        <v>98</v>
      </c>
      <c r="G19" s="295" t="s">
        <v>304</v>
      </c>
      <c r="H19" s="295" t="s">
        <v>97</v>
      </c>
      <c r="I19" s="295" t="s">
        <v>96</v>
      </c>
      <c r="J19" s="295" t="s">
        <v>95</v>
      </c>
      <c r="K19" s="295" t="s">
        <v>94</v>
      </c>
      <c r="L19" s="295" t="s">
        <v>93</v>
      </c>
      <c r="M19" s="295" t="s">
        <v>92</v>
      </c>
      <c r="N19" s="295" t="s">
        <v>91</v>
      </c>
      <c r="O19" s="295" t="s">
        <v>90</v>
      </c>
      <c r="P19" s="295" t="s">
        <v>89</v>
      </c>
      <c r="Q19" s="295" t="s">
        <v>307</v>
      </c>
      <c r="R19" s="295"/>
      <c r="S19" s="298" t="s">
        <v>382</v>
      </c>
      <c r="T19" s="4"/>
      <c r="U19" s="4"/>
      <c r="V19" s="4"/>
      <c r="W19" s="4"/>
      <c r="X19" s="4"/>
      <c r="Y19" s="4"/>
    </row>
    <row r="20" spans="1:28" s="3" customFormat="1" ht="180.75" customHeight="1" x14ac:dyDescent="0.2">
      <c r="A20" s="295"/>
      <c r="B20" s="295"/>
      <c r="C20" s="297"/>
      <c r="D20" s="295"/>
      <c r="E20" s="295"/>
      <c r="F20" s="295"/>
      <c r="G20" s="295"/>
      <c r="H20" s="295"/>
      <c r="I20" s="295"/>
      <c r="J20" s="295"/>
      <c r="K20" s="295"/>
      <c r="L20" s="295"/>
      <c r="M20" s="295"/>
      <c r="N20" s="295"/>
      <c r="O20" s="295"/>
      <c r="P20" s="295"/>
      <c r="Q20" s="42" t="s">
        <v>305</v>
      </c>
      <c r="R20" s="43" t="s">
        <v>306</v>
      </c>
      <c r="S20" s="298"/>
      <c r="T20" s="32"/>
      <c r="U20" s="32"/>
      <c r="V20" s="32"/>
      <c r="W20" s="32"/>
      <c r="X20" s="32"/>
      <c r="Y20" s="32"/>
      <c r="Z20" s="31"/>
      <c r="AA20" s="31"/>
      <c r="AB20" s="31"/>
    </row>
    <row r="21" spans="1:28" s="3" customFormat="1" ht="18.75" x14ac:dyDescent="0.2">
      <c r="A21" s="42">
        <v>1</v>
      </c>
      <c r="B21" s="47">
        <v>2</v>
      </c>
      <c r="C21" s="42">
        <v>3</v>
      </c>
      <c r="D21" s="47">
        <v>4</v>
      </c>
      <c r="E21" s="42">
        <v>5</v>
      </c>
      <c r="F21" s="47">
        <v>6</v>
      </c>
      <c r="G21" s="140">
        <v>7</v>
      </c>
      <c r="H21" s="141">
        <v>8</v>
      </c>
      <c r="I21" s="140">
        <v>9</v>
      </c>
      <c r="J21" s="141">
        <v>10</v>
      </c>
      <c r="K21" s="140">
        <v>11</v>
      </c>
      <c r="L21" s="141">
        <v>12</v>
      </c>
      <c r="M21" s="140">
        <v>13</v>
      </c>
      <c r="N21" s="141">
        <v>14</v>
      </c>
      <c r="O21" s="140">
        <v>15</v>
      </c>
      <c r="P21" s="141">
        <v>16</v>
      </c>
      <c r="Q21" s="140">
        <v>17</v>
      </c>
      <c r="R21" s="141">
        <v>18</v>
      </c>
      <c r="S21" s="140">
        <v>19</v>
      </c>
      <c r="T21" s="32"/>
      <c r="U21" s="32"/>
      <c r="V21" s="32"/>
      <c r="W21" s="32"/>
      <c r="X21" s="32"/>
      <c r="Y21" s="32"/>
      <c r="Z21" s="31"/>
      <c r="AA21" s="31"/>
      <c r="AB21" s="31"/>
    </row>
    <row r="22" spans="1:28" s="3" customFormat="1" ht="32.25" customHeight="1" x14ac:dyDescent="0.2">
      <c r="A22" s="42"/>
      <c r="B22" s="47"/>
      <c r="C22" s="47"/>
      <c r="D22" s="47"/>
      <c r="E22" s="47"/>
      <c r="F22" s="47"/>
      <c r="G22" s="47"/>
      <c r="H22" s="47"/>
      <c r="I22" s="47"/>
      <c r="J22" s="47"/>
      <c r="K22" s="47"/>
      <c r="L22" s="47"/>
      <c r="M22" s="47"/>
      <c r="N22" s="47"/>
      <c r="O22" s="47"/>
      <c r="P22" s="47"/>
      <c r="Q22" s="38"/>
      <c r="R22" s="5"/>
      <c r="S22" s="139"/>
      <c r="T22" s="32"/>
      <c r="U22" s="32"/>
      <c r="V22" s="32"/>
      <c r="W22" s="32"/>
      <c r="X22" s="32"/>
      <c r="Y22" s="32"/>
      <c r="Z22" s="31"/>
      <c r="AA22" s="31"/>
      <c r="AB22" s="31"/>
    </row>
    <row r="23" spans="1:28" ht="20.25" customHeight="1" x14ac:dyDescent="0.25">
      <c r="A23" s="99"/>
      <c r="B23" s="47" t="s">
        <v>302</v>
      </c>
      <c r="C23" s="47" t="s">
        <v>303</v>
      </c>
      <c r="D23" s="47" t="s">
        <v>303</v>
      </c>
      <c r="E23" s="99" t="s">
        <v>303</v>
      </c>
      <c r="F23" s="99" t="s">
        <v>303</v>
      </c>
      <c r="G23" s="99" t="s">
        <v>303</v>
      </c>
      <c r="H23" s="99" t="s">
        <v>303</v>
      </c>
      <c r="I23" s="99" t="s">
        <v>303</v>
      </c>
      <c r="J23" s="99" t="s">
        <v>303</v>
      </c>
      <c r="K23" s="99" t="s">
        <v>303</v>
      </c>
      <c r="L23" s="99" t="s">
        <v>303</v>
      </c>
      <c r="M23" s="99" t="s">
        <v>303</v>
      </c>
      <c r="N23" s="99" t="s">
        <v>303</v>
      </c>
      <c r="O23" s="99" t="s">
        <v>303</v>
      </c>
      <c r="P23" s="99" t="s">
        <v>303</v>
      </c>
      <c r="Q23" s="100" t="s">
        <v>303</v>
      </c>
      <c r="R23" s="2" t="s">
        <v>303</v>
      </c>
      <c r="S23" s="2" t="s">
        <v>303</v>
      </c>
      <c r="T23" s="27"/>
      <c r="U23" s="27"/>
      <c r="V23" s="27"/>
      <c r="W23" s="27"/>
      <c r="X23" s="27"/>
      <c r="Y23" s="27"/>
      <c r="Z23" s="27"/>
      <c r="AA23" s="27"/>
      <c r="AB23" s="27"/>
    </row>
    <row r="24" spans="1:28"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c r="AA24" s="27"/>
      <c r="AB24" s="27"/>
    </row>
    <row r="25" spans="1:28"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c r="AA25" s="27"/>
      <c r="AB25" s="27"/>
    </row>
    <row r="26" spans="1:28"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c r="AA26" s="27"/>
      <c r="AB26" s="27"/>
    </row>
    <row r="27" spans="1:28"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c r="AA27" s="27"/>
      <c r="AB27" s="27"/>
    </row>
    <row r="28" spans="1:28"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c r="AA28" s="27"/>
      <c r="AB28" s="27"/>
    </row>
    <row r="29" spans="1:28"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10" sqref="A10:T10"/>
    </sheetView>
  </sheetViews>
  <sheetFormatPr defaultColWidth="10.7109375" defaultRowHeight="15.75" x14ac:dyDescent="0.25"/>
  <cols>
    <col min="1" max="1" width="9.5703125" style="51" customWidth="1"/>
    <col min="2" max="2" width="8.710937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9"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83" t="str">
        <f>'1. паспорт местоположение'!A5:C5</f>
        <v>Год раскрытия информации: 2025 год</v>
      </c>
      <c r="B6" s="283"/>
      <c r="C6" s="283"/>
      <c r="D6" s="283"/>
      <c r="E6" s="283"/>
      <c r="F6" s="283"/>
      <c r="G6" s="283"/>
      <c r="H6" s="283"/>
      <c r="I6" s="283"/>
      <c r="J6" s="283"/>
      <c r="K6" s="283"/>
      <c r="L6" s="283"/>
      <c r="M6" s="283"/>
      <c r="N6" s="283"/>
      <c r="O6" s="283"/>
      <c r="P6" s="283"/>
      <c r="Q6" s="283"/>
      <c r="R6" s="283"/>
      <c r="S6" s="283"/>
      <c r="T6" s="283"/>
    </row>
    <row r="7" spans="1:20" s="12" customFormat="1" x14ac:dyDescent="0.2">
      <c r="A7" s="17"/>
      <c r="H7" s="16"/>
    </row>
    <row r="8" spans="1:20" s="12" customFormat="1" ht="18.75" x14ac:dyDescent="0.2">
      <c r="A8" s="287" t="s">
        <v>9</v>
      </c>
      <c r="B8" s="287"/>
      <c r="C8" s="287"/>
      <c r="D8" s="287"/>
      <c r="E8" s="287"/>
      <c r="F8" s="287"/>
      <c r="G8" s="287"/>
      <c r="H8" s="287"/>
      <c r="I8" s="287"/>
      <c r="J8" s="287"/>
      <c r="K8" s="287"/>
      <c r="L8" s="287"/>
      <c r="M8" s="287"/>
      <c r="N8" s="287"/>
      <c r="O8" s="287"/>
      <c r="P8" s="287"/>
      <c r="Q8" s="287"/>
      <c r="R8" s="287"/>
      <c r="S8" s="287"/>
      <c r="T8" s="287"/>
    </row>
    <row r="9" spans="1:20" s="12" customFormat="1" ht="18.75" x14ac:dyDescent="0.2">
      <c r="A9" s="287"/>
      <c r="B9" s="287"/>
      <c r="C9" s="287"/>
      <c r="D9" s="287"/>
      <c r="E9" s="287"/>
      <c r="F9" s="287"/>
      <c r="G9" s="287"/>
      <c r="H9" s="287"/>
      <c r="I9" s="287"/>
      <c r="J9" s="287"/>
      <c r="K9" s="287"/>
      <c r="L9" s="287"/>
      <c r="M9" s="287"/>
      <c r="N9" s="287"/>
      <c r="O9" s="287"/>
      <c r="P9" s="287"/>
      <c r="Q9" s="287"/>
      <c r="R9" s="287"/>
      <c r="S9" s="287"/>
      <c r="T9" s="287"/>
    </row>
    <row r="10" spans="1:20" s="12" customFormat="1" ht="18.75" customHeight="1" x14ac:dyDescent="0.2">
      <c r="A10" s="288" t="s">
        <v>490</v>
      </c>
      <c r="B10" s="293"/>
      <c r="C10" s="293"/>
      <c r="D10" s="293"/>
      <c r="E10" s="293"/>
      <c r="F10" s="293"/>
      <c r="G10" s="293"/>
      <c r="H10" s="293"/>
      <c r="I10" s="293"/>
      <c r="J10" s="293"/>
      <c r="K10" s="293"/>
      <c r="L10" s="293"/>
      <c r="M10" s="293"/>
      <c r="N10" s="293"/>
      <c r="O10" s="293"/>
      <c r="P10" s="293"/>
      <c r="Q10" s="293"/>
      <c r="R10" s="293"/>
      <c r="S10" s="293"/>
      <c r="T10" s="293"/>
    </row>
    <row r="11" spans="1:20" s="12" customFormat="1" ht="18.75" customHeight="1" x14ac:dyDescent="0.2">
      <c r="A11" s="284" t="s">
        <v>8</v>
      </c>
      <c r="B11" s="284"/>
      <c r="C11" s="284"/>
      <c r="D11" s="284"/>
      <c r="E11" s="284"/>
      <c r="F11" s="284"/>
      <c r="G11" s="284"/>
      <c r="H11" s="284"/>
      <c r="I11" s="284"/>
      <c r="J11" s="284"/>
      <c r="K11" s="284"/>
      <c r="L11" s="284"/>
      <c r="M11" s="284"/>
      <c r="N11" s="284"/>
      <c r="O11" s="284"/>
      <c r="P11" s="284"/>
      <c r="Q11" s="284"/>
      <c r="R11" s="284"/>
      <c r="S11" s="284"/>
      <c r="T11" s="284"/>
    </row>
    <row r="12" spans="1:20" s="12" customFormat="1" ht="18.75" x14ac:dyDescent="0.2">
      <c r="A12" s="287"/>
      <c r="B12" s="287"/>
      <c r="C12" s="287"/>
      <c r="D12" s="287"/>
      <c r="E12" s="287"/>
      <c r="F12" s="287"/>
      <c r="G12" s="287"/>
      <c r="H12" s="287"/>
      <c r="I12" s="287"/>
      <c r="J12" s="287"/>
      <c r="K12" s="287"/>
      <c r="L12" s="287"/>
      <c r="M12" s="287"/>
      <c r="N12" s="287"/>
      <c r="O12" s="287"/>
      <c r="P12" s="287"/>
      <c r="Q12" s="287"/>
      <c r="R12" s="287"/>
      <c r="S12" s="287"/>
      <c r="T12" s="287"/>
    </row>
    <row r="13" spans="1:20" s="12" customFormat="1" ht="18.75" customHeight="1" x14ac:dyDescent="0.2">
      <c r="A13" s="293" t="str">
        <f>'1. паспорт местоположение'!A12:C12</f>
        <v>M_NS1900.PR.0007</v>
      </c>
      <c r="B13" s="293"/>
      <c r="C13" s="293"/>
      <c r="D13" s="293"/>
      <c r="E13" s="293"/>
      <c r="F13" s="293"/>
      <c r="G13" s="293"/>
      <c r="H13" s="293"/>
      <c r="I13" s="293"/>
      <c r="J13" s="293"/>
      <c r="K13" s="293"/>
      <c r="L13" s="293"/>
      <c r="M13" s="293"/>
      <c r="N13" s="293"/>
      <c r="O13" s="293"/>
      <c r="P13" s="293"/>
      <c r="Q13" s="293"/>
      <c r="R13" s="293"/>
      <c r="S13" s="293"/>
      <c r="T13" s="293"/>
    </row>
    <row r="14" spans="1:20" s="12" customFormat="1" ht="18.75" customHeight="1" x14ac:dyDescent="0.2">
      <c r="A14" s="284" t="s">
        <v>7</v>
      </c>
      <c r="B14" s="284"/>
      <c r="C14" s="284"/>
      <c r="D14" s="284"/>
      <c r="E14" s="284"/>
      <c r="F14" s="284"/>
      <c r="G14" s="284"/>
      <c r="H14" s="284"/>
      <c r="I14" s="284"/>
      <c r="J14" s="284"/>
      <c r="K14" s="284"/>
      <c r="L14" s="284"/>
      <c r="M14" s="284"/>
      <c r="N14" s="284"/>
      <c r="O14" s="284"/>
      <c r="P14" s="284"/>
      <c r="Q14" s="284"/>
      <c r="R14" s="284"/>
      <c r="S14" s="284"/>
      <c r="T14" s="284"/>
    </row>
    <row r="15" spans="1:20" s="9" customFormat="1" ht="15.75" customHeight="1" x14ac:dyDescent="0.2">
      <c r="A15" s="294"/>
      <c r="B15" s="294"/>
      <c r="C15" s="294"/>
      <c r="D15" s="294"/>
      <c r="E15" s="294"/>
      <c r="F15" s="294"/>
      <c r="G15" s="294"/>
      <c r="H15" s="294"/>
      <c r="I15" s="294"/>
      <c r="J15" s="294"/>
      <c r="K15" s="294"/>
      <c r="L15" s="294"/>
      <c r="M15" s="294"/>
      <c r="N15" s="294"/>
      <c r="O15" s="294"/>
      <c r="P15" s="294"/>
      <c r="Q15" s="294"/>
      <c r="R15" s="294"/>
      <c r="S15" s="294"/>
      <c r="T15" s="294"/>
    </row>
    <row r="16" spans="1:20" s="3" customFormat="1" ht="30" customHeight="1" x14ac:dyDescent="0.2">
      <c r="A16" s="289" t="str">
        <f>'2. паспорт  ТП'!A14:S14</f>
        <v>ВОЛС ПС 110 кВ Сергино - ПС 110 кВ Игрим с заходом на ПС 110 кВ Пунга. (Новое строительство протяженностью 135 км)</v>
      </c>
      <c r="B16" s="293"/>
      <c r="C16" s="293"/>
      <c r="D16" s="293"/>
      <c r="E16" s="293"/>
      <c r="F16" s="293"/>
      <c r="G16" s="293"/>
      <c r="H16" s="293"/>
      <c r="I16" s="293"/>
      <c r="J16" s="293"/>
      <c r="K16" s="293"/>
      <c r="L16" s="293"/>
      <c r="M16" s="293"/>
      <c r="N16" s="293"/>
      <c r="O16" s="293"/>
      <c r="P16" s="293"/>
      <c r="Q16" s="293"/>
      <c r="R16" s="293"/>
      <c r="S16" s="293"/>
      <c r="T16" s="293"/>
    </row>
    <row r="17" spans="1:113" s="3" customFormat="1" ht="15" customHeight="1" x14ac:dyDescent="0.2">
      <c r="A17" s="284" t="s">
        <v>6</v>
      </c>
      <c r="B17" s="284"/>
      <c r="C17" s="284"/>
      <c r="D17" s="284"/>
      <c r="E17" s="284"/>
      <c r="F17" s="284"/>
      <c r="G17" s="284"/>
      <c r="H17" s="284"/>
      <c r="I17" s="284"/>
      <c r="J17" s="284"/>
      <c r="K17" s="284"/>
      <c r="L17" s="284"/>
      <c r="M17" s="284"/>
      <c r="N17" s="284"/>
      <c r="O17" s="284"/>
      <c r="P17" s="284"/>
      <c r="Q17" s="284"/>
      <c r="R17" s="284"/>
      <c r="S17" s="284"/>
      <c r="T17" s="284"/>
    </row>
    <row r="18" spans="1:113" s="3" customFormat="1" ht="15" customHeight="1" x14ac:dyDescent="0.2">
      <c r="A18" s="291"/>
      <c r="B18" s="291"/>
      <c r="C18" s="291"/>
      <c r="D18" s="291"/>
      <c r="E18" s="291"/>
      <c r="F18" s="291"/>
      <c r="G18" s="291"/>
      <c r="H18" s="291"/>
      <c r="I18" s="291"/>
      <c r="J18" s="291"/>
      <c r="K18" s="291"/>
      <c r="L18" s="291"/>
      <c r="M18" s="291"/>
      <c r="N18" s="291"/>
      <c r="O18" s="291"/>
      <c r="P18" s="291"/>
      <c r="Q18" s="291"/>
      <c r="R18" s="291"/>
      <c r="S18" s="291"/>
      <c r="T18" s="291"/>
    </row>
    <row r="19" spans="1:113" s="3" customFormat="1" ht="15" customHeight="1" x14ac:dyDescent="0.2">
      <c r="A19" s="286" t="s">
        <v>392</v>
      </c>
      <c r="B19" s="286"/>
      <c r="C19" s="286"/>
      <c r="D19" s="286"/>
      <c r="E19" s="286"/>
      <c r="F19" s="286"/>
      <c r="G19" s="286"/>
      <c r="H19" s="286"/>
      <c r="I19" s="286"/>
      <c r="J19" s="286"/>
      <c r="K19" s="286"/>
      <c r="L19" s="286"/>
      <c r="M19" s="286"/>
      <c r="N19" s="286"/>
      <c r="O19" s="286"/>
      <c r="P19" s="286"/>
      <c r="Q19" s="286"/>
      <c r="R19" s="286"/>
      <c r="S19" s="286"/>
      <c r="T19" s="286"/>
    </row>
    <row r="20" spans="1:113" s="59" customFormat="1" ht="21" customHeight="1" x14ac:dyDescent="0.25">
      <c r="A20" s="302"/>
      <c r="B20" s="302"/>
      <c r="C20" s="302"/>
      <c r="D20" s="302"/>
      <c r="E20" s="302"/>
      <c r="F20" s="302"/>
      <c r="G20" s="302"/>
      <c r="H20" s="302"/>
      <c r="I20" s="302"/>
      <c r="J20" s="302"/>
      <c r="K20" s="302"/>
      <c r="L20" s="302"/>
      <c r="M20" s="302"/>
      <c r="N20" s="302"/>
      <c r="O20" s="302"/>
      <c r="P20" s="302"/>
      <c r="Q20" s="302"/>
      <c r="R20" s="302"/>
      <c r="S20" s="302"/>
      <c r="T20" s="302"/>
    </row>
    <row r="21" spans="1:113" ht="46.5" customHeight="1" x14ac:dyDescent="0.25">
      <c r="A21" s="303" t="s">
        <v>5</v>
      </c>
      <c r="B21" s="306" t="s">
        <v>209</v>
      </c>
      <c r="C21" s="307"/>
      <c r="D21" s="310" t="s">
        <v>112</v>
      </c>
      <c r="E21" s="306" t="s">
        <v>421</v>
      </c>
      <c r="F21" s="307"/>
      <c r="G21" s="306" t="s">
        <v>228</v>
      </c>
      <c r="H21" s="307"/>
      <c r="I21" s="306" t="s">
        <v>111</v>
      </c>
      <c r="J21" s="307"/>
      <c r="K21" s="310" t="s">
        <v>110</v>
      </c>
      <c r="L21" s="306" t="s">
        <v>109</v>
      </c>
      <c r="M21" s="307"/>
      <c r="N21" s="306" t="s">
        <v>417</v>
      </c>
      <c r="O21" s="307"/>
      <c r="P21" s="310" t="s">
        <v>108</v>
      </c>
      <c r="Q21" s="299" t="s">
        <v>107</v>
      </c>
      <c r="R21" s="300"/>
      <c r="S21" s="299" t="s">
        <v>106</v>
      </c>
      <c r="T21" s="301"/>
    </row>
    <row r="22" spans="1:113" ht="204.75" customHeight="1" x14ac:dyDescent="0.25">
      <c r="A22" s="304"/>
      <c r="B22" s="308"/>
      <c r="C22" s="309"/>
      <c r="D22" s="313"/>
      <c r="E22" s="308"/>
      <c r="F22" s="309"/>
      <c r="G22" s="308"/>
      <c r="H22" s="309"/>
      <c r="I22" s="308"/>
      <c r="J22" s="309"/>
      <c r="K22" s="311"/>
      <c r="L22" s="308"/>
      <c r="M22" s="309"/>
      <c r="N22" s="308"/>
      <c r="O22" s="309"/>
      <c r="P22" s="311"/>
      <c r="Q22" s="83" t="s">
        <v>105</v>
      </c>
      <c r="R22" s="83" t="s">
        <v>391</v>
      </c>
      <c r="S22" s="83" t="s">
        <v>104</v>
      </c>
      <c r="T22" s="83" t="s">
        <v>103</v>
      </c>
    </row>
    <row r="23" spans="1:113" ht="51.75" customHeight="1" x14ac:dyDescent="0.25">
      <c r="A23" s="305"/>
      <c r="B23" s="146" t="s">
        <v>101</v>
      </c>
      <c r="C23" s="146" t="s">
        <v>102</v>
      </c>
      <c r="D23" s="311"/>
      <c r="E23" s="146" t="s">
        <v>101</v>
      </c>
      <c r="F23" s="146" t="s">
        <v>102</v>
      </c>
      <c r="G23" s="146" t="s">
        <v>101</v>
      </c>
      <c r="H23" s="146" t="s">
        <v>102</v>
      </c>
      <c r="I23" s="146" t="s">
        <v>101</v>
      </c>
      <c r="J23" s="146" t="s">
        <v>102</v>
      </c>
      <c r="K23" s="146" t="s">
        <v>101</v>
      </c>
      <c r="L23" s="146" t="s">
        <v>101</v>
      </c>
      <c r="M23" s="146" t="s">
        <v>102</v>
      </c>
      <c r="N23" s="146" t="s">
        <v>101</v>
      </c>
      <c r="O23" s="146" t="s">
        <v>102</v>
      </c>
      <c r="P23" s="147" t="s">
        <v>101</v>
      </c>
      <c r="Q23" s="83" t="s">
        <v>101</v>
      </c>
      <c r="R23" s="83" t="s">
        <v>101</v>
      </c>
      <c r="S23" s="83" t="s">
        <v>101</v>
      </c>
      <c r="T23" s="83" t="s">
        <v>101</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59" customFormat="1" ht="24" customHeight="1" x14ac:dyDescent="0.25">
      <c r="A25" s="63"/>
      <c r="B25" s="61"/>
      <c r="C25" s="61"/>
      <c r="D25" s="61"/>
      <c r="E25" s="61"/>
      <c r="F25" s="61"/>
      <c r="G25" s="61"/>
      <c r="H25" s="61"/>
      <c r="I25" s="61"/>
      <c r="J25" s="60"/>
      <c r="K25" s="60"/>
      <c r="L25" s="60"/>
      <c r="M25" s="62"/>
      <c r="N25" s="62"/>
      <c r="O25" s="62"/>
      <c r="P25" s="60"/>
      <c r="Q25" s="149"/>
      <c r="R25" s="61"/>
      <c r="S25" s="149"/>
      <c r="T25" s="61"/>
    </row>
    <row r="26" spans="1:113" ht="3" customHeight="1" x14ac:dyDescent="0.25"/>
    <row r="27" spans="1:113" s="57" customFormat="1" ht="12.75" x14ac:dyDescent="0.2">
      <c r="B27" s="58"/>
      <c r="C27" s="58"/>
      <c r="K27" s="58"/>
    </row>
    <row r="28" spans="1:113" s="57" customFormat="1" x14ac:dyDescent="0.25">
      <c r="B28" s="55"/>
      <c r="C28" s="55"/>
      <c r="D28" s="55"/>
      <c r="E28" s="55"/>
      <c r="F28" s="55"/>
      <c r="G28" s="55"/>
      <c r="H28" s="55"/>
      <c r="I28" s="55"/>
      <c r="J28" s="55"/>
      <c r="K28" s="55"/>
      <c r="L28" s="55"/>
      <c r="M28" s="55"/>
      <c r="N28" s="55"/>
      <c r="O28" s="55"/>
      <c r="P28" s="55"/>
      <c r="Q28" s="55"/>
      <c r="R28" s="55"/>
    </row>
    <row r="29" spans="1:113" x14ac:dyDescent="0.25">
      <c r="B29" s="312"/>
      <c r="C29" s="312"/>
      <c r="D29" s="312"/>
      <c r="E29" s="312"/>
      <c r="F29" s="312"/>
      <c r="G29" s="312"/>
      <c r="H29" s="312"/>
      <c r="I29" s="312"/>
      <c r="J29" s="312"/>
      <c r="K29" s="312"/>
      <c r="L29" s="312"/>
      <c r="M29" s="312"/>
      <c r="N29" s="312"/>
      <c r="O29" s="312"/>
      <c r="P29" s="312"/>
      <c r="Q29" s="312"/>
      <c r="R29" s="312"/>
    </row>
    <row r="30" spans="1:113" x14ac:dyDescent="0.25">
      <c r="B30" s="55"/>
      <c r="C30" s="55"/>
      <c r="D30" s="55"/>
      <c r="E30" s="55"/>
      <c r="F30" s="55"/>
      <c r="G30" s="55"/>
      <c r="H30" s="55"/>
      <c r="I30" s="55"/>
      <c r="J30" s="55"/>
      <c r="K30" s="55"/>
      <c r="L30" s="55"/>
      <c r="M30" s="55"/>
      <c r="N30" s="55"/>
      <c r="O30" s="55"/>
      <c r="P30" s="55"/>
      <c r="Q30" s="55"/>
      <c r="R30" s="55"/>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4"/>
      <c r="C31" s="54"/>
      <c r="D31" s="54"/>
      <c r="E31" s="54"/>
      <c r="F31" s="52"/>
      <c r="G31" s="52"/>
      <c r="H31" s="54"/>
      <c r="I31" s="54"/>
      <c r="J31" s="54"/>
      <c r="K31" s="54"/>
      <c r="L31" s="54"/>
      <c r="M31" s="54"/>
      <c r="N31" s="54"/>
      <c r="O31" s="54"/>
      <c r="P31" s="54"/>
      <c r="Q31" s="54"/>
      <c r="R31" s="54"/>
      <c r="S31" s="56"/>
      <c r="T31" s="56"/>
      <c r="U31" s="56"/>
      <c r="V31" s="56"/>
      <c r="AN31" s="56"/>
      <c r="AO31" s="56"/>
      <c r="AP31" s="56"/>
      <c r="AQ31" s="56"/>
      <c r="AR31" s="56"/>
      <c r="AS31" s="56"/>
      <c r="AT31" s="56"/>
      <c r="AU31" s="56"/>
      <c r="AV31" s="56"/>
      <c r="AW31" s="56"/>
      <c r="AX31" s="56"/>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c r="CX31" s="56"/>
      <c r="CY31" s="56"/>
      <c r="CZ31" s="56"/>
      <c r="DA31" s="56"/>
      <c r="DB31" s="56"/>
      <c r="DC31" s="56"/>
      <c r="DD31" s="56"/>
      <c r="DE31" s="56"/>
      <c r="DF31" s="56"/>
      <c r="DG31" s="56"/>
      <c r="DH31" s="56"/>
      <c r="DI31" s="56"/>
    </row>
    <row r="32" spans="1:113" x14ac:dyDescent="0.25">
      <c r="B32" s="54"/>
      <c r="C32" s="54"/>
      <c r="D32" s="54"/>
      <c r="E32" s="54"/>
      <c r="F32" s="52"/>
      <c r="G32" s="52"/>
      <c r="H32" s="54"/>
      <c r="I32" s="54"/>
      <c r="J32" s="54"/>
      <c r="K32" s="54"/>
      <c r="L32" s="54"/>
      <c r="M32" s="54"/>
      <c r="N32" s="54"/>
      <c r="O32" s="54"/>
      <c r="P32" s="54"/>
      <c r="Q32" s="54"/>
      <c r="R32" s="54"/>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2:113" s="52" customFormat="1" x14ac:dyDescent="0.25">
      <c r="B33" s="54"/>
      <c r="C33" s="54"/>
      <c r="D33" s="54"/>
      <c r="E33" s="54"/>
      <c r="H33" s="54"/>
      <c r="I33" s="54"/>
      <c r="J33" s="54"/>
      <c r="K33" s="54"/>
      <c r="L33" s="54"/>
      <c r="M33" s="54"/>
      <c r="N33" s="54"/>
      <c r="O33" s="54"/>
      <c r="P33" s="54"/>
      <c r="Q33" s="54"/>
      <c r="R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2:113" s="52" customFormat="1" x14ac:dyDescent="0.25">
      <c r="B34" s="54"/>
      <c r="C34" s="54"/>
      <c r="D34" s="54"/>
      <c r="E34" s="54"/>
      <c r="H34" s="54"/>
      <c r="I34" s="54"/>
      <c r="J34" s="54"/>
      <c r="K34" s="54"/>
      <c r="L34" s="54"/>
      <c r="M34" s="54"/>
      <c r="N34" s="54"/>
      <c r="O34" s="54"/>
      <c r="P34" s="54"/>
      <c r="Q34" s="54"/>
      <c r="R34" s="54"/>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2:113" s="52" customFormat="1" x14ac:dyDescent="0.25">
      <c r="B35" s="54"/>
      <c r="C35" s="54"/>
      <c r="D35" s="54"/>
      <c r="E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2:113" s="52" customFormat="1" x14ac:dyDescent="0.25">
      <c r="B36" s="54"/>
      <c r="C36" s="54"/>
      <c r="D36" s="54"/>
      <c r="E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25">
      <c r="B37" s="54"/>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25">
      <c r="B38" s="54"/>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25">
      <c r="B39" s="54"/>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25">
      <c r="B40" s="54"/>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25">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2:113" s="52" customFormat="1" x14ac:dyDescent="0.25">
      <c r="Q42" s="54"/>
      <c r="R42" s="54"/>
      <c r="S42" s="54"/>
      <c r="T42" s="54"/>
      <c r="U42" s="54"/>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zoomScale="70" zoomScaleNormal="70" workbookViewId="0">
      <selection activeCell="E7" sqref="E7:Y7"/>
    </sheetView>
  </sheetViews>
  <sheetFormatPr defaultColWidth="10.7109375" defaultRowHeight="15.75" x14ac:dyDescent="0.25"/>
  <cols>
    <col min="1" max="1" width="10.7109375" style="51"/>
    <col min="2" max="5" width="19.42578125" style="51" customWidth="1"/>
    <col min="6" max="9" width="8.5703125" style="51" customWidth="1"/>
    <col min="10" max="10" width="20.140625" style="51" customWidth="1"/>
    <col min="11" max="18" width="11.140625" style="51" customWidth="1"/>
    <col min="19" max="19" width="18.28515625" style="51" customWidth="1"/>
    <col min="20" max="20" width="22.42578125" style="51" customWidth="1"/>
    <col min="21" max="21" width="30.7109375" style="51" customWidth="1"/>
    <col min="22" max="23" width="9.28515625" style="51" customWidth="1"/>
    <col min="24" max="25" width="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9"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83" t="str">
        <f>'1. паспорт местоположение'!A5:C5</f>
        <v>Год раскрытия информации: 2025 год</v>
      </c>
      <c r="B5" s="283"/>
      <c r="C5" s="283"/>
      <c r="D5" s="283"/>
      <c r="E5" s="283"/>
      <c r="F5" s="283"/>
      <c r="G5" s="283"/>
      <c r="H5" s="283"/>
      <c r="I5" s="283"/>
      <c r="J5" s="283"/>
      <c r="K5" s="283"/>
      <c r="L5" s="283"/>
      <c r="M5" s="283"/>
      <c r="N5" s="283"/>
      <c r="O5" s="283"/>
      <c r="P5" s="283"/>
      <c r="Q5" s="283"/>
      <c r="R5" s="283"/>
      <c r="S5" s="283"/>
      <c r="T5" s="283"/>
      <c r="U5" s="283"/>
      <c r="V5" s="283"/>
      <c r="W5" s="283"/>
      <c r="X5" s="283"/>
      <c r="Y5" s="283"/>
      <c r="Z5" s="283"/>
      <c r="AA5" s="283"/>
    </row>
    <row r="6" spans="1:27" s="12" customFormat="1" x14ac:dyDescent="0.2">
      <c r="A6" s="150"/>
      <c r="B6" s="150"/>
      <c r="C6" s="150"/>
      <c r="D6" s="150"/>
      <c r="E6" s="150"/>
      <c r="F6" s="150"/>
      <c r="G6" s="150"/>
      <c r="H6" s="150"/>
      <c r="I6" s="150"/>
      <c r="J6" s="150"/>
      <c r="K6" s="150"/>
      <c r="L6" s="150"/>
      <c r="M6" s="150"/>
      <c r="N6" s="150"/>
      <c r="O6" s="150"/>
      <c r="P6" s="150"/>
      <c r="Q6" s="150"/>
      <c r="R6" s="150"/>
      <c r="S6" s="150"/>
      <c r="T6" s="150"/>
    </row>
    <row r="7" spans="1:27" s="12" customFormat="1" ht="18.75" x14ac:dyDescent="0.2">
      <c r="E7" s="287" t="s">
        <v>9</v>
      </c>
      <c r="F7" s="287"/>
      <c r="G7" s="287"/>
      <c r="H7" s="287"/>
      <c r="I7" s="287"/>
      <c r="J7" s="287"/>
      <c r="K7" s="287"/>
      <c r="L7" s="287"/>
      <c r="M7" s="287"/>
      <c r="N7" s="287"/>
      <c r="O7" s="287"/>
      <c r="P7" s="287"/>
      <c r="Q7" s="287"/>
      <c r="R7" s="287"/>
      <c r="S7" s="287"/>
      <c r="T7" s="287"/>
      <c r="U7" s="287"/>
      <c r="V7" s="287"/>
      <c r="W7" s="287"/>
      <c r="X7" s="287"/>
      <c r="Y7" s="28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8" t="s">
        <v>490</v>
      </c>
      <c r="F9" s="293"/>
      <c r="G9" s="293"/>
      <c r="H9" s="293"/>
      <c r="I9" s="293"/>
      <c r="J9" s="293"/>
      <c r="K9" s="293"/>
      <c r="L9" s="293"/>
      <c r="M9" s="293"/>
      <c r="N9" s="293"/>
      <c r="O9" s="293"/>
      <c r="P9" s="293"/>
      <c r="Q9" s="293"/>
      <c r="R9" s="293"/>
      <c r="S9" s="293"/>
      <c r="T9" s="293"/>
      <c r="U9" s="293"/>
      <c r="V9" s="293"/>
      <c r="W9" s="293"/>
      <c r="X9" s="293"/>
      <c r="Y9" s="293"/>
    </row>
    <row r="10" spans="1:27" s="12" customFormat="1" ht="18.75" customHeight="1" x14ac:dyDescent="0.2">
      <c r="E10" s="284" t="s">
        <v>8</v>
      </c>
      <c r="F10" s="284"/>
      <c r="G10" s="284"/>
      <c r="H10" s="284"/>
      <c r="I10" s="284"/>
      <c r="J10" s="284"/>
      <c r="K10" s="284"/>
      <c r="L10" s="284"/>
      <c r="M10" s="284"/>
      <c r="N10" s="284"/>
      <c r="O10" s="284"/>
      <c r="P10" s="284"/>
      <c r="Q10" s="284"/>
      <c r="R10" s="284"/>
      <c r="S10" s="284"/>
      <c r="T10" s="284"/>
      <c r="U10" s="284"/>
      <c r="V10" s="284"/>
      <c r="W10" s="284"/>
      <c r="X10" s="284"/>
      <c r="Y10" s="28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3" t="str">
        <f>'3.1. паспорт Техсостояние ПС'!A13</f>
        <v>M_NS1900.PR.0007</v>
      </c>
      <c r="F12" s="293"/>
      <c r="G12" s="293"/>
      <c r="H12" s="293"/>
      <c r="I12" s="293"/>
      <c r="J12" s="293"/>
      <c r="K12" s="293"/>
      <c r="L12" s="293"/>
      <c r="M12" s="293"/>
      <c r="N12" s="293"/>
      <c r="O12" s="293"/>
      <c r="P12" s="293"/>
      <c r="Q12" s="293"/>
      <c r="R12" s="293"/>
      <c r="S12" s="293"/>
      <c r="T12" s="293"/>
      <c r="U12" s="293"/>
      <c r="V12" s="293"/>
      <c r="W12" s="293"/>
      <c r="X12" s="293"/>
      <c r="Y12" s="293"/>
    </row>
    <row r="13" spans="1:27" s="12" customFormat="1" ht="18.75" customHeight="1" x14ac:dyDescent="0.2">
      <c r="E13" s="284" t="s">
        <v>7</v>
      </c>
      <c r="F13" s="284"/>
      <c r="G13" s="284"/>
      <c r="H13" s="284"/>
      <c r="I13" s="284"/>
      <c r="J13" s="284"/>
      <c r="K13" s="284"/>
      <c r="L13" s="284"/>
      <c r="M13" s="284"/>
      <c r="N13" s="284"/>
      <c r="O13" s="284"/>
      <c r="P13" s="284"/>
      <c r="Q13" s="284"/>
      <c r="R13" s="284"/>
      <c r="S13" s="284"/>
      <c r="T13" s="284"/>
      <c r="U13" s="284"/>
      <c r="V13" s="284"/>
      <c r="W13" s="284"/>
      <c r="X13" s="284"/>
      <c r="Y13" s="28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9" t="str">
        <f>'3.1. паспорт Техсостояние ПС'!A16</f>
        <v>ВОЛС ПС 110 кВ Сергино - ПС 110 кВ Игрим с заходом на ПС 110 кВ Пунга. (Новое строительство протяженностью 135 км)</v>
      </c>
      <c r="F15" s="288"/>
      <c r="G15" s="288"/>
      <c r="H15" s="288"/>
      <c r="I15" s="288"/>
      <c r="J15" s="288"/>
      <c r="K15" s="288"/>
      <c r="L15" s="288"/>
      <c r="M15" s="288"/>
      <c r="N15" s="288"/>
      <c r="O15" s="288"/>
      <c r="P15" s="288"/>
      <c r="Q15" s="288"/>
      <c r="R15" s="288"/>
      <c r="S15" s="288"/>
      <c r="T15" s="288"/>
      <c r="U15" s="288"/>
      <c r="V15" s="288"/>
      <c r="W15" s="288"/>
      <c r="X15" s="288"/>
      <c r="Y15" s="288"/>
    </row>
    <row r="16" spans="1:27" s="3" customFormat="1" ht="15" customHeight="1" x14ac:dyDescent="0.2">
      <c r="E16" s="284" t="s">
        <v>6</v>
      </c>
      <c r="F16" s="284"/>
      <c r="G16" s="284"/>
      <c r="H16" s="284"/>
      <c r="I16" s="284"/>
      <c r="J16" s="284"/>
      <c r="K16" s="284"/>
      <c r="L16" s="284"/>
      <c r="M16" s="284"/>
      <c r="N16" s="284"/>
      <c r="O16" s="284"/>
      <c r="P16" s="284"/>
      <c r="Q16" s="284"/>
      <c r="R16" s="284"/>
      <c r="S16" s="284"/>
      <c r="T16" s="284"/>
      <c r="U16" s="284"/>
      <c r="V16" s="284"/>
      <c r="W16" s="284"/>
      <c r="X16" s="284"/>
      <c r="Y16" s="28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6"/>
      <c r="F18" s="286"/>
      <c r="G18" s="286"/>
      <c r="H18" s="286"/>
      <c r="I18" s="286"/>
      <c r="J18" s="286"/>
      <c r="K18" s="286"/>
      <c r="L18" s="286"/>
      <c r="M18" s="286"/>
      <c r="N18" s="286"/>
      <c r="O18" s="286"/>
      <c r="P18" s="286"/>
      <c r="Q18" s="286"/>
      <c r="R18" s="286"/>
      <c r="S18" s="286"/>
      <c r="T18" s="286"/>
      <c r="U18" s="286"/>
      <c r="V18" s="286"/>
      <c r="W18" s="286"/>
      <c r="X18" s="286"/>
      <c r="Y18" s="286"/>
    </row>
    <row r="19" spans="1:27" ht="25.5" customHeight="1" x14ac:dyDescent="0.25">
      <c r="A19" s="286" t="s">
        <v>394</v>
      </c>
      <c r="B19" s="286"/>
      <c r="C19" s="286"/>
      <c r="D19" s="286"/>
      <c r="E19" s="286"/>
      <c r="F19" s="286"/>
      <c r="G19" s="286"/>
      <c r="H19" s="286"/>
      <c r="I19" s="286"/>
      <c r="J19" s="286"/>
      <c r="K19" s="286"/>
      <c r="L19" s="286"/>
      <c r="M19" s="286"/>
      <c r="N19" s="286"/>
      <c r="O19" s="286"/>
      <c r="P19" s="286"/>
      <c r="Q19" s="286"/>
      <c r="R19" s="286"/>
      <c r="S19" s="286"/>
      <c r="T19" s="286"/>
      <c r="U19" s="286"/>
      <c r="V19" s="286"/>
      <c r="W19" s="286"/>
      <c r="X19" s="286"/>
      <c r="Y19" s="286"/>
      <c r="Z19" s="286"/>
      <c r="AA19" s="286"/>
    </row>
    <row r="20" spans="1:27" s="59" customFormat="1" ht="21" customHeight="1" x14ac:dyDescent="0.25"/>
    <row r="21" spans="1:27" ht="15.75" customHeight="1" x14ac:dyDescent="0.25">
      <c r="A21" s="314" t="s">
        <v>5</v>
      </c>
      <c r="B21" s="316" t="s">
        <v>401</v>
      </c>
      <c r="C21" s="317"/>
      <c r="D21" s="316" t="s">
        <v>403</v>
      </c>
      <c r="E21" s="317"/>
      <c r="F21" s="299" t="s">
        <v>94</v>
      </c>
      <c r="G21" s="301"/>
      <c r="H21" s="301"/>
      <c r="I21" s="300"/>
      <c r="J21" s="314" t="s">
        <v>404</v>
      </c>
      <c r="K21" s="316" t="s">
        <v>405</v>
      </c>
      <c r="L21" s="317"/>
      <c r="M21" s="316" t="s">
        <v>406</v>
      </c>
      <c r="N21" s="317"/>
      <c r="O21" s="316" t="s">
        <v>393</v>
      </c>
      <c r="P21" s="317"/>
      <c r="Q21" s="316" t="s">
        <v>117</v>
      </c>
      <c r="R21" s="317"/>
      <c r="S21" s="314" t="s">
        <v>116</v>
      </c>
      <c r="T21" s="314" t="s">
        <v>407</v>
      </c>
      <c r="U21" s="314" t="s">
        <v>402</v>
      </c>
      <c r="V21" s="316" t="s">
        <v>115</v>
      </c>
      <c r="W21" s="317"/>
      <c r="X21" s="299" t="s">
        <v>107</v>
      </c>
      <c r="Y21" s="301"/>
      <c r="Z21" s="299" t="s">
        <v>106</v>
      </c>
      <c r="AA21" s="301"/>
    </row>
    <row r="22" spans="1:27" ht="216" customHeight="1" x14ac:dyDescent="0.25">
      <c r="A22" s="320"/>
      <c r="B22" s="318"/>
      <c r="C22" s="319"/>
      <c r="D22" s="318"/>
      <c r="E22" s="319"/>
      <c r="F22" s="299" t="s">
        <v>114</v>
      </c>
      <c r="G22" s="300"/>
      <c r="H22" s="299" t="s">
        <v>113</v>
      </c>
      <c r="I22" s="300"/>
      <c r="J22" s="315"/>
      <c r="K22" s="318"/>
      <c r="L22" s="319"/>
      <c r="M22" s="318"/>
      <c r="N22" s="319"/>
      <c r="O22" s="318"/>
      <c r="P22" s="319"/>
      <c r="Q22" s="318"/>
      <c r="R22" s="319"/>
      <c r="S22" s="315"/>
      <c r="T22" s="315"/>
      <c r="U22" s="315"/>
      <c r="V22" s="318"/>
      <c r="W22" s="319"/>
      <c r="X22" s="83" t="s">
        <v>105</v>
      </c>
      <c r="Y22" s="83" t="s">
        <v>391</v>
      </c>
      <c r="Z22" s="83" t="s">
        <v>104</v>
      </c>
      <c r="AA22" s="83" t="s">
        <v>103</v>
      </c>
    </row>
    <row r="23" spans="1:27" ht="60" customHeight="1" x14ac:dyDescent="0.25">
      <c r="A23" s="315"/>
      <c r="B23" s="145" t="s">
        <v>101</v>
      </c>
      <c r="C23" s="145" t="s">
        <v>102</v>
      </c>
      <c r="D23" s="84" t="s">
        <v>101</v>
      </c>
      <c r="E23" s="84" t="s">
        <v>102</v>
      </c>
      <c r="F23" s="84" t="s">
        <v>101</v>
      </c>
      <c r="G23" s="84" t="s">
        <v>102</v>
      </c>
      <c r="H23" s="84" t="s">
        <v>101</v>
      </c>
      <c r="I23" s="84" t="s">
        <v>102</v>
      </c>
      <c r="J23" s="84" t="s">
        <v>101</v>
      </c>
      <c r="K23" s="84" t="s">
        <v>101</v>
      </c>
      <c r="L23" s="84" t="s">
        <v>102</v>
      </c>
      <c r="M23" s="84" t="s">
        <v>101</v>
      </c>
      <c r="N23" s="84" t="s">
        <v>102</v>
      </c>
      <c r="O23" s="84" t="s">
        <v>101</v>
      </c>
      <c r="P23" s="84" t="s">
        <v>102</v>
      </c>
      <c r="Q23" s="84" t="s">
        <v>101</v>
      </c>
      <c r="R23" s="84" t="s">
        <v>102</v>
      </c>
      <c r="S23" s="84" t="s">
        <v>101</v>
      </c>
      <c r="T23" s="84" t="s">
        <v>101</v>
      </c>
      <c r="U23" s="84" t="s">
        <v>101</v>
      </c>
      <c r="V23" s="84" t="s">
        <v>101</v>
      </c>
      <c r="W23" s="84" t="s">
        <v>102</v>
      </c>
      <c r="X23" s="84" t="s">
        <v>101</v>
      </c>
      <c r="Y23" s="84" t="s">
        <v>101</v>
      </c>
      <c r="Z23" s="83" t="s">
        <v>101</v>
      </c>
      <c r="AA23" s="83" t="s">
        <v>101</v>
      </c>
    </row>
    <row r="24" spans="1:27"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19</v>
      </c>
      <c r="R24" s="88">
        <v>20</v>
      </c>
      <c r="S24" s="88">
        <v>21</v>
      </c>
      <c r="T24" s="88">
        <v>22</v>
      </c>
      <c r="U24" s="88">
        <v>23</v>
      </c>
      <c r="V24" s="88">
        <v>24</v>
      </c>
      <c r="W24" s="88">
        <v>25</v>
      </c>
      <c r="X24" s="88">
        <v>26</v>
      </c>
      <c r="Y24" s="88">
        <v>27</v>
      </c>
      <c r="Z24" s="88">
        <v>28</v>
      </c>
      <c r="AA24" s="88">
        <v>29</v>
      </c>
    </row>
    <row r="25" spans="1:27" s="59" customFormat="1" x14ac:dyDescent="0.25">
      <c r="A25" s="89"/>
      <c r="B25" s="90"/>
      <c r="C25" s="90"/>
      <c r="D25" s="90"/>
      <c r="E25" s="90"/>
      <c r="F25" s="90"/>
      <c r="G25" s="91"/>
      <c r="H25" s="91"/>
      <c r="I25" s="91"/>
      <c r="J25" s="92"/>
      <c r="K25" s="92"/>
      <c r="L25" s="156"/>
      <c r="M25" s="93"/>
      <c r="N25" s="94"/>
      <c r="O25" s="157"/>
      <c r="P25" s="157"/>
      <c r="Q25" s="157"/>
      <c r="R25" s="91"/>
      <c r="S25" s="92"/>
      <c r="T25" s="92"/>
      <c r="U25" s="92"/>
      <c r="V25" s="92"/>
      <c r="W25" s="157"/>
      <c r="X25" s="158"/>
      <c r="Y25" s="158"/>
      <c r="Z25" s="89"/>
      <c r="AA25" s="89"/>
    </row>
    <row r="26" spans="1:27" ht="3" customHeight="1" x14ac:dyDescent="0.25">
      <c r="X26" s="85"/>
      <c r="Y26" s="86"/>
      <c r="Z26" s="52"/>
      <c r="AA26" s="52"/>
    </row>
    <row r="27" spans="1:27" s="57" customFormat="1" ht="12.75" x14ac:dyDescent="0.2">
      <c r="A27" s="58"/>
      <c r="B27" s="58"/>
      <c r="C27" s="58"/>
      <c r="E27" s="58"/>
      <c r="X27" s="87"/>
      <c r="Y27" s="87"/>
      <c r="Z27" s="87"/>
      <c r="AA27" s="87"/>
    </row>
    <row r="28" spans="1:27" s="57" customFormat="1" ht="12.75" x14ac:dyDescent="0.2">
      <c r="A28" s="58"/>
      <c r="B28" s="58"/>
      <c r="C28" s="58"/>
    </row>
  </sheetData>
  <mergeCells count="27">
    <mergeCell ref="E15:Y15"/>
    <mergeCell ref="E7:Y7"/>
    <mergeCell ref="E9:Y9"/>
    <mergeCell ref="E10:Y10"/>
    <mergeCell ref="E12:Y12"/>
    <mergeCell ref="E13:Y13"/>
    <mergeCell ref="T21:T22"/>
    <mergeCell ref="X21:Y21"/>
    <mergeCell ref="V21:W22"/>
    <mergeCell ref="E18:Y18"/>
    <mergeCell ref="E16:Y16"/>
    <mergeCell ref="A5:AA5"/>
    <mergeCell ref="Z21:AA21"/>
    <mergeCell ref="U21:U22"/>
    <mergeCell ref="A19:AA19"/>
    <mergeCell ref="O21:P22"/>
    <mergeCell ref="F22:G22"/>
    <mergeCell ref="H22:I22"/>
    <mergeCell ref="B21:C22"/>
    <mergeCell ref="A21:A23"/>
    <mergeCell ref="D21:E22"/>
    <mergeCell ref="F21:I21"/>
    <mergeCell ref="J21:J22"/>
    <mergeCell ref="K21:L22"/>
    <mergeCell ref="M21:N22"/>
    <mergeCell ref="Q21:R22"/>
    <mergeCell ref="S21:S22"/>
  </mergeCells>
  <pageMargins left="0.78740157480314965" right="0.59055118110236227" top="0.78740157480314965" bottom="0.39370078740157483" header="0.19685039370078741" footer="0.19685039370078741"/>
  <pageSetup paperSize="8" scale="4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5" zoomScale="70" zoomScaleNormal="70" zoomScaleSheetLayoutView="70" workbookViewId="0">
      <selection activeCell="C28" sqref="C28"/>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83" t="str">
        <f>'1. паспорт местоположение'!A5:C5</f>
        <v>Год раскрытия информации: 2025 год</v>
      </c>
      <c r="B5" s="283"/>
      <c r="C5" s="283"/>
      <c r="D5" s="151"/>
      <c r="E5" s="151"/>
      <c r="F5" s="151"/>
      <c r="G5" s="151"/>
      <c r="H5" s="151"/>
      <c r="I5" s="151"/>
      <c r="J5" s="151"/>
      <c r="K5" s="151"/>
      <c r="L5" s="151"/>
      <c r="M5" s="151"/>
      <c r="N5" s="151"/>
      <c r="O5" s="151"/>
      <c r="P5" s="151"/>
      <c r="Q5" s="151"/>
      <c r="R5" s="151"/>
      <c r="S5" s="151"/>
      <c r="T5" s="151"/>
      <c r="U5" s="151"/>
      <c r="V5" s="151"/>
      <c r="W5" s="151"/>
      <c r="X5" s="151"/>
      <c r="Y5" s="151"/>
      <c r="Z5" s="151"/>
      <c r="AA5" s="151"/>
      <c r="AB5" s="151"/>
      <c r="AC5" s="151"/>
    </row>
    <row r="6" spans="1:29" s="12" customFormat="1" ht="18.75" x14ac:dyDescent="0.3">
      <c r="A6" s="17"/>
      <c r="E6" s="16"/>
      <c r="F6" s="16"/>
      <c r="G6" s="15"/>
    </row>
    <row r="7" spans="1:29" s="12" customFormat="1" ht="18.75" x14ac:dyDescent="0.2">
      <c r="A7" s="287" t="s">
        <v>9</v>
      </c>
      <c r="B7" s="287"/>
      <c r="C7" s="287"/>
      <c r="D7" s="13"/>
      <c r="E7" s="13"/>
      <c r="F7" s="13"/>
      <c r="G7" s="13"/>
      <c r="H7" s="13"/>
      <c r="I7" s="13"/>
      <c r="J7" s="13"/>
      <c r="K7" s="13"/>
      <c r="L7" s="13"/>
      <c r="M7" s="13"/>
      <c r="N7" s="13"/>
      <c r="O7" s="13"/>
      <c r="P7" s="13"/>
      <c r="Q7" s="13"/>
      <c r="R7" s="13"/>
      <c r="S7" s="13"/>
      <c r="T7" s="13"/>
      <c r="U7" s="13"/>
    </row>
    <row r="8" spans="1:29" s="12" customFormat="1" ht="18.75" x14ac:dyDescent="0.2">
      <c r="A8" s="287"/>
      <c r="B8" s="287"/>
      <c r="C8" s="287"/>
      <c r="D8" s="14"/>
      <c r="E8" s="14"/>
      <c r="F8" s="14"/>
      <c r="G8" s="14"/>
      <c r="H8" s="13"/>
      <c r="I8" s="13"/>
      <c r="J8" s="13"/>
      <c r="K8" s="13"/>
      <c r="L8" s="13"/>
      <c r="M8" s="13"/>
      <c r="N8" s="13"/>
      <c r="O8" s="13"/>
      <c r="P8" s="13"/>
      <c r="Q8" s="13"/>
      <c r="R8" s="13"/>
      <c r="S8" s="13"/>
      <c r="T8" s="13"/>
      <c r="U8" s="13"/>
    </row>
    <row r="9" spans="1:29" s="12" customFormat="1" ht="18.75" x14ac:dyDescent="0.2">
      <c r="A9" s="288" t="s">
        <v>490</v>
      </c>
      <c r="B9" s="293"/>
      <c r="C9" s="293"/>
      <c r="D9" s="8"/>
      <c r="E9" s="8"/>
      <c r="F9" s="8"/>
      <c r="G9" s="8"/>
      <c r="H9" s="13"/>
      <c r="I9" s="13"/>
      <c r="J9" s="13"/>
      <c r="K9" s="13"/>
      <c r="L9" s="13"/>
      <c r="M9" s="13"/>
      <c r="N9" s="13"/>
      <c r="O9" s="13"/>
      <c r="P9" s="13"/>
      <c r="Q9" s="13"/>
      <c r="R9" s="13"/>
      <c r="S9" s="13"/>
      <c r="T9" s="13"/>
      <c r="U9" s="13"/>
    </row>
    <row r="10" spans="1:29" s="12" customFormat="1" ht="18.75" x14ac:dyDescent="0.2">
      <c r="A10" s="284" t="s">
        <v>8</v>
      </c>
      <c r="B10" s="284"/>
      <c r="C10" s="284"/>
      <c r="D10" s="6"/>
      <c r="E10" s="6"/>
      <c r="F10" s="6"/>
      <c r="G10" s="6"/>
      <c r="H10" s="13"/>
      <c r="I10" s="13"/>
      <c r="J10" s="13"/>
      <c r="K10" s="13"/>
      <c r="L10" s="13"/>
      <c r="M10" s="13"/>
      <c r="N10" s="13"/>
      <c r="O10" s="13"/>
      <c r="P10" s="13"/>
      <c r="Q10" s="13"/>
      <c r="R10" s="13"/>
      <c r="S10" s="13"/>
      <c r="T10" s="13"/>
      <c r="U10" s="13"/>
    </row>
    <row r="11" spans="1:29" s="12" customFormat="1" ht="18.75" x14ac:dyDescent="0.2">
      <c r="A11" s="287"/>
      <c r="B11" s="287"/>
      <c r="C11" s="287"/>
      <c r="D11" s="14"/>
      <c r="E11" s="14"/>
      <c r="F11" s="14"/>
      <c r="G11" s="14"/>
      <c r="H11" s="13"/>
      <c r="I11" s="13"/>
      <c r="J11" s="13"/>
      <c r="K11" s="13"/>
      <c r="L11" s="13"/>
      <c r="M11" s="13"/>
      <c r="N11" s="13"/>
      <c r="O11" s="13"/>
      <c r="P11" s="13"/>
      <c r="Q11" s="13"/>
      <c r="R11" s="13"/>
      <c r="S11" s="13"/>
      <c r="T11" s="13"/>
      <c r="U11" s="13"/>
    </row>
    <row r="12" spans="1:29" s="12" customFormat="1" ht="18.75" x14ac:dyDescent="0.2">
      <c r="A12" s="293" t="str">
        <f>'1. паспорт местоположение'!A12:C12</f>
        <v>M_NS1900.PR.0007</v>
      </c>
      <c r="B12" s="293"/>
      <c r="C12" s="293"/>
      <c r="D12" s="8"/>
      <c r="E12" s="8"/>
      <c r="F12" s="8"/>
      <c r="G12" s="8"/>
      <c r="H12" s="13"/>
      <c r="I12" s="13"/>
      <c r="J12" s="13"/>
      <c r="K12" s="13"/>
      <c r="L12" s="13"/>
      <c r="M12" s="13"/>
      <c r="N12" s="13"/>
      <c r="O12" s="13"/>
      <c r="P12" s="13"/>
      <c r="Q12" s="13"/>
      <c r="R12" s="13"/>
      <c r="S12" s="13"/>
      <c r="T12" s="13"/>
      <c r="U12" s="13"/>
    </row>
    <row r="13" spans="1:29" s="12" customFormat="1" ht="18.75" x14ac:dyDescent="0.2">
      <c r="A13" s="284" t="s">
        <v>7</v>
      </c>
      <c r="B13" s="284"/>
      <c r="C13" s="28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4"/>
      <c r="B14" s="294"/>
      <c r="C14" s="294"/>
      <c r="D14" s="10"/>
      <c r="E14" s="10"/>
      <c r="F14" s="10"/>
      <c r="G14" s="10"/>
      <c r="H14" s="10"/>
      <c r="I14" s="10"/>
      <c r="J14" s="10"/>
      <c r="K14" s="10"/>
      <c r="L14" s="10"/>
      <c r="M14" s="10"/>
      <c r="N14" s="10"/>
      <c r="O14" s="10"/>
      <c r="P14" s="10"/>
      <c r="Q14" s="10"/>
      <c r="R14" s="10"/>
      <c r="S14" s="10"/>
      <c r="T14" s="10"/>
      <c r="U14" s="10"/>
    </row>
    <row r="15" spans="1:29" s="3" customFormat="1" ht="30.75" customHeight="1" x14ac:dyDescent="0.2">
      <c r="A15" s="289" t="str">
        <f>'3.2 паспорт Техсостояние ЛЭП'!E15</f>
        <v>ВОЛС ПС 110 кВ Сергино - ПС 110 кВ Игрим с заходом на ПС 110 кВ Пунга. (Новое строительство протяженностью 135 км)</v>
      </c>
      <c r="B15" s="321"/>
      <c r="C15" s="321"/>
      <c r="D15" s="8"/>
      <c r="E15" s="8"/>
      <c r="F15" s="8"/>
      <c r="G15" s="8"/>
      <c r="H15" s="8"/>
      <c r="I15" s="8"/>
      <c r="J15" s="8"/>
      <c r="K15" s="8"/>
      <c r="L15" s="8"/>
      <c r="M15" s="8"/>
      <c r="N15" s="8"/>
      <c r="O15" s="8"/>
      <c r="P15" s="8"/>
      <c r="Q15" s="8"/>
      <c r="R15" s="8"/>
      <c r="S15" s="8"/>
      <c r="T15" s="8"/>
      <c r="U15" s="8"/>
    </row>
    <row r="16" spans="1:29" s="3" customFormat="1" ht="15" customHeight="1" x14ac:dyDescent="0.2">
      <c r="A16" s="284" t="s">
        <v>6</v>
      </c>
      <c r="B16" s="284"/>
      <c r="C16" s="284"/>
      <c r="D16" s="6"/>
      <c r="E16" s="6"/>
      <c r="F16" s="6"/>
      <c r="G16" s="6"/>
      <c r="H16" s="6"/>
      <c r="I16" s="6"/>
      <c r="J16" s="6"/>
      <c r="K16" s="6"/>
      <c r="L16" s="6"/>
      <c r="M16" s="6"/>
      <c r="N16" s="6"/>
      <c r="O16" s="6"/>
      <c r="P16" s="6"/>
      <c r="Q16" s="6"/>
      <c r="R16" s="6"/>
      <c r="S16" s="6"/>
      <c r="T16" s="6"/>
      <c r="U16" s="6"/>
    </row>
    <row r="17" spans="1:21" s="3" customFormat="1" ht="15" customHeight="1" x14ac:dyDescent="0.2">
      <c r="A17" s="291"/>
      <c r="B17" s="291"/>
      <c r="C17" s="291"/>
      <c r="D17" s="4"/>
      <c r="E17" s="4"/>
      <c r="F17" s="4"/>
      <c r="G17" s="4"/>
      <c r="H17" s="4"/>
      <c r="I17" s="4"/>
      <c r="J17" s="4"/>
      <c r="K17" s="4"/>
      <c r="L17" s="4"/>
      <c r="M17" s="4"/>
      <c r="N17" s="4"/>
      <c r="O17" s="4"/>
      <c r="P17" s="4"/>
      <c r="Q17" s="4"/>
      <c r="R17" s="4"/>
    </row>
    <row r="18" spans="1:21" s="3" customFormat="1" ht="27.75" customHeight="1" x14ac:dyDescent="0.2">
      <c r="A18" s="285" t="s">
        <v>387</v>
      </c>
      <c r="B18" s="285"/>
      <c r="C18" s="28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8" t="s">
        <v>67</v>
      </c>
      <c r="C20" s="37"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7">
        <v>1</v>
      </c>
      <c r="B21" s="38">
        <v>2</v>
      </c>
      <c r="C21" s="37">
        <v>3</v>
      </c>
      <c r="D21" s="33"/>
      <c r="E21" s="33"/>
      <c r="F21" s="33"/>
      <c r="G21" s="33"/>
      <c r="H21" s="32"/>
      <c r="I21" s="32"/>
      <c r="J21" s="32"/>
      <c r="K21" s="32"/>
      <c r="L21" s="32"/>
      <c r="M21" s="32"/>
      <c r="N21" s="32"/>
      <c r="O21" s="32"/>
      <c r="P21" s="32"/>
      <c r="Q21" s="32"/>
      <c r="R21" s="32"/>
      <c r="S21" s="31"/>
      <c r="T21" s="31"/>
      <c r="U21" s="31"/>
    </row>
    <row r="22" spans="1:21" s="3" customFormat="1" ht="49.5" x14ac:dyDescent="0.2">
      <c r="A22" s="28" t="s">
        <v>65</v>
      </c>
      <c r="B22" s="34" t="s">
        <v>399</v>
      </c>
      <c r="C22" s="159" t="s">
        <v>431</v>
      </c>
      <c r="D22" s="33"/>
      <c r="E22" s="33"/>
      <c r="F22" s="32"/>
      <c r="G22" s="32"/>
      <c r="H22" s="32"/>
      <c r="I22" s="32"/>
      <c r="J22" s="32"/>
      <c r="K22" s="32"/>
      <c r="L22" s="32"/>
      <c r="M22" s="32"/>
      <c r="N22" s="32"/>
      <c r="O22" s="32"/>
      <c r="P22" s="32"/>
      <c r="Q22" s="31"/>
      <c r="R22" s="31"/>
      <c r="S22" s="31"/>
      <c r="T22" s="31"/>
      <c r="U22" s="31"/>
    </row>
    <row r="23" spans="1:21" ht="337.5" customHeight="1" x14ac:dyDescent="0.25">
      <c r="A23" s="28" t="s">
        <v>63</v>
      </c>
      <c r="B23" s="30" t="s">
        <v>60</v>
      </c>
      <c r="C23" s="170" t="s">
        <v>430</v>
      </c>
      <c r="D23" s="27"/>
      <c r="E23" s="27"/>
      <c r="F23" s="27"/>
      <c r="G23" s="27"/>
      <c r="H23" s="27"/>
      <c r="I23" s="27"/>
      <c r="J23" s="27"/>
      <c r="K23" s="27"/>
      <c r="L23" s="27"/>
      <c r="M23" s="27"/>
      <c r="N23" s="27"/>
      <c r="O23" s="27"/>
      <c r="P23" s="27"/>
      <c r="Q23" s="27"/>
      <c r="R23" s="27"/>
      <c r="S23" s="27"/>
      <c r="T23" s="27"/>
      <c r="U23" s="27"/>
    </row>
    <row r="24" spans="1:21" ht="165" x14ac:dyDescent="0.25">
      <c r="A24" s="28" t="s">
        <v>62</v>
      </c>
      <c r="B24" s="30" t="s">
        <v>419</v>
      </c>
      <c r="C24" s="170" t="s">
        <v>562</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420</v>
      </c>
      <c r="C25" s="37" t="s">
        <v>550</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216</v>
      </c>
      <c r="C26" s="37" t="s">
        <v>427</v>
      </c>
      <c r="D26" s="27"/>
      <c r="E26" s="27"/>
      <c r="F26" s="27"/>
      <c r="G26" s="27"/>
      <c r="H26" s="27"/>
      <c r="I26" s="27"/>
      <c r="J26" s="27"/>
      <c r="K26" s="27"/>
      <c r="L26" s="27"/>
      <c r="M26" s="27"/>
      <c r="N26" s="27"/>
      <c r="O26" s="27"/>
      <c r="P26" s="27"/>
      <c r="Q26" s="27"/>
      <c r="R26" s="27"/>
      <c r="S26" s="27"/>
      <c r="T26" s="27"/>
      <c r="U26" s="27"/>
    </row>
    <row r="27" spans="1:21" ht="409.5" x14ac:dyDescent="0.25">
      <c r="A27" s="28" t="s">
        <v>58</v>
      </c>
      <c r="B27" s="29" t="s">
        <v>400</v>
      </c>
      <c r="C27" s="185" t="s">
        <v>496</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7" t="s">
        <v>544</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7" t="s">
        <v>544</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37" t="s">
        <v>491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rowBreaks count="1" manualBreakCount="1">
    <brk id="23" max="2"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0"/>
  <sheetViews>
    <sheetView view="pageBreakPreview" topLeftCell="H1"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69</v>
      </c>
    </row>
    <row r="2" spans="1:28" ht="18.75" x14ac:dyDescent="0.3">
      <c r="Z2" s="15" t="s">
        <v>10</v>
      </c>
    </row>
    <row r="3" spans="1:28" ht="18.75" x14ac:dyDescent="0.3">
      <c r="Z3" s="15" t="s">
        <v>68</v>
      </c>
    </row>
    <row r="4" spans="1:28" ht="18.75" customHeight="1" x14ac:dyDescent="0.25">
      <c r="A4" s="283" t="str">
        <f>'1. паспорт местоположение'!A5:C5</f>
        <v>Год раскрытия информации: 2025 год</v>
      </c>
      <c r="B4" s="283"/>
      <c r="C4" s="283"/>
      <c r="D4" s="283"/>
      <c r="E4" s="283"/>
      <c r="F4" s="283"/>
      <c r="G4" s="283"/>
      <c r="H4" s="283"/>
      <c r="I4" s="283"/>
      <c r="J4" s="283"/>
      <c r="K4" s="283"/>
      <c r="L4" s="283"/>
      <c r="M4" s="283"/>
      <c r="N4" s="283"/>
      <c r="O4" s="283"/>
      <c r="P4" s="283"/>
      <c r="Q4" s="283"/>
      <c r="R4" s="283"/>
      <c r="S4" s="283"/>
      <c r="T4" s="283"/>
      <c r="U4" s="283"/>
      <c r="V4" s="283"/>
      <c r="W4" s="283"/>
      <c r="X4" s="283"/>
      <c r="Y4" s="283"/>
      <c r="Z4" s="283"/>
    </row>
    <row r="6" spans="1:28" ht="18.75" x14ac:dyDescent="0.25">
      <c r="A6" s="287" t="s">
        <v>9</v>
      </c>
      <c r="B6" s="287"/>
      <c r="C6" s="287"/>
      <c r="D6" s="287"/>
      <c r="E6" s="287"/>
      <c r="F6" s="287"/>
      <c r="G6" s="287"/>
      <c r="H6" s="287"/>
      <c r="I6" s="287"/>
      <c r="J6" s="287"/>
      <c r="K6" s="287"/>
      <c r="L6" s="287"/>
      <c r="M6" s="287"/>
      <c r="N6" s="287"/>
      <c r="O6" s="287"/>
      <c r="P6" s="287"/>
      <c r="Q6" s="287"/>
      <c r="R6" s="287"/>
      <c r="S6" s="287"/>
      <c r="T6" s="287"/>
      <c r="U6" s="287"/>
      <c r="V6" s="287"/>
      <c r="W6" s="287"/>
      <c r="X6" s="287"/>
      <c r="Y6" s="287"/>
      <c r="Z6" s="287"/>
      <c r="AA6" s="142"/>
      <c r="AB6" s="142"/>
    </row>
    <row r="7" spans="1:28" ht="18.75" x14ac:dyDescent="0.25">
      <c r="A7" s="287"/>
      <c r="B7" s="287"/>
      <c r="C7" s="287"/>
      <c r="D7" s="287"/>
      <c r="E7" s="287"/>
      <c r="F7" s="287"/>
      <c r="G7" s="287"/>
      <c r="H7" s="287"/>
      <c r="I7" s="287"/>
      <c r="J7" s="287"/>
      <c r="K7" s="287"/>
      <c r="L7" s="287"/>
      <c r="M7" s="287"/>
      <c r="N7" s="287"/>
      <c r="O7" s="287"/>
      <c r="P7" s="287"/>
      <c r="Q7" s="287"/>
      <c r="R7" s="287"/>
      <c r="S7" s="287"/>
      <c r="T7" s="287"/>
      <c r="U7" s="287"/>
      <c r="V7" s="287"/>
      <c r="W7" s="287"/>
      <c r="X7" s="287"/>
      <c r="Y7" s="287"/>
      <c r="Z7" s="287"/>
      <c r="AA7" s="142"/>
      <c r="AB7" s="142"/>
    </row>
    <row r="8" spans="1:28" ht="15.75" x14ac:dyDescent="0.25">
      <c r="A8" s="288" t="s">
        <v>490</v>
      </c>
      <c r="B8" s="293"/>
      <c r="C8" s="293"/>
      <c r="D8" s="293"/>
      <c r="E8" s="293"/>
      <c r="F8" s="293"/>
      <c r="G8" s="293"/>
      <c r="H8" s="293"/>
      <c r="I8" s="293"/>
      <c r="J8" s="293"/>
      <c r="K8" s="293"/>
      <c r="L8" s="293"/>
      <c r="M8" s="293"/>
      <c r="N8" s="293"/>
      <c r="O8" s="293"/>
      <c r="P8" s="293"/>
      <c r="Q8" s="293"/>
      <c r="R8" s="293"/>
      <c r="S8" s="293"/>
      <c r="T8" s="293"/>
      <c r="U8" s="293"/>
      <c r="V8" s="293"/>
      <c r="W8" s="293"/>
      <c r="X8" s="293"/>
      <c r="Y8" s="293"/>
      <c r="Z8" s="293"/>
      <c r="AA8" s="143"/>
      <c r="AB8" s="143"/>
    </row>
    <row r="9" spans="1:28" ht="15.75" x14ac:dyDescent="0.25">
      <c r="A9" s="284" t="s">
        <v>8</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144"/>
      <c r="AB9" s="144"/>
    </row>
    <row r="10" spans="1:28" ht="18.75" x14ac:dyDescent="0.25">
      <c r="A10" s="287"/>
      <c r="B10" s="287"/>
      <c r="C10" s="287"/>
      <c r="D10" s="287"/>
      <c r="E10" s="287"/>
      <c r="F10" s="287"/>
      <c r="G10" s="287"/>
      <c r="H10" s="287"/>
      <c r="I10" s="287"/>
      <c r="J10" s="287"/>
      <c r="K10" s="287"/>
      <c r="L10" s="287"/>
      <c r="M10" s="287"/>
      <c r="N10" s="287"/>
      <c r="O10" s="287"/>
      <c r="P10" s="287"/>
      <c r="Q10" s="287"/>
      <c r="R10" s="287"/>
      <c r="S10" s="287"/>
      <c r="T10" s="287"/>
      <c r="U10" s="287"/>
      <c r="V10" s="287"/>
      <c r="W10" s="287"/>
      <c r="X10" s="287"/>
      <c r="Y10" s="287"/>
      <c r="Z10" s="287"/>
      <c r="AA10" s="142"/>
      <c r="AB10" s="142"/>
    </row>
    <row r="11" spans="1:28" x14ac:dyDescent="0.25">
      <c r="A11" s="293" t="str">
        <f>'1. паспорт местоположение'!A12:C12</f>
        <v>M_NS1900.PR.0007</v>
      </c>
      <c r="B11" s="293"/>
      <c r="C11" s="293"/>
      <c r="D11" s="293"/>
      <c r="E11" s="293"/>
      <c r="F11" s="293"/>
      <c r="G11" s="293"/>
      <c r="H11" s="293"/>
      <c r="I11" s="293"/>
      <c r="J11" s="293"/>
      <c r="K11" s="293"/>
      <c r="L11" s="293"/>
      <c r="M11" s="293"/>
      <c r="N11" s="293"/>
      <c r="O11" s="293"/>
      <c r="P11" s="293"/>
      <c r="Q11" s="293"/>
      <c r="R11" s="293"/>
      <c r="S11" s="293"/>
      <c r="T11" s="293"/>
      <c r="U11" s="293"/>
      <c r="V11" s="293"/>
      <c r="W11" s="293"/>
      <c r="X11" s="293"/>
      <c r="Y11" s="293"/>
      <c r="Z11" s="293"/>
      <c r="AA11" s="143"/>
      <c r="AB11" s="143"/>
    </row>
    <row r="12" spans="1:28" ht="15.75" x14ac:dyDescent="0.25">
      <c r="A12" s="284" t="s">
        <v>7</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144"/>
      <c r="AB12" s="144"/>
    </row>
    <row r="13" spans="1:28" ht="18.75" x14ac:dyDescent="0.25">
      <c r="A13" s="294"/>
      <c r="B13" s="294"/>
      <c r="C13" s="294"/>
      <c r="D13" s="294"/>
      <c r="E13" s="294"/>
      <c r="F13" s="294"/>
      <c r="G13" s="294"/>
      <c r="H13" s="294"/>
      <c r="I13" s="294"/>
      <c r="J13" s="294"/>
      <c r="K13" s="294"/>
      <c r="L13" s="294"/>
      <c r="M13" s="294"/>
      <c r="N13" s="294"/>
      <c r="O13" s="294"/>
      <c r="P13" s="294"/>
      <c r="Q13" s="294"/>
      <c r="R13" s="294"/>
      <c r="S13" s="294"/>
      <c r="T13" s="294"/>
      <c r="U13" s="294"/>
      <c r="V13" s="294"/>
      <c r="W13" s="294"/>
      <c r="X13" s="294"/>
      <c r="Y13" s="294"/>
      <c r="Z13" s="294"/>
      <c r="AA13" s="11"/>
      <c r="AB13" s="11"/>
    </row>
    <row r="14" spans="1:28" x14ac:dyDescent="0.25">
      <c r="A14" s="289" t="str">
        <f>'3.3 паспорт описание'!A15:C15</f>
        <v>ВОЛС ПС 110 кВ Сергино - ПС 110 кВ Игрим с заходом на ПС 110 кВ Пунга. (Новое строительство протяженностью 135 км)</v>
      </c>
      <c r="B14" s="293"/>
      <c r="C14" s="293"/>
      <c r="D14" s="293"/>
      <c r="E14" s="293"/>
      <c r="F14" s="293"/>
      <c r="G14" s="293"/>
      <c r="H14" s="293"/>
      <c r="I14" s="293"/>
      <c r="J14" s="293"/>
      <c r="K14" s="293"/>
      <c r="L14" s="293"/>
      <c r="M14" s="293"/>
      <c r="N14" s="293"/>
      <c r="O14" s="293"/>
      <c r="P14" s="293"/>
      <c r="Q14" s="293"/>
      <c r="R14" s="293"/>
      <c r="S14" s="293"/>
      <c r="T14" s="293"/>
      <c r="U14" s="293"/>
      <c r="V14" s="293"/>
      <c r="W14" s="293"/>
      <c r="X14" s="293"/>
      <c r="Y14" s="293"/>
      <c r="Z14" s="293"/>
      <c r="AA14" s="143"/>
      <c r="AB14" s="143"/>
    </row>
    <row r="15" spans="1:28" ht="15.75" x14ac:dyDescent="0.25">
      <c r="A15" s="284" t="s">
        <v>6</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144"/>
      <c r="AB15" s="144"/>
    </row>
    <row r="16" spans="1:28" x14ac:dyDescent="0.25">
      <c r="A16" s="322"/>
      <c r="B16" s="322"/>
      <c r="C16" s="322"/>
      <c r="D16" s="322"/>
      <c r="E16" s="322"/>
      <c r="F16" s="322"/>
      <c r="G16" s="322"/>
      <c r="H16" s="322"/>
      <c r="I16" s="322"/>
      <c r="J16" s="322"/>
      <c r="K16" s="322"/>
      <c r="L16" s="322"/>
      <c r="M16" s="322"/>
      <c r="N16" s="322"/>
      <c r="O16" s="322"/>
      <c r="P16" s="322"/>
      <c r="Q16" s="322"/>
      <c r="R16" s="322"/>
      <c r="S16" s="322"/>
      <c r="T16" s="322"/>
      <c r="U16" s="322"/>
      <c r="V16" s="322"/>
      <c r="W16" s="322"/>
      <c r="X16" s="322"/>
      <c r="Y16" s="322"/>
      <c r="Z16" s="322"/>
      <c r="AA16" s="152"/>
      <c r="AB16" s="152"/>
    </row>
    <row r="17" spans="1:28" x14ac:dyDescent="0.25">
      <c r="A17" s="322"/>
      <c r="B17" s="322"/>
      <c r="C17" s="322"/>
      <c r="D17" s="322"/>
      <c r="E17" s="322"/>
      <c r="F17" s="322"/>
      <c r="G17" s="322"/>
      <c r="H17" s="322"/>
      <c r="I17" s="322"/>
      <c r="J17" s="322"/>
      <c r="K17" s="322"/>
      <c r="L17" s="322"/>
      <c r="M17" s="322"/>
      <c r="N17" s="322"/>
      <c r="O17" s="322"/>
      <c r="P17" s="322"/>
      <c r="Q17" s="322"/>
      <c r="R17" s="322"/>
      <c r="S17" s="322"/>
      <c r="T17" s="322"/>
      <c r="U17" s="322"/>
      <c r="V17" s="322"/>
      <c r="W17" s="322"/>
      <c r="X17" s="322"/>
      <c r="Y17" s="322"/>
      <c r="Z17" s="322"/>
      <c r="AA17" s="152"/>
      <c r="AB17" s="152"/>
    </row>
    <row r="18" spans="1:28" x14ac:dyDescent="0.25">
      <c r="A18" s="322"/>
      <c r="B18" s="322"/>
      <c r="C18" s="322"/>
      <c r="D18" s="322"/>
      <c r="E18" s="322"/>
      <c r="F18" s="322"/>
      <c r="G18" s="322"/>
      <c r="H18" s="322"/>
      <c r="I18" s="322"/>
      <c r="J18" s="322"/>
      <c r="K18" s="322"/>
      <c r="L18" s="322"/>
      <c r="M18" s="322"/>
      <c r="N18" s="322"/>
      <c r="O18" s="322"/>
      <c r="P18" s="322"/>
      <c r="Q18" s="322"/>
      <c r="R18" s="322"/>
      <c r="S18" s="322"/>
      <c r="T18" s="322"/>
      <c r="U18" s="322"/>
      <c r="V18" s="322"/>
      <c r="W18" s="322"/>
      <c r="X18" s="322"/>
      <c r="Y18" s="322"/>
      <c r="Z18" s="322"/>
      <c r="AA18" s="152"/>
      <c r="AB18" s="152"/>
    </row>
    <row r="19" spans="1:28" x14ac:dyDescent="0.25">
      <c r="A19" s="322"/>
      <c r="B19" s="322"/>
      <c r="C19" s="322"/>
      <c r="D19" s="322"/>
      <c r="E19" s="322"/>
      <c r="F19" s="322"/>
      <c r="G19" s="322"/>
      <c r="H19" s="322"/>
      <c r="I19" s="322"/>
      <c r="J19" s="322"/>
      <c r="K19" s="322"/>
      <c r="L19" s="322"/>
      <c r="M19" s="322"/>
      <c r="N19" s="322"/>
      <c r="O19" s="322"/>
      <c r="P19" s="322"/>
      <c r="Q19" s="322"/>
      <c r="R19" s="322"/>
      <c r="S19" s="322"/>
      <c r="T19" s="322"/>
      <c r="U19" s="322"/>
      <c r="V19" s="322"/>
      <c r="W19" s="322"/>
      <c r="X19" s="322"/>
      <c r="Y19" s="322"/>
      <c r="Z19" s="322"/>
      <c r="AA19" s="152"/>
      <c r="AB19" s="152"/>
    </row>
    <row r="20" spans="1:28" x14ac:dyDescent="0.25">
      <c r="A20" s="323"/>
      <c r="B20" s="323"/>
      <c r="C20" s="323"/>
      <c r="D20" s="323"/>
      <c r="E20" s="323"/>
      <c r="F20" s="323"/>
      <c r="G20" s="323"/>
      <c r="H20" s="323"/>
      <c r="I20" s="323"/>
      <c r="J20" s="323"/>
      <c r="K20" s="323"/>
      <c r="L20" s="323"/>
      <c r="M20" s="323"/>
      <c r="N20" s="323"/>
      <c r="O20" s="323"/>
      <c r="P20" s="323"/>
      <c r="Q20" s="323"/>
      <c r="R20" s="323"/>
      <c r="S20" s="323"/>
      <c r="T20" s="323"/>
      <c r="U20" s="323"/>
      <c r="V20" s="323"/>
      <c r="W20" s="323"/>
      <c r="X20" s="323"/>
      <c r="Y20" s="323"/>
      <c r="Z20" s="323"/>
      <c r="AA20" s="153"/>
      <c r="AB20" s="153"/>
    </row>
    <row r="21" spans="1:28" x14ac:dyDescent="0.25">
      <c r="A21" s="323"/>
      <c r="B21" s="323"/>
      <c r="C21" s="323"/>
      <c r="D21" s="323"/>
      <c r="E21" s="323"/>
      <c r="F21" s="323"/>
      <c r="G21" s="323"/>
      <c r="H21" s="323"/>
      <c r="I21" s="323"/>
      <c r="J21" s="323"/>
      <c r="K21" s="323"/>
      <c r="L21" s="323"/>
      <c r="M21" s="323"/>
      <c r="N21" s="323"/>
      <c r="O21" s="323"/>
      <c r="P21" s="323"/>
      <c r="Q21" s="323"/>
      <c r="R21" s="323"/>
      <c r="S21" s="323"/>
      <c r="T21" s="323"/>
      <c r="U21" s="323"/>
      <c r="V21" s="323"/>
      <c r="W21" s="323"/>
      <c r="X21" s="323"/>
      <c r="Y21" s="323"/>
      <c r="Z21" s="323"/>
      <c r="AA21" s="153"/>
      <c r="AB21" s="153"/>
    </row>
    <row r="22" spans="1:28" x14ac:dyDescent="0.25">
      <c r="A22" s="324" t="s">
        <v>418</v>
      </c>
      <c r="B22" s="324"/>
      <c r="C22" s="324"/>
      <c r="D22" s="324"/>
      <c r="E22" s="324"/>
      <c r="F22" s="324"/>
      <c r="G22" s="324"/>
      <c r="H22" s="324"/>
      <c r="I22" s="324"/>
      <c r="J22" s="324"/>
      <c r="K22" s="324"/>
      <c r="L22" s="324"/>
      <c r="M22" s="324"/>
      <c r="N22" s="324"/>
      <c r="O22" s="324"/>
      <c r="P22" s="324"/>
      <c r="Q22" s="324"/>
      <c r="R22" s="324"/>
      <c r="S22" s="324"/>
      <c r="T22" s="324"/>
      <c r="U22" s="324"/>
      <c r="V22" s="324"/>
      <c r="W22" s="324"/>
      <c r="X22" s="324"/>
      <c r="Y22" s="324"/>
      <c r="Z22" s="324"/>
      <c r="AA22" s="154"/>
      <c r="AB22" s="154"/>
    </row>
    <row r="23" spans="1:28" ht="32.25" customHeight="1" x14ac:dyDescent="0.25">
      <c r="A23" s="326" t="s">
        <v>300</v>
      </c>
      <c r="B23" s="327"/>
      <c r="C23" s="327"/>
      <c r="D23" s="327"/>
      <c r="E23" s="327"/>
      <c r="F23" s="327"/>
      <c r="G23" s="327"/>
      <c r="H23" s="327"/>
      <c r="I23" s="327"/>
      <c r="J23" s="327"/>
      <c r="K23" s="327"/>
      <c r="L23" s="328"/>
      <c r="M23" s="325" t="s">
        <v>301</v>
      </c>
      <c r="N23" s="325"/>
      <c r="O23" s="325"/>
      <c r="P23" s="325"/>
      <c r="Q23" s="325"/>
      <c r="R23" s="325"/>
      <c r="S23" s="325"/>
      <c r="T23" s="325"/>
      <c r="U23" s="325"/>
      <c r="V23" s="325"/>
      <c r="W23" s="325"/>
      <c r="X23" s="325"/>
      <c r="Y23" s="325"/>
      <c r="Z23" s="325"/>
    </row>
    <row r="24" spans="1:28" ht="151.5" customHeight="1" x14ac:dyDescent="0.25">
      <c r="A24" s="80" t="s">
        <v>219</v>
      </c>
      <c r="B24" s="81" t="s">
        <v>226</v>
      </c>
      <c r="C24" s="80" t="s">
        <v>295</v>
      </c>
      <c r="D24" s="80" t="s">
        <v>220</v>
      </c>
      <c r="E24" s="80" t="s">
        <v>296</v>
      </c>
      <c r="F24" s="80" t="s">
        <v>298</v>
      </c>
      <c r="G24" s="80" t="s">
        <v>297</v>
      </c>
      <c r="H24" s="80" t="s">
        <v>221</v>
      </c>
      <c r="I24" s="80" t="s">
        <v>299</v>
      </c>
      <c r="J24" s="80" t="s">
        <v>227</v>
      </c>
      <c r="K24" s="81" t="s">
        <v>225</v>
      </c>
      <c r="L24" s="81" t="s">
        <v>222</v>
      </c>
      <c r="M24" s="82" t="s">
        <v>234</v>
      </c>
      <c r="N24" s="81" t="s">
        <v>425</v>
      </c>
      <c r="O24" s="80" t="s">
        <v>232</v>
      </c>
      <c r="P24" s="80" t="s">
        <v>233</v>
      </c>
      <c r="Q24" s="80" t="s">
        <v>231</v>
      </c>
      <c r="R24" s="80" t="s">
        <v>221</v>
      </c>
      <c r="S24" s="80" t="s">
        <v>230</v>
      </c>
      <c r="T24" s="80" t="s">
        <v>229</v>
      </c>
      <c r="U24" s="80" t="s">
        <v>294</v>
      </c>
      <c r="V24" s="80" t="s">
        <v>231</v>
      </c>
      <c r="W24" s="95" t="s">
        <v>224</v>
      </c>
      <c r="X24" s="95" t="s">
        <v>236</v>
      </c>
      <c r="Y24" s="95" t="s">
        <v>237</v>
      </c>
      <c r="Z24" s="97" t="s">
        <v>235</v>
      </c>
    </row>
    <row r="25" spans="1:28" ht="16.5" customHeight="1" x14ac:dyDescent="0.25">
      <c r="A25" s="80">
        <v>1</v>
      </c>
      <c r="B25" s="81">
        <v>2</v>
      </c>
      <c r="C25" s="80">
        <v>3</v>
      </c>
      <c r="D25" s="81">
        <v>4</v>
      </c>
      <c r="E25" s="80">
        <v>5</v>
      </c>
      <c r="F25" s="81">
        <v>6</v>
      </c>
      <c r="G25" s="80">
        <v>7</v>
      </c>
      <c r="H25" s="81">
        <v>8</v>
      </c>
      <c r="I25" s="80">
        <v>9</v>
      </c>
      <c r="J25" s="81">
        <v>10</v>
      </c>
      <c r="K25" s="155">
        <v>11</v>
      </c>
      <c r="L25" s="81">
        <v>12</v>
      </c>
      <c r="M25" s="155">
        <v>13</v>
      </c>
      <c r="N25" s="81">
        <v>14</v>
      </c>
      <c r="O25" s="155">
        <v>15</v>
      </c>
      <c r="P25" s="81">
        <v>16</v>
      </c>
      <c r="Q25" s="155">
        <v>17</v>
      </c>
      <c r="R25" s="81">
        <v>18</v>
      </c>
      <c r="S25" s="155">
        <v>19</v>
      </c>
      <c r="T25" s="81">
        <v>20</v>
      </c>
      <c r="U25" s="155">
        <v>21</v>
      </c>
      <c r="V25" s="81">
        <v>22</v>
      </c>
      <c r="W25" s="155">
        <v>23</v>
      </c>
      <c r="X25" s="81">
        <v>24</v>
      </c>
      <c r="Y25" s="155">
        <v>25</v>
      </c>
      <c r="Z25" s="81">
        <v>26</v>
      </c>
    </row>
    <row r="26" spans="1:28" x14ac:dyDescent="0.25">
      <c r="A26" s="78" t="s">
        <v>0</v>
      </c>
      <c r="B26" s="78" t="s">
        <v>0</v>
      </c>
      <c r="C26" s="78" t="s">
        <v>0</v>
      </c>
      <c r="D26" s="78" t="s">
        <v>0</v>
      </c>
      <c r="E26" s="78" t="s">
        <v>0</v>
      </c>
      <c r="F26" s="78" t="s">
        <v>0</v>
      </c>
      <c r="G26" s="78" t="s">
        <v>0</v>
      </c>
      <c r="H26" s="78" t="s">
        <v>0</v>
      </c>
      <c r="I26" s="78" t="s">
        <v>0</v>
      </c>
      <c r="J26" s="78" t="s">
        <v>0</v>
      </c>
      <c r="K26" s="78" t="s">
        <v>0</v>
      </c>
      <c r="L26" s="78"/>
      <c r="M26" s="78"/>
      <c r="N26" s="78"/>
      <c r="O26" s="78"/>
      <c r="P26" s="78"/>
      <c r="Q26" s="78"/>
      <c r="R26" s="78"/>
      <c r="S26" s="78"/>
      <c r="T26" s="78"/>
      <c r="U26" s="78"/>
      <c r="V26" s="78"/>
      <c r="W26" s="78"/>
      <c r="X26" s="78"/>
      <c r="Y26" s="78"/>
      <c r="Z26" s="78"/>
    </row>
    <row r="30" spans="1:28" x14ac:dyDescent="0.25">
      <c r="A30" s="9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SheetLayoutView="10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83" t="str">
        <f>'3.4. Паспорт надежность'!A4:Z4</f>
        <v>Год раскрытия информации: 2025 год</v>
      </c>
      <c r="B5" s="283"/>
      <c r="C5" s="283"/>
      <c r="D5" s="283"/>
      <c r="E5" s="283"/>
      <c r="F5" s="283"/>
      <c r="G5" s="283"/>
      <c r="H5" s="283"/>
      <c r="I5" s="283"/>
      <c r="J5" s="283"/>
      <c r="K5" s="283"/>
      <c r="L5" s="283"/>
      <c r="M5" s="283"/>
      <c r="N5" s="283"/>
      <c r="O5" s="283"/>
      <c r="P5" s="151"/>
      <c r="Q5" s="151"/>
      <c r="R5" s="151"/>
      <c r="S5" s="151"/>
      <c r="T5" s="151"/>
      <c r="U5" s="151"/>
      <c r="V5" s="151"/>
      <c r="W5" s="151"/>
      <c r="X5" s="151"/>
      <c r="Y5" s="151"/>
      <c r="Z5" s="151"/>
      <c r="AA5" s="151"/>
      <c r="AB5" s="151"/>
    </row>
    <row r="6" spans="1:28" s="12" customFormat="1" ht="18.75" x14ac:dyDescent="0.3">
      <c r="A6" s="17"/>
      <c r="B6" s="17"/>
      <c r="L6" s="15"/>
    </row>
    <row r="7" spans="1:28" s="12" customFormat="1" ht="18.75" x14ac:dyDescent="0.2">
      <c r="A7" s="287" t="s">
        <v>9</v>
      </c>
      <c r="B7" s="287"/>
      <c r="C7" s="287"/>
      <c r="D7" s="287"/>
      <c r="E7" s="287"/>
      <c r="F7" s="287"/>
      <c r="G7" s="287"/>
      <c r="H7" s="287"/>
      <c r="I7" s="287"/>
      <c r="J7" s="287"/>
      <c r="K7" s="287"/>
      <c r="L7" s="287"/>
      <c r="M7" s="287"/>
      <c r="N7" s="287"/>
      <c r="O7" s="287"/>
      <c r="P7" s="13"/>
      <c r="Q7" s="13"/>
      <c r="R7" s="13"/>
      <c r="S7" s="13"/>
      <c r="T7" s="13"/>
      <c r="U7" s="13"/>
      <c r="V7" s="13"/>
      <c r="W7" s="13"/>
      <c r="X7" s="13"/>
      <c r="Y7" s="13"/>
      <c r="Z7" s="13"/>
    </row>
    <row r="8" spans="1:28" s="12" customFormat="1" ht="18.75" x14ac:dyDescent="0.2">
      <c r="A8" s="287"/>
      <c r="B8" s="287"/>
      <c r="C8" s="287"/>
      <c r="D8" s="287"/>
      <c r="E8" s="287"/>
      <c r="F8" s="287"/>
      <c r="G8" s="287"/>
      <c r="H8" s="287"/>
      <c r="I8" s="287"/>
      <c r="J8" s="287"/>
      <c r="K8" s="287"/>
      <c r="L8" s="287"/>
      <c r="M8" s="287"/>
      <c r="N8" s="287"/>
      <c r="O8" s="287"/>
      <c r="P8" s="13"/>
      <c r="Q8" s="13"/>
      <c r="R8" s="13"/>
      <c r="S8" s="13"/>
      <c r="T8" s="13"/>
      <c r="U8" s="13"/>
      <c r="V8" s="13"/>
      <c r="W8" s="13"/>
      <c r="X8" s="13"/>
      <c r="Y8" s="13"/>
      <c r="Z8" s="13"/>
    </row>
    <row r="9" spans="1:28" s="12" customFormat="1" ht="18.75" x14ac:dyDescent="0.2">
      <c r="A9" s="288" t="s">
        <v>490</v>
      </c>
      <c r="B9" s="288"/>
      <c r="C9" s="288"/>
      <c r="D9" s="288"/>
      <c r="E9" s="288"/>
      <c r="F9" s="288"/>
      <c r="G9" s="288"/>
      <c r="H9" s="288"/>
      <c r="I9" s="288"/>
      <c r="J9" s="288"/>
      <c r="K9" s="288"/>
      <c r="L9" s="288"/>
      <c r="M9" s="288"/>
      <c r="N9" s="288"/>
      <c r="O9" s="288"/>
      <c r="P9" s="13"/>
      <c r="Q9" s="13"/>
      <c r="R9" s="13"/>
      <c r="S9" s="13"/>
      <c r="T9" s="13"/>
      <c r="U9" s="13"/>
      <c r="V9" s="13"/>
      <c r="W9" s="13"/>
      <c r="X9" s="13"/>
      <c r="Y9" s="13"/>
      <c r="Z9" s="13"/>
    </row>
    <row r="10" spans="1:28" s="12" customFormat="1" ht="18.75" x14ac:dyDescent="0.2">
      <c r="A10" s="284" t="s">
        <v>8</v>
      </c>
      <c r="B10" s="284"/>
      <c r="C10" s="284"/>
      <c r="D10" s="284"/>
      <c r="E10" s="284"/>
      <c r="F10" s="284"/>
      <c r="G10" s="284"/>
      <c r="H10" s="284"/>
      <c r="I10" s="284"/>
      <c r="J10" s="284"/>
      <c r="K10" s="284"/>
      <c r="L10" s="284"/>
      <c r="M10" s="284"/>
      <c r="N10" s="284"/>
      <c r="O10" s="284"/>
      <c r="P10" s="13"/>
      <c r="Q10" s="13"/>
      <c r="R10" s="13"/>
      <c r="S10" s="13"/>
      <c r="T10" s="13"/>
      <c r="U10" s="13"/>
      <c r="V10" s="13"/>
      <c r="W10" s="13"/>
      <c r="X10" s="13"/>
      <c r="Y10" s="13"/>
      <c r="Z10" s="13"/>
    </row>
    <row r="11" spans="1:28" s="12" customFormat="1" ht="18.75" x14ac:dyDescent="0.2">
      <c r="A11" s="287"/>
      <c r="B11" s="287"/>
      <c r="C11" s="287"/>
      <c r="D11" s="287"/>
      <c r="E11" s="287"/>
      <c r="F11" s="287"/>
      <c r="G11" s="287"/>
      <c r="H11" s="287"/>
      <c r="I11" s="287"/>
      <c r="J11" s="287"/>
      <c r="K11" s="287"/>
      <c r="L11" s="287"/>
      <c r="M11" s="287"/>
      <c r="N11" s="287"/>
      <c r="O11" s="287"/>
      <c r="P11" s="13"/>
      <c r="Q11" s="13"/>
      <c r="R11" s="13"/>
      <c r="S11" s="13"/>
      <c r="T11" s="13"/>
      <c r="U11" s="13"/>
      <c r="V11" s="13"/>
      <c r="W11" s="13"/>
      <c r="X11" s="13"/>
      <c r="Y11" s="13"/>
      <c r="Z11" s="13"/>
    </row>
    <row r="12" spans="1:28" s="12" customFormat="1" ht="18.75" x14ac:dyDescent="0.2">
      <c r="A12" s="293" t="str">
        <f>'1. паспорт местоположение'!A12:C12</f>
        <v>M_NS1900.PR.0007</v>
      </c>
      <c r="B12" s="293"/>
      <c r="C12" s="293"/>
      <c r="D12" s="293"/>
      <c r="E12" s="293"/>
      <c r="F12" s="293"/>
      <c r="G12" s="293"/>
      <c r="H12" s="293"/>
      <c r="I12" s="293"/>
      <c r="J12" s="293"/>
      <c r="K12" s="293"/>
      <c r="L12" s="293"/>
      <c r="M12" s="293"/>
      <c r="N12" s="293"/>
      <c r="O12" s="293"/>
      <c r="P12" s="13"/>
      <c r="Q12" s="13"/>
      <c r="R12" s="13"/>
      <c r="S12" s="13"/>
      <c r="T12" s="13"/>
      <c r="U12" s="13"/>
      <c r="V12" s="13"/>
      <c r="W12" s="13"/>
      <c r="X12" s="13"/>
      <c r="Y12" s="13"/>
      <c r="Z12" s="13"/>
    </row>
    <row r="13" spans="1:28" s="12" customFormat="1" ht="18.75" x14ac:dyDescent="0.2">
      <c r="A13" s="284" t="s">
        <v>7</v>
      </c>
      <c r="B13" s="284"/>
      <c r="C13" s="284"/>
      <c r="D13" s="284"/>
      <c r="E13" s="284"/>
      <c r="F13" s="284"/>
      <c r="G13" s="284"/>
      <c r="H13" s="284"/>
      <c r="I13" s="284"/>
      <c r="J13" s="284"/>
      <c r="K13" s="284"/>
      <c r="L13" s="284"/>
      <c r="M13" s="284"/>
      <c r="N13" s="284"/>
      <c r="O13" s="284"/>
      <c r="P13" s="13"/>
      <c r="Q13" s="13"/>
      <c r="R13" s="13"/>
      <c r="S13" s="13"/>
      <c r="T13" s="13"/>
      <c r="U13" s="13"/>
      <c r="V13" s="13"/>
      <c r="W13" s="13"/>
      <c r="X13" s="13"/>
      <c r="Y13" s="13"/>
      <c r="Z13" s="13"/>
    </row>
    <row r="14" spans="1:28" s="9" customFormat="1" ht="15.75" customHeight="1" x14ac:dyDescent="0.2">
      <c r="A14" s="294"/>
      <c r="B14" s="294"/>
      <c r="C14" s="294"/>
      <c r="D14" s="294"/>
      <c r="E14" s="294"/>
      <c r="F14" s="294"/>
      <c r="G14" s="294"/>
      <c r="H14" s="294"/>
      <c r="I14" s="294"/>
      <c r="J14" s="294"/>
      <c r="K14" s="294"/>
      <c r="L14" s="294"/>
      <c r="M14" s="294"/>
      <c r="N14" s="294"/>
      <c r="O14" s="294"/>
      <c r="P14" s="10"/>
      <c r="Q14" s="10"/>
      <c r="R14" s="10"/>
      <c r="S14" s="10"/>
      <c r="T14" s="10"/>
      <c r="U14" s="10"/>
      <c r="V14" s="10"/>
      <c r="W14" s="10"/>
      <c r="X14" s="10"/>
      <c r="Y14" s="10"/>
      <c r="Z14" s="10"/>
    </row>
    <row r="15" spans="1:28" s="3" customFormat="1" ht="12" x14ac:dyDescent="0.2">
      <c r="A15" s="289" t="str">
        <f>'3.4. Паспорт надежность'!A14:Z14</f>
        <v>ВОЛС ПС 110 кВ Сергино - ПС 110 кВ Игрим с заходом на ПС 110 кВ Пунга. (Новое строительство протяженностью 135 км)</v>
      </c>
      <c r="B15" s="293"/>
      <c r="C15" s="293"/>
      <c r="D15" s="293"/>
      <c r="E15" s="293"/>
      <c r="F15" s="293"/>
      <c r="G15" s="293"/>
      <c r="H15" s="293"/>
      <c r="I15" s="293"/>
      <c r="J15" s="293"/>
      <c r="K15" s="293"/>
      <c r="L15" s="293"/>
      <c r="M15" s="293"/>
      <c r="N15" s="293"/>
      <c r="O15" s="293"/>
      <c r="P15" s="8"/>
      <c r="Q15" s="8"/>
      <c r="R15" s="8"/>
      <c r="S15" s="8"/>
      <c r="T15" s="8"/>
      <c r="U15" s="8"/>
      <c r="V15" s="8"/>
      <c r="W15" s="8"/>
      <c r="X15" s="8"/>
      <c r="Y15" s="8"/>
      <c r="Z15" s="8"/>
    </row>
    <row r="16" spans="1:28" s="3" customFormat="1" ht="15" customHeight="1" x14ac:dyDescent="0.2">
      <c r="A16" s="284" t="s">
        <v>6</v>
      </c>
      <c r="B16" s="284"/>
      <c r="C16" s="284"/>
      <c r="D16" s="284"/>
      <c r="E16" s="284"/>
      <c r="F16" s="284"/>
      <c r="G16" s="284"/>
      <c r="H16" s="284"/>
      <c r="I16" s="284"/>
      <c r="J16" s="284"/>
      <c r="K16" s="284"/>
      <c r="L16" s="284"/>
      <c r="M16" s="284"/>
      <c r="N16" s="284"/>
      <c r="O16" s="284"/>
      <c r="P16" s="6"/>
      <c r="Q16" s="6"/>
      <c r="R16" s="6"/>
      <c r="S16" s="6"/>
      <c r="T16" s="6"/>
      <c r="U16" s="6"/>
      <c r="V16" s="6"/>
      <c r="W16" s="6"/>
      <c r="X16" s="6"/>
      <c r="Y16" s="6"/>
      <c r="Z16" s="6"/>
    </row>
    <row r="17" spans="1:26" s="3" customFormat="1" ht="15" customHeight="1" x14ac:dyDescent="0.2">
      <c r="A17" s="291"/>
      <c r="B17" s="291"/>
      <c r="C17" s="291"/>
      <c r="D17" s="291"/>
      <c r="E17" s="291"/>
      <c r="F17" s="291"/>
      <c r="G17" s="291"/>
      <c r="H17" s="291"/>
      <c r="I17" s="291"/>
      <c r="J17" s="291"/>
      <c r="K17" s="291"/>
      <c r="L17" s="291"/>
      <c r="M17" s="291"/>
      <c r="N17" s="291"/>
      <c r="O17" s="291"/>
      <c r="P17" s="4"/>
      <c r="Q17" s="4"/>
      <c r="R17" s="4"/>
      <c r="S17" s="4"/>
      <c r="T17" s="4"/>
      <c r="U17" s="4"/>
      <c r="V17" s="4"/>
      <c r="W17" s="4"/>
    </row>
    <row r="18" spans="1:26" s="3" customFormat="1" ht="91.5" customHeight="1" x14ac:dyDescent="0.2">
      <c r="A18" s="329" t="s">
        <v>395</v>
      </c>
      <c r="B18" s="329"/>
      <c r="C18" s="329"/>
      <c r="D18" s="329"/>
      <c r="E18" s="329"/>
      <c r="F18" s="329"/>
      <c r="G18" s="329"/>
      <c r="H18" s="329"/>
      <c r="I18" s="329"/>
      <c r="J18" s="329"/>
      <c r="K18" s="329"/>
      <c r="L18" s="329"/>
      <c r="M18" s="329"/>
      <c r="N18" s="329"/>
      <c r="O18" s="329"/>
      <c r="P18" s="7"/>
      <c r="Q18" s="7"/>
      <c r="R18" s="7"/>
      <c r="S18" s="7"/>
      <c r="T18" s="7"/>
      <c r="U18" s="7"/>
      <c r="V18" s="7"/>
      <c r="W18" s="7"/>
      <c r="X18" s="7"/>
      <c r="Y18" s="7"/>
      <c r="Z18" s="7"/>
    </row>
    <row r="19" spans="1:26" s="3" customFormat="1" ht="78" customHeight="1" x14ac:dyDescent="0.2">
      <c r="A19" s="295" t="s">
        <v>5</v>
      </c>
      <c r="B19" s="295" t="s">
        <v>88</v>
      </c>
      <c r="C19" s="295" t="s">
        <v>87</v>
      </c>
      <c r="D19" s="295" t="s">
        <v>76</v>
      </c>
      <c r="E19" s="330" t="s">
        <v>86</v>
      </c>
      <c r="F19" s="331"/>
      <c r="G19" s="331"/>
      <c r="H19" s="331"/>
      <c r="I19" s="332"/>
      <c r="J19" s="295" t="s">
        <v>85</v>
      </c>
      <c r="K19" s="295"/>
      <c r="L19" s="295"/>
      <c r="M19" s="295"/>
      <c r="N19" s="295"/>
      <c r="O19" s="295"/>
      <c r="P19" s="4"/>
      <c r="Q19" s="4"/>
      <c r="R19" s="4"/>
      <c r="S19" s="4"/>
      <c r="T19" s="4"/>
      <c r="U19" s="4"/>
      <c r="V19" s="4"/>
      <c r="W19" s="4"/>
    </row>
    <row r="20" spans="1:26" s="3" customFormat="1" ht="51" customHeight="1" x14ac:dyDescent="0.2">
      <c r="A20" s="295"/>
      <c r="B20" s="295"/>
      <c r="C20" s="295"/>
      <c r="D20" s="295"/>
      <c r="E20" s="42" t="s">
        <v>84</v>
      </c>
      <c r="F20" s="42" t="s">
        <v>83</v>
      </c>
      <c r="G20" s="42" t="s">
        <v>82</v>
      </c>
      <c r="H20" s="42" t="s">
        <v>81</v>
      </c>
      <c r="I20" s="42" t="s">
        <v>80</v>
      </c>
      <c r="J20" s="42" t="s">
        <v>79</v>
      </c>
      <c r="K20" s="42" t="s">
        <v>4</v>
      </c>
      <c r="L20" s="50" t="s">
        <v>3</v>
      </c>
      <c r="M20" s="49" t="s">
        <v>217</v>
      </c>
      <c r="N20" s="49" t="s">
        <v>78</v>
      </c>
      <c r="O20" s="49" t="s">
        <v>77</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6"/>
      <c r="B22" s="48"/>
      <c r="C22" s="35"/>
      <c r="D22" s="35"/>
      <c r="E22" s="35"/>
      <c r="F22" s="35"/>
      <c r="G22" s="35"/>
      <c r="H22" s="35"/>
      <c r="I22" s="35"/>
      <c r="J22" s="45"/>
      <c r="K22" s="45"/>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DG105"/>
  <sheetViews>
    <sheetView view="pageBreakPreview" zoomScale="60" zoomScaleNormal="70" workbookViewId="0">
      <selection activeCell="A9" sqref="A9:AR9"/>
    </sheetView>
  </sheetViews>
  <sheetFormatPr defaultRowHeight="15.75" outlineLevelRow="1" x14ac:dyDescent="0.25"/>
  <cols>
    <col min="1" max="1" width="61.7109375" style="227" customWidth="1"/>
    <col min="2" max="3" width="4.140625" style="227" customWidth="1"/>
    <col min="4" max="4" width="4.28515625" style="227" customWidth="1"/>
    <col min="5" max="22" width="4.140625" style="227" hidden="1" customWidth="1"/>
    <col min="23" max="36" width="5" style="227" hidden="1" customWidth="1"/>
    <col min="37" max="37" width="5" style="227" customWidth="1"/>
    <col min="38" max="38" width="11.7109375" style="227" customWidth="1"/>
    <col min="39" max="39" width="16.7109375" style="227" customWidth="1"/>
    <col min="40" max="40" width="22.140625" style="227" customWidth="1"/>
    <col min="41" max="41" width="20.28515625" style="227" customWidth="1"/>
    <col min="42" max="55" width="16.7109375" style="227" customWidth="1"/>
    <col min="56" max="56" width="18.85546875" style="227" customWidth="1"/>
    <col min="57" max="57" width="20.5703125" style="227" customWidth="1"/>
    <col min="58" max="59" width="16.7109375" style="227" customWidth="1"/>
    <col min="60" max="60" width="26.28515625" style="227" customWidth="1"/>
    <col min="61" max="79" width="16.7109375" style="227" customWidth="1"/>
    <col min="80" max="95" width="17.85546875" style="227" customWidth="1"/>
    <col min="96" max="125" width="16.7109375" style="227" customWidth="1"/>
    <col min="126" max="16384" width="9.140625" style="227"/>
  </cols>
  <sheetData>
    <row r="1" spans="1:111" s="226" customFormat="1" ht="17.25" customHeight="1" x14ac:dyDescent="0.2">
      <c r="A1" s="279"/>
      <c r="B1" s="224"/>
      <c r="C1" s="224"/>
      <c r="D1" s="224"/>
      <c r="E1" s="224"/>
      <c r="F1" s="224"/>
      <c r="G1" s="224"/>
      <c r="H1" s="224"/>
      <c r="I1" s="224"/>
      <c r="J1" s="224"/>
      <c r="K1" s="224"/>
      <c r="L1" s="224"/>
      <c r="M1" s="224"/>
      <c r="N1" s="224"/>
      <c r="O1" s="224"/>
      <c r="P1" s="224"/>
      <c r="Q1" s="224"/>
      <c r="R1" s="224"/>
      <c r="S1" s="224"/>
      <c r="T1" s="224"/>
      <c r="U1" s="224"/>
      <c r="V1" s="224"/>
      <c r="W1" s="224"/>
      <c r="X1" s="224"/>
      <c r="Y1" s="224"/>
      <c r="Z1" s="224"/>
      <c r="AA1" s="224"/>
      <c r="AB1" s="224"/>
      <c r="AC1" s="224"/>
      <c r="AD1" s="224"/>
      <c r="AE1" s="224"/>
      <c r="AF1" s="224"/>
      <c r="AG1" s="224"/>
      <c r="AH1" s="224"/>
      <c r="AI1" s="224"/>
      <c r="AJ1" s="224"/>
      <c r="AK1" s="224"/>
      <c r="AL1" s="225"/>
      <c r="AM1" s="225"/>
      <c r="AN1" s="225"/>
      <c r="AO1" s="225"/>
      <c r="AP1" s="225"/>
      <c r="AQ1" s="225"/>
      <c r="AR1" s="225"/>
      <c r="AS1" s="225"/>
      <c r="AT1" s="225"/>
      <c r="AU1" s="225"/>
      <c r="AV1" s="225"/>
      <c r="AW1" s="225"/>
      <c r="AX1" s="225"/>
      <c r="AY1" s="225"/>
      <c r="AZ1" s="225"/>
      <c r="BA1" s="225"/>
      <c r="BB1" s="225"/>
      <c r="BC1" s="225"/>
      <c r="BD1" s="225"/>
      <c r="BE1" s="225"/>
      <c r="BF1" s="225"/>
      <c r="BG1" s="225"/>
      <c r="BH1" s="225"/>
      <c r="BI1" s="225"/>
      <c r="BJ1" s="225"/>
      <c r="BK1" s="225"/>
      <c r="BL1" s="225"/>
      <c r="BM1" s="225"/>
      <c r="BN1" s="225"/>
      <c r="BO1" s="225"/>
      <c r="BP1" s="225"/>
      <c r="BQ1" s="225"/>
      <c r="BR1" s="225"/>
      <c r="BS1" s="225"/>
      <c r="BT1" s="225"/>
      <c r="BU1" s="225"/>
      <c r="BV1" s="225"/>
      <c r="BW1" s="225"/>
      <c r="BX1" s="225"/>
      <c r="BY1" s="225"/>
      <c r="BZ1" s="225"/>
      <c r="CA1" s="225"/>
      <c r="CB1" s="225"/>
      <c r="CC1" s="225"/>
      <c r="CD1" s="225"/>
      <c r="CE1" s="225"/>
      <c r="CF1" s="225"/>
      <c r="CG1" s="225"/>
      <c r="CH1" s="225"/>
      <c r="CI1" s="225"/>
      <c r="CJ1" s="225"/>
      <c r="CK1" s="225"/>
      <c r="CL1" s="225"/>
      <c r="CM1" s="225"/>
      <c r="CN1" s="225"/>
      <c r="CO1" s="225"/>
      <c r="CP1" s="225"/>
      <c r="CQ1" s="39" t="s">
        <v>69</v>
      </c>
      <c r="CR1" s="225"/>
      <c r="CS1" s="225"/>
      <c r="CT1" s="225"/>
      <c r="CU1" s="225"/>
      <c r="CV1" s="225"/>
      <c r="CW1" s="225"/>
      <c r="CX1" s="225"/>
      <c r="CY1" s="225"/>
      <c r="CZ1" s="225"/>
      <c r="DA1" s="225"/>
      <c r="DB1" s="225"/>
      <c r="DC1" s="225"/>
      <c r="DD1" s="225"/>
      <c r="DE1" s="225"/>
      <c r="DF1" s="225"/>
      <c r="DG1" s="225"/>
    </row>
    <row r="2" spans="1:111" s="226" customFormat="1" ht="17.25" customHeight="1" x14ac:dyDescent="0.3">
      <c r="A2" s="279"/>
      <c r="B2" s="224"/>
      <c r="C2" s="224"/>
      <c r="D2" s="224"/>
      <c r="E2" s="224"/>
      <c r="F2" s="224"/>
      <c r="G2" s="224"/>
      <c r="H2" s="224"/>
      <c r="I2" s="224"/>
      <c r="J2" s="224"/>
      <c r="K2" s="224"/>
      <c r="L2" s="224"/>
      <c r="M2" s="224"/>
      <c r="N2" s="224"/>
      <c r="O2" s="224"/>
      <c r="P2" s="224"/>
      <c r="Q2" s="224"/>
      <c r="R2" s="224"/>
      <c r="S2" s="224"/>
      <c r="T2" s="224"/>
      <c r="U2" s="224"/>
      <c r="V2" s="224"/>
      <c r="W2" s="224"/>
      <c r="X2" s="224"/>
      <c r="Y2" s="224"/>
      <c r="Z2" s="224"/>
      <c r="AA2" s="224"/>
      <c r="AB2" s="224"/>
      <c r="AC2" s="224"/>
      <c r="AD2" s="224"/>
      <c r="AE2" s="224"/>
      <c r="AF2" s="224"/>
      <c r="AG2" s="224"/>
      <c r="AH2" s="224"/>
      <c r="AI2" s="224"/>
      <c r="AJ2" s="224"/>
      <c r="AK2" s="224"/>
      <c r="AL2" s="225"/>
      <c r="AM2" s="225"/>
      <c r="AN2" s="225"/>
      <c r="AO2" s="225"/>
      <c r="AP2" s="225"/>
      <c r="AQ2" s="225"/>
      <c r="AR2" s="225"/>
      <c r="AS2" s="225"/>
      <c r="AT2" s="225"/>
      <c r="AU2" s="225"/>
      <c r="AV2" s="225"/>
      <c r="AW2" s="225"/>
      <c r="AX2" s="225"/>
      <c r="AY2" s="225"/>
      <c r="AZ2" s="225"/>
      <c r="BA2" s="225"/>
      <c r="BB2" s="225"/>
      <c r="BC2" s="225"/>
      <c r="BD2" s="225"/>
      <c r="BE2" s="225"/>
      <c r="BF2" s="225"/>
      <c r="BG2" s="225"/>
      <c r="BH2" s="225"/>
      <c r="BI2" s="225"/>
      <c r="BJ2" s="225"/>
      <c r="BK2" s="225"/>
      <c r="BL2" s="225"/>
      <c r="BM2" s="225"/>
      <c r="BN2" s="225"/>
      <c r="BO2" s="225"/>
      <c r="BP2" s="225"/>
      <c r="BQ2" s="225"/>
      <c r="BR2" s="225"/>
      <c r="BS2" s="225"/>
      <c r="BT2" s="225"/>
      <c r="BU2" s="225"/>
      <c r="BV2" s="225"/>
      <c r="BW2" s="225"/>
      <c r="BX2" s="225"/>
      <c r="BY2" s="225"/>
      <c r="BZ2" s="225"/>
      <c r="CA2" s="225"/>
      <c r="CB2" s="225"/>
      <c r="CC2" s="225"/>
      <c r="CD2" s="225"/>
      <c r="CE2" s="225"/>
      <c r="CF2" s="225"/>
      <c r="CG2" s="225"/>
      <c r="CH2" s="225"/>
      <c r="CI2" s="225"/>
      <c r="CJ2" s="225"/>
      <c r="CK2" s="225"/>
      <c r="CL2" s="225"/>
      <c r="CM2" s="225"/>
      <c r="CN2" s="225"/>
      <c r="CO2" s="225"/>
      <c r="CP2" s="225"/>
      <c r="CQ2" s="15" t="s">
        <v>10</v>
      </c>
      <c r="CR2" s="225"/>
      <c r="CS2" s="225"/>
      <c r="CT2" s="225"/>
      <c r="CU2" s="225"/>
      <c r="CV2" s="225"/>
      <c r="CW2" s="225"/>
      <c r="CX2" s="225"/>
      <c r="CY2" s="225"/>
      <c r="CZ2" s="225"/>
      <c r="DA2" s="225"/>
      <c r="DB2" s="225"/>
      <c r="DC2" s="225"/>
      <c r="DD2" s="225"/>
      <c r="DE2" s="225"/>
      <c r="DF2" s="225"/>
      <c r="DG2" s="225"/>
    </row>
    <row r="3" spans="1:111" ht="17.25" customHeight="1" x14ac:dyDescent="0.3">
      <c r="A3" s="279"/>
      <c r="B3" s="224"/>
      <c r="C3" s="224"/>
      <c r="D3" s="224"/>
      <c r="E3" s="224"/>
      <c r="F3" s="224"/>
      <c r="G3" s="224"/>
      <c r="H3" s="224"/>
      <c r="I3" s="224"/>
      <c r="J3" s="224"/>
      <c r="K3" s="224"/>
      <c r="L3" s="224"/>
      <c r="M3" s="224"/>
      <c r="N3" s="224"/>
      <c r="O3" s="224"/>
      <c r="P3" s="224"/>
      <c r="Q3" s="224"/>
      <c r="R3" s="224"/>
      <c r="S3" s="224"/>
      <c r="T3" s="224"/>
      <c r="U3" s="224"/>
      <c r="V3" s="224"/>
      <c r="W3" s="224"/>
      <c r="X3" s="224"/>
      <c r="Y3" s="224"/>
      <c r="Z3" s="224"/>
      <c r="AA3" s="224"/>
      <c r="AB3" s="224"/>
      <c r="AC3" s="224"/>
      <c r="AD3" s="224"/>
      <c r="AE3" s="224"/>
      <c r="AF3" s="224"/>
      <c r="AG3" s="224"/>
      <c r="AH3" s="224"/>
      <c r="AI3" s="224"/>
      <c r="AJ3" s="224"/>
      <c r="AK3" s="224"/>
      <c r="CQ3" s="15" t="s">
        <v>561</v>
      </c>
    </row>
    <row r="4" spans="1:111" x14ac:dyDescent="0.25">
      <c r="A4" s="224"/>
      <c r="B4" s="224"/>
      <c r="C4" s="224"/>
      <c r="D4" s="224"/>
      <c r="E4" s="224"/>
      <c r="F4" s="224"/>
      <c r="G4" s="224"/>
      <c r="H4" s="224"/>
      <c r="I4" s="224"/>
      <c r="J4" s="224"/>
      <c r="K4" s="224"/>
      <c r="L4" s="224"/>
      <c r="M4" s="224"/>
      <c r="N4" s="224"/>
      <c r="O4" s="224"/>
      <c r="P4" s="224"/>
      <c r="Q4" s="224"/>
      <c r="R4" s="224"/>
      <c r="S4" s="224"/>
      <c r="T4" s="224"/>
      <c r="U4" s="224"/>
      <c r="V4" s="224"/>
      <c r="W4" s="224"/>
      <c r="X4" s="224"/>
      <c r="Y4" s="224"/>
      <c r="Z4" s="224"/>
      <c r="AA4" s="224"/>
      <c r="AB4" s="224"/>
      <c r="AC4" s="224"/>
      <c r="AD4" s="224"/>
      <c r="AE4" s="224"/>
      <c r="AF4" s="224"/>
      <c r="AG4" s="224"/>
      <c r="AH4" s="224"/>
      <c r="AI4" s="224"/>
      <c r="AJ4" s="224"/>
      <c r="AK4" s="224"/>
    </row>
    <row r="5" spans="1:111" s="12" customFormat="1" ht="18.75" customHeight="1" x14ac:dyDescent="0.2">
      <c r="A5" s="420" t="s">
        <v>560</v>
      </c>
      <c r="B5" s="420"/>
      <c r="C5" s="420"/>
      <c r="D5" s="420"/>
      <c r="E5" s="420"/>
      <c r="F5" s="420"/>
      <c r="G5" s="420"/>
      <c r="H5" s="420"/>
      <c r="I5" s="420"/>
      <c r="J5" s="420"/>
      <c r="K5" s="420"/>
      <c r="L5" s="420"/>
      <c r="M5" s="420"/>
      <c r="N5" s="420"/>
      <c r="O5" s="420"/>
      <c r="P5" s="420"/>
      <c r="Q5" s="420"/>
      <c r="R5" s="420"/>
      <c r="S5" s="420"/>
      <c r="T5" s="420"/>
      <c r="U5" s="420"/>
      <c r="V5" s="420"/>
      <c r="W5" s="420"/>
      <c r="X5" s="420"/>
      <c r="Y5" s="420"/>
      <c r="Z5" s="420"/>
      <c r="AA5" s="420"/>
      <c r="AB5" s="420"/>
      <c r="AC5" s="420"/>
      <c r="AD5" s="420"/>
      <c r="AE5" s="420"/>
      <c r="AF5" s="420"/>
      <c r="AG5" s="420"/>
      <c r="AH5" s="420"/>
      <c r="AI5" s="420"/>
      <c r="AJ5" s="420"/>
      <c r="AK5" s="420"/>
      <c r="AL5" s="420"/>
      <c r="AM5" s="420"/>
      <c r="AN5" s="420"/>
      <c r="AO5" s="420"/>
      <c r="AP5" s="420"/>
      <c r="AQ5" s="420"/>
      <c r="AR5" s="420"/>
    </row>
    <row r="6" spans="1:111" s="12" customFormat="1" ht="18.75" x14ac:dyDescent="0.3">
      <c r="A6" s="17"/>
      <c r="I6" s="16"/>
      <c r="J6" s="16"/>
      <c r="K6" s="15"/>
    </row>
    <row r="7" spans="1:111" s="12" customFormat="1" ht="18.75" x14ac:dyDescent="0.2">
      <c r="A7" s="287" t="s">
        <v>9</v>
      </c>
      <c r="B7" s="287"/>
      <c r="C7" s="287"/>
      <c r="D7" s="287"/>
      <c r="E7" s="287"/>
      <c r="F7" s="287"/>
      <c r="G7" s="287"/>
      <c r="H7" s="287"/>
      <c r="I7" s="287"/>
      <c r="J7" s="287"/>
      <c r="K7" s="287"/>
      <c r="L7" s="287"/>
      <c r="M7" s="287"/>
      <c r="N7" s="287"/>
      <c r="O7" s="287"/>
      <c r="P7" s="287"/>
      <c r="Q7" s="287"/>
      <c r="R7" s="287"/>
      <c r="S7" s="287"/>
      <c r="T7" s="287"/>
      <c r="U7" s="287"/>
      <c r="V7" s="287"/>
      <c r="W7" s="287"/>
      <c r="X7" s="287"/>
      <c r="Y7" s="287"/>
      <c r="Z7" s="287"/>
      <c r="AA7" s="287"/>
      <c r="AB7" s="287"/>
      <c r="AC7" s="287"/>
      <c r="AD7" s="287"/>
      <c r="AE7" s="287"/>
      <c r="AF7" s="287"/>
      <c r="AG7" s="287"/>
      <c r="AH7" s="287"/>
      <c r="AI7" s="287"/>
      <c r="AJ7" s="287"/>
      <c r="AK7" s="287"/>
      <c r="AL7" s="287"/>
      <c r="AM7" s="287"/>
      <c r="AN7" s="287"/>
      <c r="AO7" s="287"/>
      <c r="AP7" s="287"/>
      <c r="AQ7" s="287"/>
      <c r="AR7" s="287"/>
    </row>
    <row r="8" spans="1:111" s="12" customFormat="1" ht="18.75" x14ac:dyDescent="0.2">
      <c r="A8" s="221"/>
      <c r="B8" s="221"/>
      <c r="C8" s="221"/>
      <c r="D8" s="221"/>
      <c r="E8" s="221"/>
      <c r="F8" s="221"/>
      <c r="G8" s="221"/>
      <c r="H8" s="221"/>
      <c r="I8" s="221"/>
      <c r="J8" s="221"/>
      <c r="K8" s="221"/>
      <c r="L8" s="142"/>
      <c r="M8" s="142"/>
      <c r="N8" s="142"/>
      <c r="O8" s="142"/>
      <c r="P8" s="142"/>
      <c r="Q8" s="142"/>
      <c r="R8" s="142"/>
      <c r="S8" s="142"/>
      <c r="T8" s="142"/>
      <c r="U8" s="142"/>
      <c r="V8" s="142"/>
      <c r="W8" s="142"/>
      <c r="X8" s="142"/>
      <c r="Y8" s="142"/>
    </row>
    <row r="9" spans="1:111" s="12" customFormat="1" ht="18.75" customHeight="1" x14ac:dyDescent="0.2">
      <c r="A9" s="293" t="s">
        <v>490</v>
      </c>
      <c r="B9" s="293"/>
      <c r="C9" s="293"/>
      <c r="D9" s="293"/>
      <c r="E9" s="293"/>
      <c r="F9" s="293"/>
      <c r="G9" s="293"/>
      <c r="H9" s="293"/>
      <c r="I9" s="293"/>
      <c r="J9" s="293"/>
      <c r="K9" s="293"/>
      <c r="L9" s="293"/>
      <c r="M9" s="293"/>
      <c r="N9" s="293"/>
      <c r="O9" s="293"/>
      <c r="P9" s="293"/>
      <c r="Q9" s="293"/>
      <c r="R9" s="293"/>
      <c r="S9" s="293"/>
      <c r="T9" s="293"/>
      <c r="U9" s="293"/>
      <c r="V9" s="293"/>
      <c r="W9" s="293"/>
      <c r="X9" s="293"/>
      <c r="Y9" s="293"/>
      <c r="Z9" s="293"/>
      <c r="AA9" s="293"/>
      <c r="AB9" s="293"/>
      <c r="AC9" s="293"/>
      <c r="AD9" s="293"/>
      <c r="AE9" s="293"/>
      <c r="AF9" s="293"/>
      <c r="AG9" s="293"/>
      <c r="AH9" s="293"/>
      <c r="AI9" s="293"/>
      <c r="AJ9" s="293"/>
      <c r="AK9" s="293"/>
      <c r="AL9" s="293"/>
      <c r="AM9" s="293"/>
      <c r="AN9" s="293"/>
      <c r="AO9" s="293"/>
      <c r="AP9" s="293"/>
      <c r="AQ9" s="293"/>
      <c r="AR9" s="293"/>
    </row>
    <row r="10" spans="1:111" s="12" customFormat="1" ht="18.75" customHeight="1" x14ac:dyDescent="0.2">
      <c r="A10" s="284" t="s">
        <v>8</v>
      </c>
      <c r="B10" s="284"/>
      <c r="C10" s="284"/>
      <c r="D10" s="284"/>
      <c r="E10" s="284"/>
      <c r="F10" s="284"/>
      <c r="G10" s="284"/>
      <c r="H10" s="284"/>
      <c r="I10" s="284"/>
      <c r="J10" s="284"/>
      <c r="K10" s="284"/>
      <c r="L10" s="284"/>
      <c r="M10" s="284"/>
      <c r="N10" s="284"/>
      <c r="O10" s="284"/>
      <c r="P10" s="284"/>
      <c r="Q10" s="284"/>
      <c r="R10" s="284"/>
      <c r="S10" s="284"/>
      <c r="T10" s="284"/>
      <c r="U10" s="284"/>
      <c r="V10" s="284"/>
      <c r="W10" s="284"/>
      <c r="X10" s="284"/>
      <c r="Y10" s="284"/>
      <c r="Z10" s="284"/>
      <c r="AA10" s="284"/>
      <c r="AB10" s="284"/>
      <c r="AC10" s="284"/>
      <c r="AD10" s="284"/>
      <c r="AE10" s="284"/>
      <c r="AF10" s="284"/>
      <c r="AG10" s="284"/>
      <c r="AH10" s="284"/>
      <c r="AI10" s="284"/>
      <c r="AJ10" s="284"/>
      <c r="AK10" s="284"/>
      <c r="AL10" s="284"/>
      <c r="AM10" s="284"/>
      <c r="AN10" s="284"/>
      <c r="AO10" s="284"/>
      <c r="AP10" s="284"/>
      <c r="AQ10" s="284"/>
      <c r="AR10" s="284"/>
    </row>
    <row r="11" spans="1:111" s="12" customFormat="1" ht="18.75" x14ac:dyDescent="0.2">
      <c r="A11" s="221"/>
      <c r="B11" s="221"/>
      <c r="C11" s="221"/>
      <c r="D11" s="221"/>
      <c r="E11" s="221"/>
      <c r="F11" s="221"/>
      <c r="G11" s="221"/>
      <c r="H11" s="221"/>
      <c r="I11" s="221"/>
      <c r="J11" s="221"/>
      <c r="K11" s="221"/>
      <c r="L11" s="142"/>
      <c r="M11" s="142"/>
      <c r="N11" s="142"/>
      <c r="O11" s="142"/>
      <c r="P11" s="142"/>
      <c r="Q11" s="142"/>
      <c r="R11" s="142"/>
      <c r="S11" s="142"/>
      <c r="T11" s="142"/>
      <c r="U11" s="142"/>
      <c r="V11" s="142"/>
      <c r="W11" s="142"/>
      <c r="X11" s="142"/>
      <c r="Y11" s="142"/>
    </row>
    <row r="12" spans="1:111" s="12" customFormat="1" ht="18.75" customHeight="1" x14ac:dyDescent="0.2">
      <c r="A12" s="421" t="s">
        <v>482</v>
      </c>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293"/>
      <c r="Z12" s="293"/>
      <c r="AA12" s="293"/>
      <c r="AB12" s="293"/>
      <c r="AC12" s="293"/>
      <c r="AD12" s="293"/>
      <c r="AE12" s="293"/>
      <c r="AF12" s="293"/>
      <c r="AG12" s="293"/>
      <c r="AH12" s="293"/>
      <c r="AI12" s="293"/>
      <c r="AJ12" s="293"/>
      <c r="AK12" s="293"/>
      <c r="AL12" s="293"/>
      <c r="AM12" s="293"/>
      <c r="AN12" s="293"/>
      <c r="AO12" s="293"/>
      <c r="AP12" s="293"/>
      <c r="AQ12" s="293"/>
      <c r="AR12" s="293"/>
    </row>
    <row r="13" spans="1:111" s="12" customFormat="1" ht="18.75" customHeight="1" x14ac:dyDescent="0.2">
      <c r="A13" s="284" t="s">
        <v>7</v>
      </c>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284"/>
      <c r="AB13" s="284"/>
      <c r="AC13" s="284"/>
      <c r="AD13" s="284"/>
      <c r="AE13" s="284"/>
      <c r="AF13" s="284"/>
      <c r="AG13" s="284"/>
      <c r="AH13" s="284"/>
      <c r="AI13" s="284"/>
      <c r="AJ13" s="284"/>
      <c r="AK13" s="284"/>
      <c r="AL13" s="284"/>
      <c r="AM13" s="284"/>
      <c r="AN13" s="284"/>
      <c r="AO13" s="284"/>
      <c r="AP13" s="284"/>
      <c r="AQ13" s="284"/>
      <c r="AR13" s="284"/>
    </row>
    <row r="14" spans="1:111" s="9" customFormat="1" ht="15.75" customHeight="1" x14ac:dyDescent="0.2">
      <c r="A14" s="223"/>
      <c r="B14" s="223"/>
      <c r="C14" s="223"/>
      <c r="D14" s="223"/>
      <c r="E14" s="223"/>
      <c r="F14" s="223"/>
      <c r="G14" s="223"/>
      <c r="H14" s="223"/>
      <c r="I14" s="223"/>
      <c r="J14" s="223"/>
      <c r="K14" s="223"/>
      <c r="L14" s="223"/>
      <c r="M14" s="223"/>
      <c r="N14" s="223"/>
      <c r="O14" s="223"/>
      <c r="P14" s="223"/>
      <c r="Q14" s="223"/>
      <c r="R14" s="223"/>
      <c r="S14" s="223"/>
      <c r="T14" s="223"/>
      <c r="U14" s="223"/>
      <c r="V14" s="223"/>
      <c r="W14" s="223"/>
      <c r="X14" s="223"/>
      <c r="Y14" s="223"/>
    </row>
    <row r="15" spans="1:111" s="3" customFormat="1" ht="12" x14ac:dyDescent="0.2">
      <c r="A15" s="421" t="s">
        <v>495</v>
      </c>
      <c r="B15" s="293"/>
      <c r="C15" s="293"/>
      <c r="D15" s="293"/>
      <c r="E15" s="293"/>
      <c r="F15" s="293"/>
      <c r="G15" s="293"/>
      <c r="H15" s="293"/>
      <c r="I15" s="293"/>
      <c r="J15" s="293"/>
      <c r="K15" s="293"/>
      <c r="L15" s="293"/>
      <c r="M15" s="293"/>
      <c r="N15" s="293"/>
      <c r="O15" s="293"/>
      <c r="P15" s="293"/>
      <c r="Q15" s="293"/>
      <c r="R15" s="293"/>
      <c r="S15" s="293"/>
      <c r="T15" s="293"/>
      <c r="U15" s="293"/>
      <c r="V15" s="293"/>
      <c r="W15" s="293"/>
      <c r="X15" s="293"/>
      <c r="Y15" s="293"/>
      <c r="Z15" s="293"/>
      <c r="AA15" s="293"/>
      <c r="AB15" s="293"/>
      <c r="AC15" s="293"/>
      <c r="AD15" s="293"/>
      <c r="AE15" s="293"/>
      <c r="AF15" s="293"/>
      <c r="AG15" s="293"/>
      <c r="AH15" s="293"/>
      <c r="AI15" s="293"/>
      <c r="AJ15" s="293"/>
      <c r="AK15" s="293"/>
      <c r="AL15" s="293"/>
      <c r="AM15" s="293"/>
      <c r="AN15" s="293"/>
      <c r="AO15" s="293"/>
      <c r="AP15" s="293"/>
      <c r="AQ15" s="293"/>
      <c r="AR15" s="293"/>
    </row>
    <row r="16" spans="1:111" s="3" customFormat="1" ht="15" customHeight="1" x14ac:dyDescent="0.2">
      <c r="A16" s="284" t="s">
        <v>6</v>
      </c>
      <c r="B16" s="284"/>
      <c r="C16" s="284"/>
      <c r="D16" s="284"/>
      <c r="E16" s="284"/>
      <c r="F16" s="284"/>
      <c r="G16" s="284"/>
      <c r="H16" s="284"/>
      <c r="I16" s="284"/>
      <c r="J16" s="284"/>
      <c r="K16" s="284"/>
      <c r="L16" s="284"/>
      <c r="M16" s="284"/>
      <c r="N16" s="284"/>
      <c r="O16" s="284"/>
      <c r="P16" s="284"/>
      <c r="Q16" s="284"/>
      <c r="R16" s="284"/>
      <c r="S16" s="284"/>
      <c r="T16" s="284"/>
      <c r="U16" s="284"/>
      <c r="V16" s="284"/>
      <c r="W16" s="284"/>
      <c r="X16" s="284"/>
      <c r="Y16" s="284"/>
      <c r="Z16" s="284"/>
      <c r="AA16" s="284"/>
      <c r="AB16" s="284"/>
      <c r="AC16" s="284"/>
      <c r="AD16" s="284"/>
      <c r="AE16" s="284"/>
      <c r="AF16" s="284"/>
      <c r="AG16" s="284"/>
      <c r="AH16" s="284"/>
      <c r="AI16" s="284"/>
      <c r="AJ16" s="284"/>
      <c r="AK16" s="284"/>
      <c r="AL16" s="284"/>
      <c r="AM16" s="284"/>
      <c r="AN16" s="284"/>
      <c r="AO16" s="284"/>
      <c r="AP16" s="284"/>
      <c r="AQ16" s="284"/>
      <c r="AR16" s="284"/>
    </row>
    <row r="17" spans="1:61" s="3" customFormat="1" ht="15" customHeight="1" x14ac:dyDescent="0.2">
      <c r="A17" s="222"/>
      <c r="B17" s="222"/>
      <c r="C17" s="222"/>
      <c r="D17" s="222"/>
      <c r="E17" s="222"/>
      <c r="F17" s="222"/>
      <c r="G17" s="222"/>
      <c r="H17" s="222"/>
      <c r="I17" s="222"/>
      <c r="J17" s="222"/>
      <c r="K17" s="222"/>
      <c r="L17" s="222"/>
      <c r="M17" s="222"/>
      <c r="N17" s="222"/>
      <c r="O17" s="222"/>
      <c r="P17" s="222"/>
      <c r="Q17" s="222"/>
      <c r="R17" s="222"/>
      <c r="S17" s="222"/>
      <c r="T17" s="222"/>
      <c r="U17" s="222"/>
      <c r="V17" s="222"/>
    </row>
    <row r="18" spans="1:61" s="3" customFormat="1" ht="15" customHeight="1" x14ac:dyDescent="0.2">
      <c r="A18" s="286" t="s">
        <v>396</v>
      </c>
      <c r="B18" s="286"/>
      <c r="C18" s="286"/>
      <c r="D18" s="286"/>
      <c r="E18" s="286"/>
      <c r="F18" s="286"/>
      <c r="G18" s="286"/>
      <c r="H18" s="286"/>
      <c r="I18" s="286"/>
      <c r="J18" s="286"/>
      <c r="K18" s="286"/>
      <c r="L18" s="286"/>
      <c r="M18" s="286"/>
      <c r="N18" s="286"/>
      <c r="O18" s="286"/>
      <c r="P18" s="286"/>
      <c r="Q18" s="286"/>
      <c r="R18" s="286"/>
      <c r="S18" s="286"/>
      <c r="T18" s="286"/>
      <c r="U18" s="286"/>
      <c r="V18" s="286"/>
      <c r="W18" s="286"/>
      <c r="X18" s="286"/>
      <c r="Y18" s="286"/>
      <c r="Z18" s="286"/>
      <c r="AA18" s="286"/>
      <c r="AB18" s="286"/>
      <c r="AC18" s="286"/>
      <c r="AD18" s="286"/>
      <c r="AE18" s="286"/>
      <c r="AF18" s="286"/>
      <c r="AG18" s="286"/>
      <c r="AH18" s="286"/>
      <c r="AI18" s="286"/>
      <c r="AJ18" s="286"/>
      <c r="AK18" s="286"/>
      <c r="AL18" s="286"/>
      <c r="AM18" s="286"/>
      <c r="AN18" s="286"/>
      <c r="AO18" s="286"/>
      <c r="AP18" s="286"/>
      <c r="AQ18" s="286"/>
      <c r="AR18" s="286"/>
    </row>
    <row r="19" spans="1:61" s="12" customFormat="1" ht="18.75" customHeight="1" x14ac:dyDescent="0.2">
      <c r="A19" s="18"/>
      <c r="I19" s="16"/>
      <c r="J19" s="16"/>
      <c r="K19" s="39"/>
      <c r="AR19" s="39"/>
    </row>
    <row r="20" spans="1:61" s="12" customFormat="1" ht="18.75" customHeight="1" x14ac:dyDescent="0.3">
      <c r="A20" s="18"/>
      <c r="I20" s="16"/>
      <c r="J20" s="16"/>
      <c r="K20" s="15"/>
      <c r="AR20" s="15"/>
    </row>
    <row r="21" spans="1:61" s="12" customFormat="1" ht="18.75" x14ac:dyDescent="0.3">
      <c r="A21" s="17"/>
      <c r="I21" s="16"/>
      <c r="J21" s="16"/>
      <c r="K21" s="15"/>
      <c r="AR21" s="15"/>
    </row>
    <row r="22" spans="1:61" s="12" customFormat="1" ht="18.75" x14ac:dyDescent="0.3">
      <c r="A22" s="17"/>
      <c r="I22" s="16"/>
      <c r="J22" s="16"/>
      <c r="K22" s="15"/>
    </row>
    <row r="23" spans="1:61" ht="27.75" x14ac:dyDescent="0.4">
      <c r="A23" s="228"/>
      <c r="B23" s="228"/>
      <c r="C23" s="228"/>
      <c r="D23" s="228"/>
      <c r="E23" s="228"/>
      <c r="F23" s="228"/>
      <c r="G23" s="228"/>
      <c r="H23" s="228"/>
      <c r="I23" s="228"/>
      <c r="J23" s="228"/>
      <c r="K23" s="228"/>
      <c r="L23" s="228"/>
      <c r="M23" s="228"/>
      <c r="N23" s="228"/>
      <c r="O23" s="228"/>
      <c r="P23" s="228"/>
      <c r="Q23" s="228"/>
      <c r="R23" s="228"/>
      <c r="S23" s="228"/>
      <c r="T23" s="228"/>
      <c r="U23" s="228"/>
      <c r="V23" s="228"/>
      <c r="W23" s="228"/>
      <c r="X23" s="228"/>
      <c r="Y23" s="228"/>
      <c r="Z23" s="228"/>
      <c r="AA23" s="228"/>
      <c r="AB23" s="228"/>
      <c r="AC23" s="228"/>
      <c r="AD23" s="228"/>
      <c r="AE23" s="228"/>
      <c r="AF23" s="228"/>
      <c r="AG23" s="228"/>
      <c r="AH23" s="228"/>
      <c r="AI23" s="228"/>
      <c r="AJ23" s="228"/>
      <c r="AK23" s="228"/>
      <c r="AU23" s="229"/>
      <c r="BD23" s="230"/>
      <c r="BE23" s="231"/>
      <c r="BF23" s="231"/>
      <c r="BG23" s="231"/>
      <c r="BH23" s="231"/>
      <c r="BI23" s="231"/>
    </row>
    <row r="24" spans="1:61" ht="27.75" x14ac:dyDescent="0.4">
      <c r="A24" s="228"/>
      <c r="B24" s="228"/>
      <c r="C24" s="228"/>
      <c r="D24" s="228"/>
      <c r="E24" s="228"/>
      <c r="F24" s="228"/>
      <c r="G24" s="228"/>
      <c r="H24" s="228"/>
      <c r="I24" s="228"/>
      <c r="J24" s="228"/>
      <c r="K24" s="228"/>
      <c r="L24" s="228"/>
      <c r="M24" s="228"/>
      <c r="N24" s="228"/>
      <c r="O24" s="228"/>
      <c r="P24" s="228"/>
      <c r="Q24" s="228"/>
      <c r="R24" s="228"/>
      <c r="S24" s="228"/>
      <c r="T24" s="228"/>
      <c r="U24" s="228"/>
      <c r="V24" s="228"/>
      <c r="W24" s="228"/>
      <c r="X24" s="228"/>
      <c r="Y24" s="228"/>
      <c r="Z24" s="228"/>
      <c r="AA24" s="228"/>
      <c r="AB24" s="228"/>
      <c r="AC24" s="228"/>
      <c r="AD24" s="228"/>
      <c r="AE24" s="228"/>
      <c r="AF24" s="228"/>
      <c r="AG24" s="228"/>
      <c r="AH24" s="228"/>
      <c r="AI24" s="228"/>
      <c r="AJ24" s="228"/>
      <c r="AK24" s="228"/>
      <c r="AU24" s="229"/>
      <c r="BD24" s="230"/>
      <c r="BE24" s="231"/>
      <c r="BF24" s="231"/>
      <c r="BG24" s="231"/>
      <c r="BH24" s="231"/>
      <c r="BI24" s="231"/>
    </row>
    <row r="25" spans="1:61" ht="18.75" customHeight="1" thickBot="1" x14ac:dyDescent="0.3">
      <c r="A25" s="232" t="s">
        <v>291</v>
      </c>
      <c r="B25" s="233"/>
      <c r="C25" s="233"/>
      <c r="D25" s="233"/>
      <c r="E25" s="233"/>
      <c r="F25" s="233"/>
      <c r="G25" s="233"/>
      <c r="H25" s="233"/>
      <c r="I25" s="233"/>
      <c r="J25" s="233"/>
      <c r="K25" s="233"/>
      <c r="L25" s="233"/>
      <c r="M25" s="233"/>
      <c r="N25" s="233"/>
      <c r="O25" s="233"/>
      <c r="P25" s="233"/>
      <c r="Q25" s="233"/>
      <c r="R25" s="233"/>
      <c r="S25" s="233"/>
      <c r="T25" s="233"/>
      <c r="U25" s="233"/>
      <c r="V25" s="233"/>
      <c r="W25" s="233"/>
      <c r="X25" s="233"/>
      <c r="Y25" s="233"/>
      <c r="Z25" s="233"/>
      <c r="AA25" s="233"/>
      <c r="AB25" s="233"/>
      <c r="AC25" s="233"/>
      <c r="AD25" s="233"/>
      <c r="AE25" s="233"/>
      <c r="AF25" s="233"/>
      <c r="AG25" s="233"/>
      <c r="AH25" s="233"/>
      <c r="AI25" s="233"/>
      <c r="AJ25" s="233"/>
      <c r="AK25" s="233"/>
      <c r="AL25" s="233"/>
      <c r="AN25" s="234"/>
      <c r="AO25" s="235"/>
      <c r="AP25" s="235"/>
      <c r="AQ25" s="235"/>
      <c r="AR25" s="235"/>
    </row>
    <row r="26" spans="1:61" ht="18.75" customHeight="1" x14ac:dyDescent="0.25">
      <c r="A26" s="425" t="s">
        <v>551</v>
      </c>
      <c r="B26" s="426"/>
      <c r="C26" s="426"/>
      <c r="D26" s="426"/>
      <c r="E26" s="426"/>
      <c r="F26" s="426"/>
      <c r="G26" s="426"/>
      <c r="H26" s="426"/>
      <c r="I26" s="426"/>
      <c r="J26" s="426"/>
      <c r="K26" s="426"/>
      <c r="L26" s="426"/>
      <c r="M26" s="426"/>
      <c r="N26" s="426"/>
      <c r="O26" s="426"/>
      <c r="P26" s="426"/>
      <c r="Q26" s="426"/>
      <c r="R26" s="426"/>
      <c r="S26" s="426"/>
      <c r="T26" s="426"/>
      <c r="U26" s="426"/>
      <c r="V26" s="426"/>
      <c r="W26" s="426"/>
      <c r="X26" s="426"/>
      <c r="Y26" s="426"/>
      <c r="Z26" s="426"/>
      <c r="AA26" s="426"/>
      <c r="AB26" s="426"/>
      <c r="AC26" s="426"/>
      <c r="AD26" s="426"/>
      <c r="AE26" s="426"/>
      <c r="AF26" s="426"/>
      <c r="AG26" s="426"/>
      <c r="AH26" s="426"/>
      <c r="AI26" s="426"/>
      <c r="AJ26" s="427"/>
      <c r="AK26" s="428">
        <v>149425334</v>
      </c>
      <c r="AL26" s="429"/>
      <c r="AN26" s="228" t="s">
        <v>290</v>
      </c>
      <c r="AO26" s="236"/>
      <c r="AP26" s="236"/>
    </row>
    <row r="27" spans="1:61" ht="15.75" customHeight="1" x14ac:dyDescent="0.25">
      <c r="A27" s="387" t="s">
        <v>289</v>
      </c>
      <c r="B27" s="422"/>
      <c r="C27" s="422"/>
      <c r="D27" s="422"/>
      <c r="E27" s="422"/>
      <c r="F27" s="422"/>
      <c r="G27" s="422"/>
      <c r="H27" s="422"/>
      <c r="I27" s="422"/>
      <c r="J27" s="422"/>
      <c r="K27" s="422"/>
      <c r="L27" s="422"/>
      <c r="M27" s="422"/>
      <c r="N27" s="422"/>
      <c r="O27" s="422"/>
      <c r="P27" s="422"/>
      <c r="Q27" s="422"/>
      <c r="R27" s="422"/>
      <c r="S27" s="422"/>
      <c r="T27" s="422"/>
      <c r="U27" s="422"/>
      <c r="V27" s="422"/>
      <c r="W27" s="422"/>
      <c r="X27" s="422"/>
      <c r="Y27" s="422"/>
      <c r="Z27" s="422"/>
      <c r="AA27" s="422"/>
      <c r="AB27" s="422"/>
      <c r="AC27" s="422"/>
      <c r="AD27" s="422"/>
      <c r="AE27" s="422"/>
      <c r="AF27" s="422"/>
      <c r="AG27" s="422"/>
      <c r="AH27" s="422"/>
      <c r="AI27" s="422"/>
      <c r="AJ27" s="389"/>
      <c r="AK27" s="423"/>
      <c r="AL27" s="424"/>
      <c r="AN27" s="418" t="s">
        <v>288</v>
      </c>
      <c r="AO27" s="419"/>
      <c r="AP27" s="237">
        <f>SUM(AK96:CQ96)</f>
        <v>2.1524351296025652</v>
      </c>
    </row>
    <row r="28" spans="1:61" x14ac:dyDescent="0.25">
      <c r="A28" s="387" t="s">
        <v>287</v>
      </c>
      <c r="B28" s="388"/>
      <c r="C28" s="388"/>
      <c r="D28" s="388"/>
      <c r="E28" s="388"/>
      <c r="F28" s="388"/>
      <c r="G28" s="388"/>
      <c r="H28" s="388"/>
      <c r="I28" s="388"/>
      <c r="J28" s="388"/>
      <c r="K28" s="388"/>
      <c r="L28" s="388"/>
      <c r="M28" s="388"/>
      <c r="N28" s="388"/>
      <c r="O28" s="388"/>
      <c r="P28" s="388"/>
      <c r="Q28" s="388"/>
      <c r="R28" s="388"/>
      <c r="S28" s="388"/>
      <c r="T28" s="388"/>
      <c r="U28" s="388"/>
      <c r="V28" s="388"/>
      <c r="W28" s="388"/>
      <c r="X28" s="388"/>
      <c r="Y28" s="388"/>
      <c r="Z28" s="388"/>
      <c r="AA28" s="388"/>
      <c r="AB28" s="388"/>
      <c r="AC28" s="388"/>
      <c r="AD28" s="388"/>
      <c r="AE28" s="388"/>
      <c r="AF28" s="388"/>
      <c r="AG28" s="388"/>
      <c r="AH28" s="388"/>
      <c r="AI28" s="388"/>
      <c r="AJ28" s="389"/>
      <c r="AK28" s="416">
        <v>58</v>
      </c>
      <c r="AL28" s="417"/>
      <c r="AN28" s="418" t="s">
        <v>286</v>
      </c>
      <c r="AO28" s="419"/>
      <c r="AP28" s="237">
        <f>IF(SUM(AK97:CQ97)=0,"не окупается",SUM(AK97:CQ97))</f>
        <v>2.8271507924071551</v>
      </c>
    </row>
    <row r="29" spans="1:61" ht="15" customHeight="1" x14ac:dyDescent="0.25">
      <c r="A29" s="387" t="s">
        <v>285</v>
      </c>
      <c r="B29" s="388"/>
      <c r="C29" s="388"/>
      <c r="D29" s="388"/>
      <c r="E29" s="388"/>
      <c r="F29" s="388"/>
      <c r="G29" s="388"/>
      <c r="H29" s="388"/>
      <c r="I29" s="388"/>
      <c r="J29" s="388"/>
      <c r="K29" s="388"/>
      <c r="L29" s="388"/>
      <c r="M29" s="388"/>
      <c r="N29" s="388"/>
      <c r="O29" s="388"/>
      <c r="P29" s="388"/>
      <c r="Q29" s="388"/>
      <c r="R29" s="388"/>
      <c r="S29" s="388"/>
      <c r="T29" s="388"/>
      <c r="U29" s="388"/>
      <c r="V29" s="388"/>
      <c r="W29" s="388"/>
      <c r="X29" s="388"/>
      <c r="Y29" s="388"/>
      <c r="Z29" s="388"/>
      <c r="AA29" s="388"/>
      <c r="AB29" s="388"/>
      <c r="AC29" s="388"/>
      <c r="AD29" s="388"/>
      <c r="AE29" s="388"/>
      <c r="AF29" s="388"/>
      <c r="AG29" s="388"/>
      <c r="AH29" s="388"/>
      <c r="AI29" s="388"/>
      <c r="AJ29" s="389"/>
      <c r="AK29" s="416">
        <v>1</v>
      </c>
      <c r="AL29" s="417"/>
      <c r="AN29" s="418" t="s">
        <v>552</v>
      </c>
      <c r="AO29" s="419"/>
      <c r="AP29" s="238">
        <f>AW94</f>
        <v>276788766.43549711</v>
      </c>
      <c r="AU29" s="239"/>
      <c r="AW29" s="240"/>
      <c r="AX29" s="240"/>
    </row>
    <row r="30" spans="1:61" ht="15" customHeight="1" x14ac:dyDescent="0.25">
      <c r="A30" s="387" t="s">
        <v>284</v>
      </c>
      <c r="B30" s="388"/>
      <c r="C30" s="388"/>
      <c r="D30" s="388"/>
      <c r="E30" s="388"/>
      <c r="F30" s="388"/>
      <c r="G30" s="388"/>
      <c r="H30" s="388"/>
      <c r="I30" s="388"/>
      <c r="J30" s="388"/>
      <c r="K30" s="388"/>
      <c r="L30" s="388"/>
      <c r="M30" s="388"/>
      <c r="N30" s="388"/>
      <c r="O30" s="388"/>
      <c r="P30" s="388"/>
      <c r="Q30" s="388"/>
      <c r="R30" s="388"/>
      <c r="S30" s="388"/>
      <c r="T30" s="388"/>
      <c r="U30" s="388"/>
      <c r="V30" s="388"/>
      <c r="W30" s="388"/>
      <c r="X30" s="388"/>
      <c r="Y30" s="388"/>
      <c r="Z30" s="388"/>
      <c r="AA30" s="388"/>
      <c r="AB30" s="388"/>
      <c r="AC30" s="388"/>
      <c r="AD30" s="388"/>
      <c r="AE30" s="388"/>
      <c r="AF30" s="388"/>
      <c r="AG30" s="388"/>
      <c r="AH30" s="388"/>
      <c r="AI30" s="388"/>
      <c r="AJ30" s="389"/>
      <c r="AK30" s="414">
        <f>AM53*1000/1.2</f>
        <v>0</v>
      </c>
      <c r="AL30" s="415"/>
      <c r="AN30" s="418" t="s">
        <v>553</v>
      </c>
      <c r="AO30" s="419"/>
      <c r="AP30" s="241" t="str">
        <f>IF(AP29&gt;0,"да","нет")</f>
        <v>да</v>
      </c>
      <c r="AU30" s="239"/>
    </row>
    <row r="31" spans="1:61" ht="15" customHeight="1" x14ac:dyDescent="0.25">
      <c r="A31" s="387" t="s">
        <v>554</v>
      </c>
      <c r="B31" s="388"/>
      <c r="C31" s="388"/>
      <c r="D31" s="388"/>
      <c r="E31" s="388"/>
      <c r="F31" s="388"/>
      <c r="G31" s="388"/>
      <c r="H31" s="388"/>
      <c r="I31" s="388"/>
      <c r="J31" s="388"/>
      <c r="K31" s="388"/>
      <c r="L31" s="388"/>
      <c r="M31" s="388"/>
      <c r="N31" s="388"/>
      <c r="O31" s="388"/>
      <c r="P31" s="388"/>
      <c r="Q31" s="388"/>
      <c r="R31" s="388"/>
      <c r="S31" s="388"/>
      <c r="T31" s="388"/>
      <c r="U31" s="388"/>
      <c r="V31" s="388"/>
      <c r="W31" s="388"/>
      <c r="X31" s="388"/>
      <c r="Y31" s="388"/>
      <c r="Z31" s="388"/>
      <c r="AA31" s="388"/>
      <c r="AB31" s="388"/>
      <c r="AC31" s="388"/>
      <c r="AD31" s="388"/>
      <c r="AE31" s="388"/>
      <c r="AF31" s="388"/>
      <c r="AG31" s="388"/>
      <c r="AH31" s="388"/>
      <c r="AI31" s="388"/>
      <c r="AJ31" s="389"/>
      <c r="AK31" s="414">
        <v>1</v>
      </c>
      <c r="AL31" s="415"/>
      <c r="AU31" s="239"/>
    </row>
    <row r="32" spans="1:61" x14ac:dyDescent="0.25">
      <c r="A32" s="387" t="s">
        <v>283</v>
      </c>
      <c r="B32" s="388"/>
      <c r="C32" s="388"/>
      <c r="D32" s="388"/>
      <c r="E32" s="388"/>
      <c r="F32" s="388"/>
      <c r="G32" s="388"/>
      <c r="H32" s="388"/>
      <c r="I32" s="388"/>
      <c r="J32" s="388"/>
      <c r="K32" s="388"/>
      <c r="L32" s="388"/>
      <c r="M32" s="388"/>
      <c r="N32" s="388"/>
      <c r="O32" s="388"/>
      <c r="P32" s="388"/>
      <c r="Q32" s="388"/>
      <c r="R32" s="388"/>
      <c r="S32" s="388"/>
      <c r="T32" s="388"/>
      <c r="U32" s="388"/>
      <c r="V32" s="388"/>
      <c r="W32" s="388"/>
      <c r="X32" s="388"/>
      <c r="Y32" s="388"/>
      <c r="Z32" s="388"/>
      <c r="AA32" s="388"/>
      <c r="AB32" s="388"/>
      <c r="AC32" s="388"/>
      <c r="AD32" s="388"/>
      <c r="AE32" s="388"/>
      <c r="AF32" s="388"/>
      <c r="AG32" s="388"/>
      <c r="AH32" s="388"/>
      <c r="AI32" s="388"/>
      <c r="AJ32" s="389"/>
      <c r="AK32" s="412">
        <v>1</v>
      </c>
      <c r="AL32" s="413"/>
      <c r="AU32" s="239"/>
    </row>
    <row r="33" spans="1:95" x14ac:dyDescent="0.25">
      <c r="A33" s="387" t="s">
        <v>259</v>
      </c>
      <c r="B33" s="388"/>
      <c r="C33" s="388"/>
      <c r="D33" s="388"/>
      <c r="E33" s="388"/>
      <c r="F33" s="388"/>
      <c r="G33" s="388"/>
      <c r="H33" s="388"/>
      <c r="I33" s="388"/>
      <c r="J33" s="388"/>
      <c r="K33" s="388"/>
      <c r="L33" s="388"/>
      <c r="M33" s="388"/>
      <c r="N33" s="388"/>
      <c r="O33" s="388"/>
      <c r="P33" s="388"/>
      <c r="Q33" s="388"/>
      <c r="R33" s="388"/>
      <c r="S33" s="388"/>
      <c r="T33" s="388"/>
      <c r="U33" s="388"/>
      <c r="V33" s="388"/>
      <c r="W33" s="388"/>
      <c r="X33" s="388"/>
      <c r="Y33" s="388"/>
      <c r="Z33" s="388"/>
      <c r="AA33" s="388"/>
      <c r="AB33" s="388"/>
      <c r="AC33" s="388"/>
      <c r="AD33" s="388"/>
      <c r="AE33" s="388"/>
      <c r="AF33" s="388"/>
      <c r="AG33" s="388"/>
      <c r="AH33" s="388"/>
      <c r="AI33" s="388"/>
      <c r="AJ33" s="389"/>
      <c r="AK33" s="412">
        <f>-AM69</f>
        <v>360533.33333333343</v>
      </c>
      <c r="AL33" s="413"/>
    </row>
    <row r="34" spans="1:95" x14ac:dyDescent="0.25">
      <c r="A34" s="387" t="s">
        <v>282</v>
      </c>
      <c r="B34" s="388"/>
      <c r="C34" s="388"/>
      <c r="D34" s="388"/>
      <c r="E34" s="388"/>
      <c r="F34" s="388"/>
      <c r="G34" s="388"/>
      <c r="H34" s="388"/>
      <c r="I34" s="388"/>
      <c r="J34" s="388"/>
      <c r="K34" s="388"/>
      <c r="L34" s="388"/>
      <c r="M34" s="388"/>
      <c r="N34" s="388"/>
      <c r="O34" s="388"/>
      <c r="P34" s="388"/>
      <c r="Q34" s="388"/>
      <c r="R34" s="388"/>
      <c r="S34" s="388"/>
      <c r="T34" s="388"/>
      <c r="U34" s="388"/>
      <c r="V34" s="388"/>
      <c r="W34" s="388"/>
      <c r="X34" s="388"/>
      <c r="Y34" s="388"/>
      <c r="Z34" s="388"/>
      <c r="AA34" s="388"/>
      <c r="AB34" s="388"/>
      <c r="AC34" s="388"/>
      <c r="AD34" s="388"/>
      <c r="AE34" s="388"/>
      <c r="AF34" s="388"/>
      <c r="AG34" s="388"/>
      <c r="AH34" s="388"/>
      <c r="AI34" s="388"/>
      <c r="AJ34" s="389"/>
      <c r="AK34" s="412">
        <v>1</v>
      </c>
      <c r="AL34" s="413"/>
    </row>
    <row r="35" spans="1:95" x14ac:dyDescent="0.25">
      <c r="A35" s="387" t="s">
        <v>281</v>
      </c>
      <c r="B35" s="388"/>
      <c r="C35" s="388"/>
      <c r="D35" s="388"/>
      <c r="E35" s="388"/>
      <c r="F35" s="388"/>
      <c r="G35" s="388"/>
      <c r="H35" s="388"/>
      <c r="I35" s="388"/>
      <c r="J35" s="388"/>
      <c r="K35" s="388"/>
      <c r="L35" s="388"/>
      <c r="M35" s="388"/>
      <c r="N35" s="388"/>
      <c r="O35" s="388"/>
      <c r="P35" s="388"/>
      <c r="Q35" s="388"/>
      <c r="R35" s="388"/>
      <c r="S35" s="388"/>
      <c r="T35" s="388"/>
      <c r="U35" s="388"/>
      <c r="V35" s="388"/>
      <c r="W35" s="388"/>
      <c r="X35" s="388"/>
      <c r="Y35" s="388"/>
      <c r="Z35" s="388"/>
      <c r="AA35" s="388"/>
      <c r="AB35" s="388"/>
      <c r="AC35" s="388"/>
      <c r="AD35" s="388"/>
      <c r="AE35" s="388"/>
      <c r="AF35" s="388"/>
      <c r="AG35" s="388"/>
      <c r="AH35" s="388"/>
      <c r="AI35" s="388"/>
      <c r="AJ35" s="389"/>
      <c r="AK35" s="412">
        <v>1</v>
      </c>
      <c r="AL35" s="413"/>
    </row>
    <row r="36" spans="1:95" x14ac:dyDescent="0.25">
      <c r="A36" s="387"/>
      <c r="B36" s="388"/>
      <c r="C36" s="388"/>
      <c r="D36" s="388"/>
      <c r="E36" s="388"/>
      <c r="F36" s="388"/>
      <c r="G36" s="388"/>
      <c r="H36" s="388"/>
      <c r="I36" s="388"/>
      <c r="J36" s="388"/>
      <c r="K36" s="388"/>
      <c r="L36" s="388"/>
      <c r="M36" s="388"/>
      <c r="N36" s="388"/>
      <c r="O36" s="388"/>
      <c r="P36" s="388"/>
      <c r="Q36" s="388"/>
      <c r="R36" s="388"/>
      <c r="S36" s="388"/>
      <c r="T36" s="388"/>
      <c r="U36" s="388"/>
      <c r="V36" s="388"/>
      <c r="W36" s="388"/>
      <c r="X36" s="388"/>
      <c r="Y36" s="388"/>
      <c r="Z36" s="388"/>
      <c r="AA36" s="388"/>
      <c r="AB36" s="388"/>
      <c r="AC36" s="388"/>
      <c r="AD36" s="388"/>
      <c r="AE36" s="388"/>
      <c r="AF36" s="388"/>
      <c r="AG36" s="388"/>
      <c r="AH36" s="388"/>
      <c r="AI36" s="388"/>
      <c r="AJ36" s="389"/>
      <c r="AK36" s="410"/>
      <c r="AL36" s="411"/>
    </row>
    <row r="37" spans="1:95" x14ac:dyDescent="0.25">
      <c r="A37" s="387" t="s">
        <v>250</v>
      </c>
      <c r="B37" s="388"/>
      <c r="C37" s="388"/>
      <c r="D37" s="388"/>
      <c r="E37" s="388"/>
      <c r="F37" s="388"/>
      <c r="G37" s="388"/>
      <c r="H37" s="388"/>
      <c r="I37" s="388"/>
      <c r="J37" s="388"/>
      <c r="K37" s="388"/>
      <c r="L37" s="388"/>
      <c r="M37" s="388"/>
      <c r="N37" s="388"/>
      <c r="O37" s="388"/>
      <c r="P37" s="388"/>
      <c r="Q37" s="388"/>
      <c r="R37" s="388"/>
      <c r="S37" s="388"/>
      <c r="T37" s="388"/>
      <c r="U37" s="388"/>
      <c r="V37" s="388"/>
      <c r="W37" s="388"/>
      <c r="X37" s="388"/>
      <c r="Y37" s="388"/>
      <c r="Z37" s="388"/>
      <c r="AA37" s="388"/>
      <c r="AB37" s="388"/>
      <c r="AC37" s="388"/>
      <c r="AD37" s="388"/>
      <c r="AE37" s="388"/>
      <c r="AF37" s="388"/>
      <c r="AG37" s="388"/>
      <c r="AH37" s="388"/>
      <c r="AI37" s="388"/>
      <c r="AJ37" s="389"/>
      <c r="AK37" s="397">
        <v>0.2</v>
      </c>
      <c r="AL37" s="398"/>
    </row>
    <row r="38" spans="1:95" x14ac:dyDescent="0.25">
      <c r="A38" s="387" t="s">
        <v>535</v>
      </c>
      <c r="B38" s="388"/>
      <c r="C38" s="388"/>
      <c r="D38" s="388"/>
      <c r="E38" s="388"/>
      <c r="F38" s="388"/>
      <c r="G38" s="388"/>
      <c r="H38" s="388"/>
      <c r="I38" s="388"/>
      <c r="J38" s="388"/>
      <c r="K38" s="388"/>
      <c r="L38" s="388"/>
      <c r="M38" s="388"/>
      <c r="N38" s="388"/>
      <c r="O38" s="388"/>
      <c r="P38" s="388"/>
      <c r="Q38" s="388"/>
      <c r="R38" s="388"/>
      <c r="S38" s="388"/>
      <c r="T38" s="388"/>
      <c r="U38" s="388"/>
      <c r="V38" s="388"/>
      <c r="W38" s="388"/>
      <c r="X38" s="388"/>
      <c r="Y38" s="388"/>
      <c r="Z38" s="388"/>
      <c r="AA38" s="388"/>
      <c r="AB38" s="388"/>
      <c r="AC38" s="388"/>
      <c r="AD38" s="388"/>
      <c r="AE38" s="388"/>
      <c r="AF38" s="388"/>
      <c r="AG38" s="388"/>
      <c r="AH38" s="388"/>
      <c r="AI38" s="388"/>
      <c r="AJ38" s="389"/>
      <c r="AK38" s="412">
        <v>0</v>
      </c>
      <c r="AL38" s="413"/>
    </row>
    <row r="39" spans="1:95" x14ac:dyDescent="0.25">
      <c r="A39" s="387" t="s">
        <v>280</v>
      </c>
      <c r="B39" s="388"/>
      <c r="C39" s="388"/>
      <c r="D39" s="388"/>
      <c r="E39" s="388"/>
      <c r="F39" s="388"/>
      <c r="G39" s="388"/>
      <c r="H39" s="388"/>
      <c r="I39" s="388"/>
      <c r="J39" s="388"/>
      <c r="K39" s="388"/>
      <c r="L39" s="388"/>
      <c r="M39" s="388"/>
      <c r="N39" s="388"/>
      <c r="O39" s="388"/>
      <c r="P39" s="388"/>
      <c r="Q39" s="388"/>
      <c r="R39" s="388"/>
      <c r="S39" s="388"/>
      <c r="T39" s="388"/>
      <c r="U39" s="388"/>
      <c r="V39" s="388"/>
      <c r="W39" s="388"/>
      <c r="X39" s="388"/>
      <c r="Y39" s="388"/>
      <c r="Z39" s="388"/>
      <c r="AA39" s="388"/>
      <c r="AB39" s="388"/>
      <c r="AC39" s="388"/>
      <c r="AD39" s="388"/>
      <c r="AE39" s="388"/>
      <c r="AF39" s="388"/>
      <c r="AG39" s="388"/>
      <c r="AH39" s="388"/>
      <c r="AI39" s="388"/>
      <c r="AJ39" s="389"/>
      <c r="AK39" s="410"/>
      <c r="AL39" s="411"/>
    </row>
    <row r="40" spans="1:95" x14ac:dyDescent="0.25">
      <c r="A40" s="387" t="s">
        <v>279</v>
      </c>
      <c r="B40" s="388"/>
      <c r="C40" s="388"/>
      <c r="D40" s="388"/>
      <c r="E40" s="388"/>
      <c r="F40" s="388"/>
      <c r="G40" s="388"/>
      <c r="H40" s="388"/>
      <c r="I40" s="388"/>
      <c r="J40" s="388"/>
      <c r="K40" s="388"/>
      <c r="L40" s="388"/>
      <c r="M40" s="388"/>
      <c r="N40" s="388"/>
      <c r="O40" s="388"/>
      <c r="P40" s="388"/>
      <c r="Q40" s="388"/>
      <c r="R40" s="388"/>
      <c r="S40" s="388"/>
      <c r="T40" s="388"/>
      <c r="U40" s="388"/>
      <c r="V40" s="388"/>
      <c r="W40" s="388"/>
      <c r="X40" s="388"/>
      <c r="Y40" s="388"/>
      <c r="Z40" s="388"/>
      <c r="AA40" s="388"/>
      <c r="AB40" s="388"/>
      <c r="AC40" s="388"/>
      <c r="AD40" s="388"/>
      <c r="AE40" s="388"/>
      <c r="AF40" s="388"/>
      <c r="AG40" s="388"/>
      <c r="AH40" s="388"/>
      <c r="AI40" s="388"/>
      <c r="AJ40" s="389"/>
      <c r="AK40" s="408">
        <v>0</v>
      </c>
      <c r="AL40" s="409"/>
    </row>
    <row r="41" spans="1:95" x14ac:dyDescent="0.25">
      <c r="A41" s="387" t="s">
        <v>278</v>
      </c>
      <c r="B41" s="388"/>
      <c r="C41" s="388"/>
      <c r="D41" s="388"/>
      <c r="E41" s="388"/>
      <c r="F41" s="388"/>
      <c r="G41" s="388"/>
      <c r="H41" s="388"/>
      <c r="I41" s="388"/>
      <c r="J41" s="388"/>
      <c r="K41" s="388"/>
      <c r="L41" s="388"/>
      <c r="M41" s="388"/>
      <c r="N41" s="388"/>
      <c r="O41" s="388"/>
      <c r="P41" s="388"/>
      <c r="Q41" s="388"/>
      <c r="R41" s="388"/>
      <c r="S41" s="388"/>
      <c r="T41" s="388"/>
      <c r="U41" s="388"/>
      <c r="V41" s="388"/>
      <c r="W41" s="388"/>
      <c r="X41" s="388"/>
      <c r="Y41" s="388"/>
      <c r="Z41" s="388"/>
      <c r="AA41" s="388"/>
      <c r="AB41" s="388"/>
      <c r="AC41" s="388"/>
      <c r="AD41" s="388"/>
      <c r="AE41" s="388"/>
      <c r="AF41" s="388"/>
      <c r="AG41" s="388"/>
      <c r="AH41" s="388"/>
      <c r="AI41" s="388"/>
      <c r="AJ41" s="389"/>
      <c r="AK41" s="410"/>
      <c r="AL41" s="411"/>
    </row>
    <row r="42" spans="1:95" x14ac:dyDescent="0.25">
      <c r="A42" s="387" t="s">
        <v>277</v>
      </c>
      <c r="B42" s="388"/>
      <c r="C42" s="388"/>
      <c r="D42" s="388"/>
      <c r="E42" s="388"/>
      <c r="F42" s="388"/>
      <c r="G42" s="388"/>
      <c r="H42" s="388"/>
      <c r="I42" s="388"/>
      <c r="J42" s="388"/>
      <c r="K42" s="388"/>
      <c r="L42" s="388"/>
      <c r="M42" s="388"/>
      <c r="N42" s="388"/>
      <c r="O42" s="388"/>
      <c r="P42" s="388"/>
      <c r="Q42" s="388"/>
      <c r="R42" s="388"/>
      <c r="S42" s="388"/>
      <c r="T42" s="388"/>
      <c r="U42" s="388"/>
      <c r="V42" s="388"/>
      <c r="W42" s="388"/>
      <c r="X42" s="388"/>
      <c r="Y42" s="388"/>
      <c r="Z42" s="388"/>
      <c r="AA42" s="388"/>
      <c r="AB42" s="388"/>
      <c r="AC42" s="388"/>
      <c r="AD42" s="388"/>
      <c r="AE42" s="388"/>
      <c r="AF42" s="388"/>
      <c r="AG42" s="388"/>
      <c r="AH42" s="388"/>
      <c r="AI42" s="388"/>
      <c r="AJ42" s="389"/>
      <c r="AK42" s="397">
        <v>0</v>
      </c>
      <c r="AL42" s="398"/>
    </row>
    <row r="43" spans="1:95" x14ac:dyDescent="0.25">
      <c r="A43" s="387" t="s">
        <v>276</v>
      </c>
      <c r="B43" s="388"/>
      <c r="C43" s="388"/>
      <c r="D43" s="388"/>
      <c r="E43" s="388"/>
      <c r="F43" s="388"/>
      <c r="G43" s="388"/>
      <c r="H43" s="388"/>
      <c r="I43" s="388"/>
      <c r="J43" s="388"/>
      <c r="K43" s="388"/>
      <c r="L43" s="388"/>
      <c r="M43" s="388"/>
      <c r="N43" s="388"/>
      <c r="O43" s="388"/>
      <c r="P43" s="388"/>
      <c r="Q43" s="388"/>
      <c r="R43" s="388"/>
      <c r="S43" s="388"/>
      <c r="T43" s="388"/>
      <c r="U43" s="388"/>
      <c r="V43" s="388"/>
      <c r="W43" s="388"/>
      <c r="X43" s="388"/>
      <c r="Y43" s="388"/>
      <c r="Z43" s="388"/>
      <c r="AA43" s="388"/>
      <c r="AB43" s="388"/>
      <c r="AC43" s="388"/>
      <c r="AD43" s="388"/>
      <c r="AE43" s="388"/>
      <c r="AF43" s="388"/>
      <c r="AG43" s="388"/>
      <c r="AH43" s="388"/>
      <c r="AI43" s="388"/>
      <c r="AJ43" s="389"/>
      <c r="AK43" s="397">
        <v>0</v>
      </c>
      <c r="AL43" s="398"/>
    </row>
    <row r="44" spans="1:95" x14ac:dyDescent="0.25">
      <c r="A44" s="387" t="s">
        <v>275</v>
      </c>
      <c r="B44" s="388"/>
      <c r="C44" s="388"/>
      <c r="D44" s="388"/>
      <c r="E44" s="388"/>
      <c r="F44" s="388"/>
      <c r="G44" s="388"/>
      <c r="H44" s="388"/>
      <c r="I44" s="388"/>
      <c r="J44" s="388"/>
      <c r="K44" s="388"/>
      <c r="L44" s="388"/>
      <c r="M44" s="388"/>
      <c r="N44" s="388"/>
      <c r="O44" s="388"/>
      <c r="P44" s="388"/>
      <c r="Q44" s="388"/>
      <c r="R44" s="388"/>
      <c r="S44" s="388"/>
      <c r="T44" s="388"/>
      <c r="U44" s="388"/>
      <c r="V44" s="388"/>
      <c r="W44" s="388"/>
      <c r="X44" s="388"/>
      <c r="Y44" s="388"/>
      <c r="Z44" s="388"/>
      <c r="AA44" s="388"/>
      <c r="AB44" s="388"/>
      <c r="AC44" s="388"/>
      <c r="AD44" s="388"/>
      <c r="AE44" s="388"/>
      <c r="AF44" s="388"/>
      <c r="AG44" s="388"/>
      <c r="AH44" s="388"/>
      <c r="AI44" s="388"/>
      <c r="AJ44" s="389"/>
      <c r="AK44" s="397">
        <v>0</v>
      </c>
      <c r="AL44" s="398"/>
      <c r="BJ44" s="242"/>
    </row>
    <row r="45" spans="1:95" x14ac:dyDescent="0.25">
      <c r="A45" s="387" t="s">
        <v>274</v>
      </c>
      <c r="B45" s="388"/>
      <c r="C45" s="388"/>
      <c r="D45" s="388"/>
      <c r="E45" s="388"/>
      <c r="F45" s="388"/>
      <c r="G45" s="388"/>
      <c r="H45" s="388"/>
      <c r="I45" s="388"/>
      <c r="J45" s="388"/>
      <c r="K45" s="388"/>
      <c r="L45" s="388"/>
      <c r="M45" s="388"/>
      <c r="N45" s="388"/>
      <c r="O45" s="388"/>
      <c r="P45" s="388"/>
      <c r="Q45" s="388"/>
      <c r="R45" s="388"/>
      <c r="S45" s="388"/>
      <c r="T45" s="388"/>
      <c r="U45" s="388"/>
      <c r="V45" s="388"/>
      <c r="W45" s="388"/>
      <c r="X45" s="388"/>
      <c r="Y45" s="388"/>
      <c r="Z45" s="388"/>
      <c r="AA45" s="388"/>
      <c r="AB45" s="388"/>
      <c r="AC45" s="388"/>
      <c r="AD45" s="388"/>
      <c r="AE45" s="388"/>
      <c r="AF45" s="388"/>
      <c r="AG45" s="388"/>
      <c r="AH45" s="388"/>
      <c r="AI45" s="388"/>
      <c r="AJ45" s="389"/>
      <c r="AK45" s="397">
        <v>0.14080000000000001</v>
      </c>
      <c r="AL45" s="398"/>
      <c r="BE45" s="243"/>
      <c r="BF45" s="243"/>
      <c r="BG45" s="243"/>
      <c r="BH45" s="243"/>
      <c r="BI45" s="243"/>
      <c r="BJ45" s="243"/>
    </row>
    <row r="46" spans="1:95" x14ac:dyDescent="0.25">
      <c r="A46" s="387" t="s">
        <v>273</v>
      </c>
      <c r="B46" s="388"/>
      <c r="C46" s="388"/>
      <c r="D46" s="388"/>
      <c r="E46" s="388"/>
      <c r="F46" s="388"/>
      <c r="G46" s="388"/>
      <c r="H46" s="388"/>
      <c r="I46" s="388"/>
      <c r="J46" s="388"/>
      <c r="K46" s="388"/>
      <c r="L46" s="388"/>
      <c r="M46" s="388"/>
      <c r="N46" s="388"/>
      <c r="O46" s="388"/>
      <c r="P46" s="388"/>
      <c r="Q46" s="388"/>
      <c r="R46" s="388"/>
      <c r="S46" s="388"/>
      <c r="T46" s="388"/>
      <c r="U46" s="388"/>
      <c r="V46" s="388"/>
      <c r="W46" s="388"/>
      <c r="X46" s="388"/>
      <c r="Y46" s="388"/>
      <c r="Z46" s="388"/>
      <c r="AA46" s="388"/>
      <c r="AB46" s="388"/>
      <c r="AC46" s="388"/>
      <c r="AD46" s="388"/>
      <c r="AE46" s="388"/>
      <c r="AF46" s="388"/>
      <c r="AG46" s="388"/>
      <c r="AH46" s="388"/>
      <c r="AI46" s="388"/>
      <c r="AJ46" s="389"/>
      <c r="AK46" s="397">
        <f>1-AK44</f>
        <v>1</v>
      </c>
      <c r="AL46" s="398"/>
    </row>
    <row r="47" spans="1:95" ht="16.5" thickBot="1" x14ac:dyDescent="0.3">
      <c r="A47" s="399" t="s">
        <v>272</v>
      </c>
      <c r="B47" s="400"/>
      <c r="C47" s="400"/>
      <c r="D47" s="400"/>
      <c r="E47" s="400"/>
      <c r="F47" s="400"/>
      <c r="G47" s="400"/>
      <c r="H47" s="400"/>
      <c r="I47" s="400"/>
      <c r="J47" s="400"/>
      <c r="K47" s="400"/>
      <c r="L47" s="400"/>
      <c r="M47" s="400"/>
      <c r="N47" s="400"/>
      <c r="O47" s="400"/>
      <c r="P47" s="400"/>
      <c r="Q47" s="400"/>
      <c r="R47" s="400"/>
      <c r="S47" s="400"/>
      <c r="T47" s="400"/>
      <c r="U47" s="400"/>
      <c r="V47" s="400"/>
      <c r="W47" s="400"/>
      <c r="X47" s="400"/>
      <c r="Y47" s="400"/>
      <c r="Z47" s="400"/>
      <c r="AA47" s="400"/>
      <c r="AB47" s="400"/>
      <c r="AC47" s="400"/>
      <c r="AD47" s="400"/>
      <c r="AE47" s="400"/>
      <c r="AF47" s="400"/>
      <c r="AG47" s="400"/>
      <c r="AH47" s="400"/>
      <c r="AI47" s="400"/>
      <c r="AJ47" s="401"/>
      <c r="AK47" s="402">
        <f>AK46*AK45+AK44*AK43*(1-AK37)</f>
        <v>0.14080000000000001</v>
      </c>
      <c r="AL47" s="403"/>
    </row>
    <row r="48" spans="1:95" x14ac:dyDescent="0.25">
      <c r="A48" s="404" t="s">
        <v>271</v>
      </c>
      <c r="B48" s="405"/>
      <c r="C48" s="405"/>
      <c r="D48" s="405"/>
      <c r="E48" s="405"/>
      <c r="F48" s="405"/>
      <c r="G48" s="405"/>
      <c r="H48" s="405"/>
      <c r="I48" s="405"/>
      <c r="J48" s="405"/>
      <c r="K48" s="405"/>
      <c r="L48" s="405"/>
      <c r="M48" s="405"/>
      <c r="N48" s="405"/>
      <c r="O48" s="405"/>
      <c r="P48" s="405"/>
      <c r="Q48" s="405"/>
      <c r="R48" s="405"/>
      <c r="S48" s="405"/>
      <c r="T48" s="405"/>
      <c r="U48" s="405"/>
      <c r="V48" s="405"/>
      <c r="W48" s="405"/>
      <c r="X48" s="405"/>
      <c r="Y48" s="405"/>
      <c r="Z48" s="405"/>
      <c r="AA48" s="405"/>
      <c r="AB48" s="405"/>
      <c r="AC48" s="405"/>
      <c r="AD48" s="405"/>
      <c r="AE48" s="405"/>
      <c r="AF48" s="405"/>
      <c r="AG48" s="405"/>
      <c r="AH48" s="405"/>
      <c r="AI48" s="405"/>
      <c r="AJ48" s="406"/>
      <c r="AK48" s="360">
        <v>2031</v>
      </c>
      <c r="AL48" s="407"/>
      <c r="AM48" s="244">
        <v>0</v>
      </c>
      <c r="AN48" s="245">
        <v>0</v>
      </c>
      <c r="AO48" s="245">
        <v>0</v>
      </c>
      <c r="AP48" s="245">
        <v>0</v>
      </c>
      <c r="AQ48" s="245">
        <v>0</v>
      </c>
      <c r="AR48" s="245">
        <v>0</v>
      </c>
      <c r="AS48" s="245">
        <v>0</v>
      </c>
      <c r="AT48" s="245">
        <v>0</v>
      </c>
      <c r="AU48" s="245">
        <v>0</v>
      </c>
      <c r="AV48" s="245">
        <v>0</v>
      </c>
      <c r="AW48" s="245">
        <v>0</v>
      </c>
      <c r="AX48" s="245">
        <v>0</v>
      </c>
      <c r="AY48" s="245">
        <v>0</v>
      </c>
      <c r="AZ48" s="245">
        <v>0</v>
      </c>
      <c r="BA48" s="245">
        <v>0</v>
      </c>
      <c r="BB48" s="245">
        <v>0</v>
      </c>
      <c r="BC48" s="245">
        <v>0</v>
      </c>
      <c r="BD48" s="245">
        <v>0</v>
      </c>
      <c r="BE48" s="245">
        <v>0</v>
      </c>
      <c r="BF48" s="245">
        <v>0</v>
      </c>
      <c r="BG48" s="245">
        <v>0</v>
      </c>
      <c r="BH48" s="245">
        <v>0</v>
      </c>
      <c r="BI48" s="245">
        <v>0</v>
      </c>
      <c r="BJ48" s="245">
        <v>0</v>
      </c>
      <c r="BK48" s="245">
        <v>0</v>
      </c>
      <c r="BL48" s="245">
        <v>0</v>
      </c>
      <c r="BM48" s="245">
        <v>0</v>
      </c>
      <c r="BN48" s="245">
        <v>0</v>
      </c>
      <c r="BO48" s="245">
        <v>0</v>
      </c>
      <c r="BP48" s="245">
        <v>0</v>
      </c>
      <c r="BQ48" s="245">
        <v>0</v>
      </c>
      <c r="BR48" s="245">
        <v>0</v>
      </c>
      <c r="BS48" s="245">
        <v>0</v>
      </c>
      <c r="BT48" s="245">
        <v>0</v>
      </c>
      <c r="BU48" s="245">
        <v>0</v>
      </c>
      <c r="BV48" s="245">
        <v>0</v>
      </c>
      <c r="BW48" s="245">
        <v>0</v>
      </c>
      <c r="BX48" s="245">
        <v>0</v>
      </c>
      <c r="BY48" s="245">
        <v>0</v>
      </c>
      <c r="BZ48" s="245">
        <v>0</v>
      </c>
      <c r="CA48" s="245">
        <v>0</v>
      </c>
      <c r="CB48" s="245">
        <v>0</v>
      </c>
      <c r="CC48" s="245">
        <v>0</v>
      </c>
      <c r="CD48" s="245">
        <v>0</v>
      </c>
      <c r="CE48" s="245">
        <v>0</v>
      </c>
      <c r="CF48" s="245">
        <v>0</v>
      </c>
      <c r="CG48" s="245">
        <v>0</v>
      </c>
      <c r="CH48" s="245">
        <v>0</v>
      </c>
      <c r="CI48" s="245">
        <v>0</v>
      </c>
      <c r="CJ48" s="245">
        <v>0</v>
      </c>
      <c r="CK48" s="245">
        <v>0</v>
      </c>
      <c r="CL48" s="245">
        <v>0</v>
      </c>
      <c r="CM48" s="245">
        <v>0</v>
      </c>
      <c r="CN48" s="245">
        <v>0</v>
      </c>
      <c r="CO48" s="245">
        <v>0</v>
      </c>
      <c r="CP48" s="245">
        <v>0</v>
      </c>
      <c r="CQ48" s="245" t="s">
        <v>535</v>
      </c>
    </row>
    <row r="49" spans="1:95" outlineLevel="1" x14ac:dyDescent="0.25">
      <c r="A49" s="387" t="s">
        <v>270</v>
      </c>
      <c r="B49" s="388"/>
      <c r="C49" s="388"/>
      <c r="D49" s="388"/>
      <c r="E49" s="388"/>
      <c r="F49" s="388"/>
      <c r="G49" s="388"/>
      <c r="H49" s="388"/>
      <c r="I49" s="388"/>
      <c r="J49" s="388"/>
      <c r="K49" s="388"/>
      <c r="L49" s="388"/>
      <c r="M49" s="388"/>
      <c r="N49" s="388"/>
      <c r="O49" s="388"/>
      <c r="P49" s="388"/>
      <c r="Q49" s="388"/>
      <c r="R49" s="388"/>
      <c r="S49" s="388"/>
      <c r="T49" s="388"/>
      <c r="U49" s="388"/>
      <c r="V49" s="388"/>
      <c r="W49" s="388"/>
      <c r="X49" s="388"/>
      <c r="Y49" s="388"/>
      <c r="Z49" s="388"/>
      <c r="AA49" s="388"/>
      <c r="AB49" s="388"/>
      <c r="AC49" s="388"/>
      <c r="AD49" s="388"/>
      <c r="AE49" s="388"/>
      <c r="AF49" s="388"/>
      <c r="AG49" s="388"/>
      <c r="AH49" s="388"/>
      <c r="AI49" s="388"/>
      <c r="AJ49" s="389"/>
      <c r="AK49" s="390">
        <v>0.04</v>
      </c>
      <c r="AL49" s="391"/>
      <c r="AM49" s="246">
        <v>0.04</v>
      </c>
      <c r="AN49" s="246">
        <v>0.04</v>
      </c>
      <c r="AO49" s="246">
        <v>0.04</v>
      </c>
      <c r="AP49" s="246">
        <v>0.04</v>
      </c>
      <c r="AQ49" s="246">
        <v>0.04</v>
      </c>
      <c r="AR49" s="246">
        <v>0.04</v>
      </c>
      <c r="AS49" s="246">
        <v>0.04</v>
      </c>
      <c r="AT49" s="246">
        <v>0.04</v>
      </c>
      <c r="AU49" s="246">
        <v>0.04</v>
      </c>
      <c r="AV49" s="246">
        <v>0.04</v>
      </c>
      <c r="AW49" s="246">
        <v>0.04</v>
      </c>
      <c r="AX49" s="246">
        <v>0.04</v>
      </c>
      <c r="AY49" s="246">
        <v>0.04</v>
      </c>
      <c r="AZ49" s="246">
        <v>0.04</v>
      </c>
      <c r="BA49" s="246">
        <v>0.04</v>
      </c>
      <c r="BB49" s="246">
        <v>0.04</v>
      </c>
      <c r="BC49" s="246">
        <v>0.04</v>
      </c>
      <c r="BD49" s="246">
        <v>0.04</v>
      </c>
      <c r="BE49" s="246">
        <v>0.04</v>
      </c>
      <c r="BF49" s="246">
        <v>0.04</v>
      </c>
      <c r="BG49" s="246">
        <v>0.04</v>
      </c>
      <c r="BH49" s="246">
        <v>0.04</v>
      </c>
      <c r="BI49" s="246">
        <v>0.04</v>
      </c>
      <c r="BJ49" s="246">
        <v>0.04</v>
      </c>
      <c r="BK49" s="246">
        <v>0.04</v>
      </c>
      <c r="BL49" s="246">
        <v>0.04</v>
      </c>
      <c r="BM49" s="246">
        <v>0.04</v>
      </c>
      <c r="BN49" s="246">
        <v>0.04</v>
      </c>
      <c r="BO49" s="246">
        <v>0.04</v>
      </c>
      <c r="BP49" s="246">
        <v>0.04</v>
      </c>
      <c r="BQ49" s="246">
        <v>0.04</v>
      </c>
      <c r="BR49" s="246">
        <v>0.04</v>
      </c>
      <c r="BS49" s="246">
        <v>0.04</v>
      </c>
      <c r="BT49" s="246">
        <v>0.04</v>
      </c>
      <c r="BU49" s="246">
        <v>0.04</v>
      </c>
      <c r="BV49" s="246">
        <v>0.04</v>
      </c>
      <c r="BW49" s="246">
        <v>0.04</v>
      </c>
      <c r="BX49" s="246">
        <v>0.04</v>
      </c>
      <c r="BY49" s="246">
        <v>0.04</v>
      </c>
      <c r="BZ49" s="246">
        <v>0.04</v>
      </c>
      <c r="CA49" s="246">
        <v>0.04</v>
      </c>
      <c r="CB49" s="246">
        <v>0.04</v>
      </c>
      <c r="CC49" s="246">
        <v>0.04</v>
      </c>
      <c r="CD49" s="246">
        <v>0.04</v>
      </c>
      <c r="CE49" s="246">
        <v>0.04</v>
      </c>
      <c r="CF49" s="246">
        <v>0.04</v>
      </c>
      <c r="CG49" s="246">
        <v>0.04</v>
      </c>
      <c r="CH49" s="246">
        <v>0.04</v>
      </c>
      <c r="CI49" s="246">
        <v>0.04</v>
      </c>
      <c r="CJ49" s="246">
        <v>0.04</v>
      </c>
      <c r="CK49" s="246">
        <v>0.04</v>
      </c>
      <c r="CL49" s="246">
        <v>0.04</v>
      </c>
      <c r="CM49" s="246">
        <v>0.04</v>
      </c>
      <c r="CN49" s="246">
        <v>0.04</v>
      </c>
      <c r="CO49" s="246">
        <v>0.04</v>
      </c>
      <c r="CP49" s="246">
        <v>0.04</v>
      </c>
      <c r="CQ49" s="246">
        <v>0.04</v>
      </c>
    </row>
    <row r="50" spans="1:95" outlineLevel="1" x14ac:dyDescent="0.25">
      <c r="A50" s="387" t="s">
        <v>269</v>
      </c>
      <c r="B50" s="388"/>
      <c r="C50" s="388"/>
      <c r="D50" s="388"/>
      <c r="E50" s="388"/>
      <c r="F50" s="388"/>
      <c r="G50" s="388"/>
      <c r="H50" s="388"/>
      <c r="I50" s="388"/>
      <c r="J50" s="388"/>
      <c r="K50" s="388"/>
      <c r="L50" s="388"/>
      <c r="M50" s="388"/>
      <c r="N50" s="388"/>
      <c r="O50" s="388"/>
      <c r="P50" s="388"/>
      <c r="Q50" s="388"/>
      <c r="R50" s="388"/>
      <c r="S50" s="388"/>
      <c r="T50" s="388"/>
      <c r="U50" s="388"/>
      <c r="V50" s="388"/>
      <c r="W50" s="388"/>
      <c r="X50" s="388"/>
      <c r="Y50" s="388"/>
      <c r="Z50" s="388"/>
      <c r="AA50" s="388"/>
      <c r="AB50" s="388"/>
      <c r="AC50" s="388"/>
      <c r="AD50" s="388"/>
      <c r="AE50" s="388"/>
      <c r="AF50" s="388"/>
      <c r="AG50" s="388"/>
      <c r="AH50" s="388"/>
      <c r="AI50" s="388"/>
      <c r="AJ50" s="389"/>
      <c r="AK50" s="390">
        <v>0.04</v>
      </c>
      <c r="AL50" s="391"/>
      <c r="AM50" s="246">
        <v>8.1600000000000117E-2</v>
      </c>
      <c r="AN50" s="247">
        <v>0.12486400000000009</v>
      </c>
      <c r="AO50" s="247">
        <v>0.16985856000000021</v>
      </c>
      <c r="AP50" s="247">
        <v>0.21665290240000035</v>
      </c>
      <c r="AQ50" s="247">
        <v>0.26531901849600037</v>
      </c>
      <c r="AR50" s="247">
        <v>0.31593177923584048</v>
      </c>
      <c r="AS50" s="247">
        <v>0.3685690504052741</v>
      </c>
      <c r="AT50" s="247">
        <v>0.42331181242148519</v>
      </c>
      <c r="AU50" s="247">
        <v>0.48024428491834459</v>
      </c>
      <c r="AV50" s="247">
        <v>0.53945405631507848</v>
      </c>
      <c r="AW50" s="247">
        <v>0.60103221856768174</v>
      </c>
      <c r="AX50" s="247">
        <v>0.66507350731038906</v>
      </c>
      <c r="AY50" s="247">
        <v>0.73167644760280459</v>
      </c>
      <c r="AZ50" s="247">
        <v>0.80094350550691673</v>
      </c>
      <c r="BA50" s="247">
        <v>0.87298124572719349</v>
      </c>
      <c r="BB50" s="247">
        <v>0.94790049555628131</v>
      </c>
      <c r="BC50" s="247">
        <v>1.0258165153785326</v>
      </c>
      <c r="BD50" s="247">
        <v>1.1068491759936738</v>
      </c>
      <c r="BE50" s="247">
        <v>1.1911231430334208</v>
      </c>
      <c r="BF50" s="247">
        <v>1.2787680687547578</v>
      </c>
      <c r="BG50" s="247">
        <v>1.369918791504948</v>
      </c>
      <c r="BH50" s="247">
        <v>1.4647155431651462</v>
      </c>
      <c r="BI50" s="247">
        <v>1.5633041648917523</v>
      </c>
      <c r="BJ50" s="247">
        <v>1.6658363314874225</v>
      </c>
      <c r="BK50" s="247">
        <v>1.7724697847469195</v>
      </c>
      <c r="BL50" s="247">
        <v>1.8833685761367964</v>
      </c>
      <c r="BM50" s="247">
        <v>1.9987033191822685</v>
      </c>
      <c r="BN50" s="247">
        <v>2.1186514519495594</v>
      </c>
      <c r="BO50" s="247">
        <v>2.2433975100275418</v>
      </c>
      <c r="BP50" s="247">
        <v>2.3731334104286437</v>
      </c>
      <c r="BQ50" s="247">
        <v>2.5080587468457893</v>
      </c>
      <c r="BR50" s="247">
        <v>2.6483810967196209</v>
      </c>
      <c r="BS50" s="247">
        <v>2.7943163405884057</v>
      </c>
      <c r="BT50" s="247">
        <v>2.9460889942119421</v>
      </c>
      <c r="BU50" s="247">
        <v>3.1039325539804201</v>
      </c>
      <c r="BV50" s="247">
        <v>3.2680898561396372</v>
      </c>
      <c r="BW50" s="247">
        <v>3.438813450385223</v>
      </c>
      <c r="BX50" s="247">
        <v>3.6163659884006325</v>
      </c>
      <c r="BY50" s="247">
        <v>3.8010206279366576</v>
      </c>
      <c r="BZ50" s="247">
        <v>3.993061453054124</v>
      </c>
      <c r="CA50" s="247">
        <v>4.1927839111762895</v>
      </c>
      <c r="CB50" s="247">
        <v>4.4004952676233415</v>
      </c>
      <c r="CC50" s="247">
        <v>4.6165150783282751</v>
      </c>
      <c r="CD50" s="247">
        <v>4.8411756814614062</v>
      </c>
      <c r="CE50" s="247">
        <v>5.0748227087198625</v>
      </c>
      <c r="CF50" s="247">
        <v>5.317815617068657</v>
      </c>
      <c r="CG50" s="247">
        <v>5.5705282417514033</v>
      </c>
      <c r="CH50" s="247">
        <v>5.8333493714214599</v>
      </c>
      <c r="CI50" s="247">
        <v>6.1066833462783183</v>
      </c>
      <c r="CJ50" s="247">
        <v>6.3909506801294516</v>
      </c>
      <c r="CK50" s="247">
        <v>6.6865887073346295</v>
      </c>
      <c r="CL50" s="247">
        <v>6.9940522556280147</v>
      </c>
      <c r="CM50" s="247">
        <v>7.3138143458531353</v>
      </c>
      <c r="CN50" s="247">
        <v>7.6463669196872601</v>
      </c>
      <c r="CO50" s="247">
        <v>7.9922215964747512</v>
      </c>
      <c r="CP50" s="247">
        <v>8.3519104603337411</v>
      </c>
      <c r="CQ50" s="247">
        <v>8.7259868787470918</v>
      </c>
    </row>
    <row r="51" spans="1:95" s="228" customFormat="1" ht="16.5" thickBot="1" x14ac:dyDescent="0.3">
      <c r="A51" s="392" t="s">
        <v>555</v>
      </c>
      <c r="B51" s="393"/>
      <c r="C51" s="393"/>
      <c r="D51" s="393"/>
      <c r="E51" s="393"/>
      <c r="F51" s="393"/>
      <c r="G51" s="393"/>
      <c r="H51" s="393"/>
      <c r="I51" s="393"/>
      <c r="J51" s="393"/>
      <c r="K51" s="393"/>
      <c r="L51" s="393"/>
      <c r="M51" s="393"/>
      <c r="N51" s="393"/>
      <c r="O51" s="393"/>
      <c r="P51" s="393"/>
      <c r="Q51" s="393"/>
      <c r="R51" s="393"/>
      <c r="S51" s="393"/>
      <c r="T51" s="393"/>
      <c r="U51" s="393"/>
      <c r="V51" s="393"/>
      <c r="W51" s="393"/>
      <c r="X51" s="393"/>
      <c r="Y51" s="393"/>
      <c r="Z51" s="393"/>
      <c r="AA51" s="393"/>
      <c r="AB51" s="393"/>
      <c r="AC51" s="393"/>
      <c r="AD51" s="393"/>
      <c r="AE51" s="393"/>
      <c r="AF51" s="393"/>
      <c r="AG51" s="393"/>
      <c r="AH51" s="393"/>
      <c r="AI51" s="393"/>
      <c r="AJ51" s="394"/>
      <c r="AK51" s="395">
        <v>0</v>
      </c>
      <c r="AL51" s="396"/>
      <c r="AM51" s="248">
        <v>87609600</v>
      </c>
      <c r="AN51" s="249">
        <v>91113984.000000015</v>
      </c>
      <c r="AO51" s="249">
        <v>94758543.360000014</v>
      </c>
      <c r="AP51" s="249">
        <v>98548885.094400033</v>
      </c>
      <c r="AQ51" s="249">
        <v>102490840.49817602</v>
      </c>
      <c r="AR51" s="249">
        <v>106590474.11810309</v>
      </c>
      <c r="AS51" s="249">
        <v>110854093.0828272</v>
      </c>
      <c r="AT51" s="249">
        <v>115288256.8061403</v>
      </c>
      <c r="AU51" s="249">
        <v>119899787.0783859</v>
      </c>
      <c r="AV51" s="249">
        <v>124695778.56152135</v>
      </c>
      <c r="AW51" s="249">
        <v>129683609.70398222</v>
      </c>
      <c r="AX51" s="249">
        <v>134870954.09214151</v>
      </c>
      <c r="AY51" s="249">
        <v>140265792.25582716</v>
      </c>
      <c r="AZ51" s="249">
        <v>145876423.94606027</v>
      </c>
      <c r="BA51" s="249">
        <v>151711480.90390268</v>
      </c>
      <c r="BB51" s="249">
        <v>157779940.14005879</v>
      </c>
      <c r="BC51" s="249">
        <v>164091137.74566114</v>
      </c>
      <c r="BD51" s="249">
        <v>170654783.25548759</v>
      </c>
      <c r="BE51" s="249">
        <v>177480974.5857071</v>
      </c>
      <c r="BF51" s="249">
        <v>184580213.56913537</v>
      </c>
      <c r="BG51" s="249">
        <v>191963422.11190078</v>
      </c>
      <c r="BH51" s="249">
        <v>199641958.99637684</v>
      </c>
      <c r="BI51" s="249">
        <v>207627637.35623193</v>
      </c>
      <c r="BJ51" s="249">
        <v>215932742.85048121</v>
      </c>
      <c r="BK51" s="249">
        <v>224570052.56450048</v>
      </c>
      <c r="BL51" s="249">
        <v>233552854.66708052</v>
      </c>
      <c r="BM51" s="249">
        <v>242894968.85376373</v>
      </c>
      <c r="BN51" s="249">
        <v>252610767.6079143</v>
      </c>
      <c r="BO51" s="249">
        <v>262715198.31223089</v>
      </c>
      <c r="BP51" s="249">
        <v>273223806.2447201</v>
      </c>
      <c r="BQ51" s="249">
        <v>284152758.49450892</v>
      </c>
      <c r="BR51" s="249">
        <v>295518868.83428931</v>
      </c>
      <c r="BS51" s="249">
        <v>307339623.58766085</v>
      </c>
      <c r="BT51" s="249">
        <v>319633208.53116733</v>
      </c>
      <c r="BU51" s="249">
        <v>332418536.87241405</v>
      </c>
      <c r="BV51" s="249">
        <v>345715278.3473106</v>
      </c>
      <c r="BW51" s="249">
        <v>359543889.48120302</v>
      </c>
      <c r="BX51" s="249">
        <v>373925645.06045121</v>
      </c>
      <c r="BY51" s="249">
        <v>388882670.86286926</v>
      </c>
      <c r="BZ51" s="249">
        <v>404437977.697384</v>
      </c>
      <c r="CA51" s="249">
        <v>420615496.80527943</v>
      </c>
      <c r="CB51" s="249">
        <v>437440116.67749065</v>
      </c>
      <c r="CC51" s="249">
        <v>454937721.34459031</v>
      </c>
      <c r="CD51" s="249">
        <v>473135230.19837391</v>
      </c>
      <c r="CE51" s="249">
        <v>492060639.40630889</v>
      </c>
      <c r="CF51" s="249">
        <v>511743064.98256123</v>
      </c>
      <c r="CG51" s="249">
        <v>532212787.5818637</v>
      </c>
      <c r="CH51" s="249">
        <v>553501299.0851382</v>
      </c>
      <c r="CI51" s="249">
        <v>575641351.04854381</v>
      </c>
      <c r="CJ51" s="249">
        <v>598667005.09048557</v>
      </c>
      <c r="CK51" s="249">
        <v>622613685.29410493</v>
      </c>
      <c r="CL51" s="249">
        <v>647518232.7058692</v>
      </c>
      <c r="CM51" s="249">
        <v>673418962.01410401</v>
      </c>
      <c r="CN51" s="249">
        <v>700355720.49466813</v>
      </c>
      <c r="CO51" s="249">
        <v>728369949.31445479</v>
      </c>
      <c r="CP51" s="249">
        <v>757504747.28703296</v>
      </c>
      <c r="CQ51" s="249">
        <v>787804937.17851448</v>
      </c>
    </row>
    <row r="52" spans="1:95" ht="16.5" thickBot="1" x14ac:dyDescent="0.3">
      <c r="A52" s="381" t="s">
        <v>556</v>
      </c>
      <c r="B52" s="382"/>
      <c r="C52" s="382"/>
      <c r="D52" s="382"/>
      <c r="E52" s="382"/>
      <c r="F52" s="382"/>
      <c r="G52" s="382"/>
      <c r="H52" s="382"/>
      <c r="I52" s="382"/>
      <c r="J52" s="382"/>
      <c r="K52" s="382"/>
      <c r="L52" s="382"/>
      <c r="M52" s="382"/>
      <c r="N52" s="382"/>
      <c r="O52" s="382"/>
      <c r="P52" s="382"/>
      <c r="Q52" s="382"/>
      <c r="R52" s="382"/>
      <c r="S52" s="382"/>
      <c r="T52" s="382"/>
      <c r="U52" s="382"/>
      <c r="V52" s="382"/>
      <c r="W52" s="382"/>
      <c r="X52" s="382"/>
      <c r="Y52" s="382"/>
      <c r="Z52" s="382"/>
      <c r="AA52" s="382"/>
      <c r="AB52" s="382"/>
      <c r="AC52" s="382"/>
      <c r="AD52" s="382"/>
      <c r="AE52" s="382"/>
      <c r="AF52" s="382"/>
      <c r="AG52" s="382"/>
      <c r="AH52" s="382"/>
      <c r="AI52" s="382"/>
      <c r="AJ52" s="382"/>
      <c r="AK52" s="383">
        <v>0</v>
      </c>
      <c r="AL52" s="383"/>
      <c r="AM52" s="250">
        <v>87609.600000000006</v>
      </c>
      <c r="AN52" s="251">
        <v>91113.984000000011</v>
      </c>
      <c r="AO52" s="251">
        <v>94758.543360000011</v>
      </c>
      <c r="AP52" s="251">
        <v>98548.88509440003</v>
      </c>
      <c r="AQ52" s="251">
        <v>102490.84049817602</v>
      </c>
      <c r="AR52" s="251">
        <v>106590.47411810308</v>
      </c>
      <c r="AS52" s="251">
        <v>110854.0930828272</v>
      </c>
      <c r="AT52" s="251">
        <v>115288.2568061403</v>
      </c>
      <c r="AU52" s="251">
        <v>119899.78707838591</v>
      </c>
      <c r="AV52" s="251">
        <v>124695.77856152135</v>
      </c>
      <c r="AW52" s="251">
        <v>129683.60970398222</v>
      </c>
      <c r="AX52" s="251">
        <v>134870.9540921415</v>
      </c>
      <c r="AY52" s="251">
        <v>140265.79225582717</v>
      </c>
      <c r="AZ52" s="251">
        <v>145876.42394606027</v>
      </c>
      <c r="BA52" s="251">
        <v>151711.48090390267</v>
      </c>
      <c r="BB52" s="251">
        <v>157779.94014005878</v>
      </c>
      <c r="BC52" s="251">
        <v>164091.13774566114</v>
      </c>
      <c r="BD52" s="251">
        <v>170654.78325548759</v>
      </c>
      <c r="BE52" s="251">
        <v>177480.9745857071</v>
      </c>
      <c r="BF52" s="251">
        <v>184580.21356913538</v>
      </c>
      <c r="BG52" s="251">
        <v>191963.42211190079</v>
      </c>
      <c r="BH52" s="251">
        <v>199641.95899637684</v>
      </c>
      <c r="BI52" s="251">
        <v>207627.63735623192</v>
      </c>
      <c r="BJ52" s="251">
        <v>215932.74285048121</v>
      </c>
      <c r="BK52" s="251">
        <v>224570.05256450048</v>
      </c>
      <c r="BL52" s="251">
        <v>233552.85466708051</v>
      </c>
      <c r="BM52" s="251">
        <v>242894.96885376374</v>
      </c>
      <c r="BN52" s="251">
        <v>252610.76760791431</v>
      </c>
      <c r="BO52" s="251">
        <v>262715.19831223087</v>
      </c>
      <c r="BP52" s="251">
        <v>273223.80624472012</v>
      </c>
      <c r="BQ52" s="251">
        <v>284152.75849450892</v>
      </c>
      <c r="BR52" s="251">
        <v>295518.86883428931</v>
      </c>
      <c r="BS52" s="251">
        <v>307339.62358766084</v>
      </c>
      <c r="BT52" s="251">
        <v>319633.2085311673</v>
      </c>
      <c r="BU52" s="251">
        <v>332418.53687241406</v>
      </c>
      <c r="BV52" s="251">
        <v>345715.27834731061</v>
      </c>
      <c r="BW52" s="251">
        <v>359543.88948120305</v>
      </c>
      <c r="BX52" s="251">
        <v>373925.64506045124</v>
      </c>
      <c r="BY52" s="251">
        <v>388882.67086286924</v>
      </c>
      <c r="BZ52" s="251">
        <v>404437.97769738402</v>
      </c>
      <c r="CA52" s="251">
        <v>420615.49680527946</v>
      </c>
      <c r="CB52" s="251">
        <v>437440.11667749065</v>
      </c>
      <c r="CC52" s="251">
        <v>454937.7213445903</v>
      </c>
      <c r="CD52" s="251">
        <v>473135.2301983739</v>
      </c>
      <c r="CE52" s="251">
        <v>492060.63940630888</v>
      </c>
      <c r="CF52" s="251">
        <v>511743.06498256122</v>
      </c>
      <c r="CG52" s="251">
        <v>532212.7875818637</v>
      </c>
      <c r="CH52" s="251">
        <v>553501.29908513825</v>
      </c>
      <c r="CI52" s="251">
        <v>575641.35104854382</v>
      </c>
      <c r="CJ52" s="251">
        <v>598667.00509048556</v>
      </c>
      <c r="CK52" s="251">
        <v>622613.68529410497</v>
      </c>
      <c r="CL52" s="251">
        <v>647518.23270586925</v>
      </c>
      <c r="CM52" s="251">
        <v>673418.96201410401</v>
      </c>
      <c r="CN52" s="251">
        <v>700355.72049466812</v>
      </c>
      <c r="CO52" s="251">
        <v>728369.9493144548</v>
      </c>
      <c r="CP52" s="251">
        <v>757504.74728703301</v>
      </c>
      <c r="CQ52" s="251">
        <v>787804.93717851443</v>
      </c>
    </row>
    <row r="53" spans="1:95" ht="16.5" thickBot="1" x14ac:dyDescent="0.3">
      <c r="A53" s="384" t="s">
        <v>557</v>
      </c>
      <c r="B53" s="385"/>
      <c r="C53" s="385"/>
      <c r="D53" s="385"/>
      <c r="E53" s="385"/>
      <c r="F53" s="385"/>
      <c r="G53" s="385"/>
      <c r="H53" s="385"/>
      <c r="I53" s="385"/>
      <c r="J53" s="385"/>
      <c r="K53" s="385"/>
      <c r="L53" s="385"/>
      <c r="M53" s="385"/>
      <c r="N53" s="385"/>
      <c r="O53" s="385"/>
      <c r="P53" s="385"/>
      <c r="Q53" s="385"/>
      <c r="R53" s="385"/>
      <c r="S53" s="385"/>
      <c r="T53" s="385"/>
      <c r="U53" s="385"/>
      <c r="V53" s="385"/>
      <c r="W53" s="385"/>
      <c r="X53" s="385"/>
      <c r="Y53" s="385"/>
      <c r="Z53" s="385"/>
      <c r="AA53" s="385"/>
      <c r="AB53" s="385"/>
      <c r="AC53" s="385"/>
      <c r="AD53" s="385"/>
      <c r="AE53" s="385"/>
      <c r="AF53" s="385"/>
      <c r="AG53" s="385"/>
      <c r="AH53" s="385"/>
      <c r="AI53" s="385"/>
      <c r="AJ53" s="385"/>
      <c r="AK53" s="375"/>
      <c r="AL53" s="375"/>
      <c r="AM53" s="252">
        <v>0</v>
      </c>
      <c r="AN53" s="253">
        <v>0</v>
      </c>
      <c r="AO53" s="253">
        <v>0</v>
      </c>
      <c r="AP53" s="253">
        <v>0</v>
      </c>
      <c r="AQ53" s="253">
        <v>0</v>
      </c>
      <c r="AR53" s="253">
        <v>0</v>
      </c>
      <c r="AS53" s="253">
        <v>0</v>
      </c>
      <c r="AT53" s="253">
        <v>0</v>
      </c>
      <c r="AU53" s="253">
        <v>0</v>
      </c>
      <c r="AV53" s="253">
        <v>0</v>
      </c>
      <c r="AW53" s="253">
        <v>0</v>
      </c>
      <c r="AX53" s="253">
        <v>0</v>
      </c>
      <c r="AY53" s="253">
        <v>0</v>
      </c>
      <c r="AZ53" s="253">
        <v>0</v>
      </c>
      <c r="BA53" s="253">
        <v>0</v>
      </c>
      <c r="BB53" s="253">
        <v>0</v>
      </c>
      <c r="BC53" s="253">
        <v>0</v>
      </c>
      <c r="BD53" s="253">
        <v>0</v>
      </c>
      <c r="BE53" s="253">
        <v>0</v>
      </c>
      <c r="BF53" s="253">
        <v>0</v>
      </c>
      <c r="BG53" s="253">
        <v>0</v>
      </c>
      <c r="BH53" s="253">
        <v>0</v>
      </c>
      <c r="BI53" s="253">
        <v>0</v>
      </c>
      <c r="BJ53" s="253">
        <v>0</v>
      </c>
      <c r="BK53" s="253">
        <v>0</v>
      </c>
      <c r="BL53" s="253">
        <v>0</v>
      </c>
      <c r="BM53" s="253">
        <v>0</v>
      </c>
      <c r="BN53" s="253">
        <v>0</v>
      </c>
      <c r="BO53" s="253">
        <v>0</v>
      </c>
      <c r="BP53" s="253">
        <v>0</v>
      </c>
      <c r="BQ53" s="253">
        <v>0</v>
      </c>
      <c r="BR53" s="253">
        <v>0</v>
      </c>
      <c r="BS53" s="253">
        <v>0</v>
      </c>
      <c r="BT53" s="253">
        <v>0</v>
      </c>
      <c r="BU53" s="253">
        <v>0</v>
      </c>
      <c r="BV53" s="253">
        <v>0</v>
      </c>
      <c r="BW53" s="253">
        <v>0</v>
      </c>
      <c r="BX53" s="253">
        <v>0</v>
      </c>
      <c r="BY53" s="253">
        <v>0</v>
      </c>
      <c r="BZ53" s="253">
        <v>0</v>
      </c>
      <c r="CA53" s="253">
        <v>0</v>
      </c>
      <c r="CB53" s="253">
        <v>0</v>
      </c>
      <c r="CC53" s="253">
        <v>0</v>
      </c>
      <c r="CD53" s="253">
        <v>0</v>
      </c>
      <c r="CE53" s="253">
        <v>0</v>
      </c>
      <c r="CF53" s="253">
        <v>0</v>
      </c>
      <c r="CG53" s="253">
        <v>0</v>
      </c>
      <c r="CH53" s="253">
        <v>0</v>
      </c>
      <c r="CI53" s="253">
        <v>0</v>
      </c>
      <c r="CJ53" s="253">
        <v>0</v>
      </c>
      <c r="CK53" s="253">
        <v>0</v>
      </c>
      <c r="CL53" s="253">
        <v>0</v>
      </c>
      <c r="CM53" s="253">
        <v>0</v>
      </c>
      <c r="CN53" s="253">
        <v>0</v>
      </c>
      <c r="CO53" s="253">
        <v>0</v>
      </c>
      <c r="CP53" s="253">
        <v>0</v>
      </c>
      <c r="CQ53" s="253">
        <v>0</v>
      </c>
    </row>
    <row r="54" spans="1:95" ht="16.5" thickBot="1" x14ac:dyDescent="0.3">
      <c r="A54" s="384" t="s">
        <v>558</v>
      </c>
      <c r="B54" s="385"/>
      <c r="C54" s="385"/>
      <c r="D54" s="385"/>
      <c r="E54" s="385"/>
      <c r="F54" s="385"/>
      <c r="G54" s="385"/>
      <c r="H54" s="385"/>
      <c r="I54" s="385"/>
      <c r="J54" s="385"/>
      <c r="K54" s="385"/>
      <c r="L54" s="385"/>
      <c r="M54" s="385"/>
      <c r="N54" s="385"/>
      <c r="O54" s="385"/>
      <c r="P54" s="385"/>
      <c r="Q54" s="385"/>
      <c r="R54" s="385"/>
      <c r="S54" s="385"/>
      <c r="T54" s="385"/>
      <c r="U54" s="385"/>
      <c r="V54" s="385"/>
      <c r="W54" s="385"/>
      <c r="X54" s="385"/>
      <c r="Y54" s="385"/>
      <c r="Z54" s="385"/>
      <c r="AA54" s="385"/>
      <c r="AB54" s="385"/>
      <c r="AC54" s="385"/>
      <c r="AD54" s="385"/>
      <c r="AE54" s="385"/>
      <c r="AF54" s="385"/>
      <c r="AG54" s="385"/>
      <c r="AH54" s="385"/>
      <c r="AI54" s="385"/>
      <c r="AJ54" s="385"/>
      <c r="AK54" s="386">
        <v>0</v>
      </c>
      <c r="AL54" s="386"/>
      <c r="AM54" s="254">
        <v>432.6400000000001</v>
      </c>
      <c r="AN54" s="255">
        <v>449.94560000000007</v>
      </c>
      <c r="AO54" s="255">
        <v>467.94342400000011</v>
      </c>
      <c r="AP54" s="255">
        <v>486.66116096000013</v>
      </c>
      <c r="AQ54" s="255">
        <v>506.12760739840019</v>
      </c>
      <c r="AR54" s="255">
        <v>526.3727116943362</v>
      </c>
      <c r="AS54" s="255">
        <v>547.42762016210963</v>
      </c>
      <c r="AT54" s="255">
        <v>569.32472496859407</v>
      </c>
      <c r="AU54" s="255">
        <v>592.09771396733788</v>
      </c>
      <c r="AV54" s="255">
        <v>615.78162252603147</v>
      </c>
      <c r="AW54" s="255">
        <v>640.41288742707275</v>
      </c>
      <c r="AX54" s="255">
        <v>666.02940292415565</v>
      </c>
      <c r="AY54" s="255">
        <v>692.67057904112187</v>
      </c>
      <c r="AZ54" s="255">
        <v>720.3774022027668</v>
      </c>
      <c r="BA54" s="255">
        <v>749.19249829087744</v>
      </c>
      <c r="BB54" s="255">
        <v>779.16019822251258</v>
      </c>
      <c r="BC54" s="255">
        <v>810.3266061514131</v>
      </c>
      <c r="BD54" s="255">
        <v>842.73967039746958</v>
      </c>
      <c r="BE54" s="255">
        <v>876.44925721336847</v>
      </c>
      <c r="BF54" s="255">
        <v>911.50722750190312</v>
      </c>
      <c r="BG54" s="255">
        <v>947.96751660197924</v>
      </c>
      <c r="BH54" s="255">
        <v>985.88621726605857</v>
      </c>
      <c r="BI54" s="255">
        <v>1025.3216659567008</v>
      </c>
      <c r="BJ54" s="255">
        <v>1066.3345325949692</v>
      </c>
      <c r="BK54" s="255">
        <v>1108.9879138987678</v>
      </c>
      <c r="BL54" s="255">
        <v>1153.3474304547187</v>
      </c>
      <c r="BM54" s="255">
        <v>1199.4813276729076</v>
      </c>
      <c r="BN54" s="255">
        <v>1247.4605807798237</v>
      </c>
      <c r="BO54" s="255">
        <v>1297.3590040110169</v>
      </c>
      <c r="BP54" s="255">
        <v>1349.2533641714576</v>
      </c>
      <c r="BQ54" s="255">
        <v>1403.223498738316</v>
      </c>
      <c r="BR54" s="255">
        <v>1459.3524386878482</v>
      </c>
      <c r="BS54" s="255">
        <v>1517.7265362353623</v>
      </c>
      <c r="BT54" s="255">
        <v>1578.4355976847771</v>
      </c>
      <c r="BU54" s="255">
        <v>1641.5730215921683</v>
      </c>
      <c r="BV54" s="255">
        <v>1707.2359424558549</v>
      </c>
      <c r="BW54" s="255">
        <v>1775.5253801540894</v>
      </c>
      <c r="BX54" s="255">
        <v>1846.5463953602532</v>
      </c>
      <c r="BY54" s="255">
        <v>1920.4082511746633</v>
      </c>
      <c r="BZ54" s="255">
        <v>1997.2245812216497</v>
      </c>
      <c r="CA54" s="255">
        <v>2077.1135644705159</v>
      </c>
      <c r="CB54" s="255">
        <v>2160.1981070493366</v>
      </c>
      <c r="CC54" s="255">
        <v>2246.6060313313101</v>
      </c>
      <c r="CD54" s="255">
        <v>2336.4702725845627</v>
      </c>
      <c r="CE54" s="255">
        <v>2429.9290834879453</v>
      </c>
      <c r="CF54" s="255">
        <v>2527.1262468274631</v>
      </c>
      <c r="CG54" s="255">
        <v>2628.2112967005614</v>
      </c>
      <c r="CH54" s="255">
        <v>2733.3397485685841</v>
      </c>
      <c r="CI54" s="255">
        <v>2842.673338511328</v>
      </c>
      <c r="CJ54" s="255">
        <v>2956.380272051781</v>
      </c>
      <c r="CK54" s="255">
        <v>3074.635482933852</v>
      </c>
      <c r="CL54" s="255">
        <v>3197.6209022512062</v>
      </c>
      <c r="CM54" s="255">
        <v>3325.5257383412541</v>
      </c>
      <c r="CN54" s="255">
        <v>3458.5467678749042</v>
      </c>
      <c r="CO54" s="255">
        <v>3596.8886385899009</v>
      </c>
      <c r="CP54" s="255">
        <v>3740.7641841334971</v>
      </c>
      <c r="CQ54" s="255">
        <v>3890.3947514988367</v>
      </c>
    </row>
    <row r="55" spans="1:95" ht="16.5" thickBot="1" x14ac:dyDescent="0.3">
      <c r="A55" s="373" t="s">
        <v>559</v>
      </c>
      <c r="B55" s="374"/>
      <c r="C55" s="374"/>
      <c r="D55" s="374"/>
      <c r="E55" s="374"/>
      <c r="F55" s="374"/>
      <c r="G55" s="374"/>
      <c r="H55" s="374"/>
      <c r="I55" s="374"/>
      <c r="J55" s="374"/>
      <c r="K55" s="374"/>
      <c r="L55" s="374"/>
      <c r="M55" s="374"/>
      <c r="N55" s="374"/>
      <c r="O55" s="374"/>
      <c r="P55" s="374"/>
      <c r="Q55" s="374"/>
      <c r="R55" s="374"/>
      <c r="S55" s="374"/>
      <c r="T55" s="374"/>
      <c r="U55" s="374"/>
      <c r="V55" s="374"/>
      <c r="W55" s="374"/>
      <c r="X55" s="374"/>
      <c r="Y55" s="374"/>
      <c r="Z55" s="374"/>
      <c r="AA55" s="374"/>
      <c r="AB55" s="374"/>
      <c r="AC55" s="374"/>
      <c r="AD55" s="374"/>
      <c r="AE55" s="374"/>
      <c r="AF55" s="374"/>
      <c r="AG55" s="374"/>
      <c r="AH55" s="374"/>
      <c r="AI55" s="374"/>
      <c r="AJ55" s="374"/>
      <c r="AK55" s="375"/>
      <c r="AL55" s="375"/>
      <c r="AM55" s="256"/>
      <c r="AN55" s="257"/>
      <c r="AO55" s="257"/>
      <c r="AP55" s="257"/>
      <c r="AQ55" s="257"/>
      <c r="AR55" s="257"/>
      <c r="AS55" s="257"/>
      <c r="AT55" s="257"/>
      <c r="AU55" s="257"/>
      <c r="AV55" s="257"/>
      <c r="AW55" s="257"/>
      <c r="AX55" s="257"/>
      <c r="AY55" s="257"/>
      <c r="AZ55" s="257"/>
      <c r="BA55" s="257"/>
      <c r="BB55" s="257"/>
      <c r="BC55" s="257"/>
      <c r="BD55" s="257"/>
      <c r="BE55" s="257"/>
      <c r="BF55" s="257"/>
      <c r="BG55" s="257"/>
      <c r="BH55" s="257"/>
      <c r="BI55" s="257"/>
      <c r="BJ55" s="257"/>
      <c r="BK55" s="257"/>
      <c r="BL55" s="257"/>
      <c r="BM55" s="257"/>
      <c r="BN55" s="257"/>
      <c r="BO55" s="257"/>
      <c r="BP55" s="257"/>
      <c r="BQ55" s="257"/>
      <c r="BR55" s="257"/>
      <c r="BS55" s="257"/>
      <c r="BT55" s="257"/>
      <c r="BU55" s="257"/>
      <c r="BV55" s="257"/>
      <c r="BW55" s="257"/>
      <c r="BX55" s="257"/>
      <c r="BY55" s="257"/>
      <c r="BZ55" s="257"/>
      <c r="CA55" s="257"/>
      <c r="CB55" s="257"/>
      <c r="CC55" s="257"/>
      <c r="CD55" s="257"/>
      <c r="CE55" s="257"/>
      <c r="CF55" s="257"/>
      <c r="CG55" s="257"/>
      <c r="CH55" s="257"/>
      <c r="CI55" s="257"/>
      <c r="CJ55" s="257"/>
      <c r="CK55" s="257"/>
      <c r="CL55" s="257"/>
      <c r="CM55" s="257"/>
      <c r="CN55" s="257"/>
      <c r="CO55" s="257"/>
      <c r="CP55" s="257"/>
      <c r="CQ55" s="257"/>
    </row>
    <row r="58" spans="1:95" ht="16.5" thickBot="1" x14ac:dyDescent="0.3"/>
    <row r="59" spans="1:95" s="98" customFormat="1" ht="24" customHeight="1" x14ac:dyDescent="0.25">
      <c r="A59" s="376" t="s">
        <v>268</v>
      </c>
      <c r="B59" s="377"/>
      <c r="C59" s="377"/>
      <c r="D59" s="377"/>
      <c r="E59" s="377"/>
      <c r="F59" s="377"/>
      <c r="G59" s="377"/>
      <c r="H59" s="377"/>
      <c r="I59" s="377"/>
      <c r="J59" s="377"/>
      <c r="K59" s="377"/>
      <c r="L59" s="377"/>
      <c r="M59" s="377"/>
      <c r="N59" s="377"/>
      <c r="O59" s="377"/>
      <c r="P59" s="377"/>
      <c r="Q59" s="377"/>
      <c r="R59" s="377"/>
      <c r="S59" s="377"/>
      <c r="T59" s="377"/>
      <c r="U59" s="377"/>
      <c r="V59" s="377"/>
      <c r="W59" s="377"/>
      <c r="X59" s="377"/>
      <c r="Y59" s="377"/>
      <c r="Z59" s="377"/>
      <c r="AA59" s="377"/>
      <c r="AB59" s="377"/>
      <c r="AC59" s="377"/>
      <c r="AD59" s="377"/>
      <c r="AE59" s="377"/>
      <c r="AF59" s="377"/>
      <c r="AG59" s="377"/>
      <c r="AH59" s="377"/>
      <c r="AI59" s="377"/>
      <c r="AJ59" s="377"/>
      <c r="AK59" s="359">
        <f>AK48</f>
        <v>2031</v>
      </c>
      <c r="AL59" s="360"/>
      <c r="AM59" s="258">
        <f>AM48</f>
        <v>0</v>
      </c>
      <c r="AN59" s="258">
        <f t="shared" ref="AN59:CQ59" si="0">AN48</f>
        <v>0</v>
      </c>
      <c r="AO59" s="258">
        <f t="shared" si="0"/>
        <v>0</v>
      </c>
      <c r="AP59" s="258">
        <f t="shared" si="0"/>
        <v>0</v>
      </c>
      <c r="AQ59" s="258">
        <f t="shared" si="0"/>
        <v>0</v>
      </c>
      <c r="AR59" s="258">
        <f t="shared" si="0"/>
        <v>0</v>
      </c>
      <c r="AS59" s="258">
        <f t="shared" si="0"/>
        <v>0</v>
      </c>
      <c r="AT59" s="258">
        <f t="shared" si="0"/>
        <v>0</v>
      </c>
      <c r="AU59" s="258">
        <f t="shared" si="0"/>
        <v>0</v>
      </c>
      <c r="AV59" s="258">
        <f t="shared" si="0"/>
        <v>0</v>
      </c>
      <c r="AW59" s="258">
        <f t="shared" si="0"/>
        <v>0</v>
      </c>
      <c r="AX59" s="258">
        <f t="shared" si="0"/>
        <v>0</v>
      </c>
      <c r="AY59" s="258">
        <f t="shared" si="0"/>
        <v>0</v>
      </c>
      <c r="AZ59" s="258">
        <f t="shared" si="0"/>
        <v>0</v>
      </c>
      <c r="BA59" s="258">
        <f t="shared" si="0"/>
        <v>0</v>
      </c>
      <c r="BB59" s="258">
        <f t="shared" si="0"/>
        <v>0</v>
      </c>
      <c r="BC59" s="258">
        <f t="shared" si="0"/>
        <v>0</v>
      </c>
      <c r="BD59" s="258">
        <f t="shared" si="0"/>
        <v>0</v>
      </c>
      <c r="BE59" s="258">
        <f t="shared" si="0"/>
        <v>0</v>
      </c>
      <c r="BF59" s="258">
        <f t="shared" si="0"/>
        <v>0</v>
      </c>
      <c r="BG59" s="258">
        <f t="shared" si="0"/>
        <v>0</v>
      </c>
      <c r="BH59" s="258">
        <f t="shared" si="0"/>
        <v>0</v>
      </c>
      <c r="BI59" s="258">
        <f t="shared" si="0"/>
        <v>0</v>
      </c>
      <c r="BJ59" s="258">
        <f t="shared" si="0"/>
        <v>0</v>
      </c>
      <c r="BK59" s="258">
        <f t="shared" si="0"/>
        <v>0</v>
      </c>
      <c r="BL59" s="258">
        <f t="shared" si="0"/>
        <v>0</v>
      </c>
      <c r="BM59" s="258">
        <f t="shared" si="0"/>
        <v>0</v>
      </c>
      <c r="BN59" s="258">
        <f t="shared" si="0"/>
        <v>0</v>
      </c>
      <c r="BO59" s="258">
        <f t="shared" si="0"/>
        <v>0</v>
      </c>
      <c r="BP59" s="258">
        <f t="shared" si="0"/>
        <v>0</v>
      </c>
      <c r="BQ59" s="258">
        <f t="shared" si="0"/>
        <v>0</v>
      </c>
      <c r="BR59" s="258">
        <f t="shared" si="0"/>
        <v>0</v>
      </c>
      <c r="BS59" s="258">
        <f t="shared" si="0"/>
        <v>0</v>
      </c>
      <c r="BT59" s="258">
        <f t="shared" si="0"/>
        <v>0</v>
      </c>
      <c r="BU59" s="258">
        <f t="shared" si="0"/>
        <v>0</v>
      </c>
      <c r="BV59" s="258">
        <f t="shared" si="0"/>
        <v>0</v>
      </c>
      <c r="BW59" s="258">
        <f t="shared" si="0"/>
        <v>0</v>
      </c>
      <c r="BX59" s="258">
        <f t="shared" si="0"/>
        <v>0</v>
      </c>
      <c r="BY59" s="258">
        <f t="shared" si="0"/>
        <v>0</v>
      </c>
      <c r="BZ59" s="258">
        <f t="shared" si="0"/>
        <v>0</v>
      </c>
      <c r="CA59" s="258">
        <f t="shared" si="0"/>
        <v>0</v>
      </c>
      <c r="CB59" s="258">
        <f t="shared" si="0"/>
        <v>0</v>
      </c>
      <c r="CC59" s="258">
        <f t="shared" si="0"/>
        <v>0</v>
      </c>
      <c r="CD59" s="258">
        <f t="shared" si="0"/>
        <v>0</v>
      </c>
      <c r="CE59" s="258">
        <f t="shared" si="0"/>
        <v>0</v>
      </c>
      <c r="CF59" s="258">
        <f t="shared" si="0"/>
        <v>0</v>
      </c>
      <c r="CG59" s="258">
        <f t="shared" si="0"/>
        <v>0</v>
      </c>
      <c r="CH59" s="258">
        <f t="shared" si="0"/>
        <v>0</v>
      </c>
      <c r="CI59" s="258">
        <f t="shared" si="0"/>
        <v>0</v>
      </c>
      <c r="CJ59" s="258">
        <f t="shared" si="0"/>
        <v>0</v>
      </c>
      <c r="CK59" s="258">
        <f t="shared" si="0"/>
        <v>0</v>
      </c>
      <c r="CL59" s="258">
        <f t="shared" si="0"/>
        <v>0</v>
      </c>
      <c r="CM59" s="258">
        <f t="shared" si="0"/>
        <v>0</v>
      </c>
      <c r="CN59" s="258">
        <f t="shared" si="0"/>
        <v>0</v>
      </c>
      <c r="CO59" s="258">
        <f t="shared" si="0"/>
        <v>0</v>
      </c>
      <c r="CP59" s="258">
        <f t="shared" si="0"/>
        <v>0</v>
      </c>
      <c r="CQ59" s="258" t="str">
        <f t="shared" si="0"/>
        <v xml:space="preserve"> </v>
      </c>
    </row>
    <row r="60" spans="1:95" s="98" customFormat="1" ht="11.25" customHeight="1" x14ac:dyDescent="0.25">
      <c r="A60" s="378" t="s">
        <v>267</v>
      </c>
      <c r="B60" s="379"/>
      <c r="C60" s="379"/>
      <c r="D60" s="379"/>
      <c r="E60" s="379"/>
      <c r="F60" s="379"/>
      <c r="G60" s="379"/>
      <c r="H60" s="379"/>
      <c r="I60" s="379"/>
      <c r="J60" s="379"/>
      <c r="K60" s="379"/>
      <c r="L60" s="379"/>
      <c r="M60" s="379"/>
      <c r="N60" s="379"/>
      <c r="O60" s="379"/>
      <c r="P60" s="379"/>
      <c r="Q60" s="379"/>
      <c r="R60" s="379"/>
      <c r="S60" s="379"/>
      <c r="T60" s="379"/>
      <c r="U60" s="379"/>
      <c r="V60" s="379"/>
      <c r="W60" s="379"/>
      <c r="X60" s="379"/>
      <c r="Y60" s="379"/>
      <c r="Z60" s="379"/>
      <c r="AA60" s="379"/>
      <c r="AB60" s="379"/>
      <c r="AC60" s="379"/>
      <c r="AD60" s="379"/>
      <c r="AE60" s="379"/>
      <c r="AF60" s="379"/>
      <c r="AG60" s="379"/>
      <c r="AH60" s="379"/>
      <c r="AI60" s="379"/>
      <c r="AJ60" s="379"/>
      <c r="AK60" s="380"/>
      <c r="AL60" s="380"/>
      <c r="AM60" s="259"/>
      <c r="AN60" s="259"/>
      <c r="AO60" s="259"/>
      <c r="AP60" s="259"/>
      <c r="AQ60" s="259"/>
      <c r="AR60" s="259"/>
      <c r="AS60" s="259"/>
      <c r="AT60" s="259"/>
      <c r="AU60" s="259"/>
      <c r="AV60" s="259"/>
      <c r="AW60" s="259"/>
      <c r="AX60" s="259"/>
      <c r="AY60" s="259"/>
      <c r="AZ60" s="259"/>
      <c r="BA60" s="259"/>
      <c r="BB60" s="259"/>
      <c r="BC60" s="259"/>
      <c r="BD60" s="259"/>
      <c r="BE60" s="259"/>
      <c r="BF60" s="259"/>
      <c r="BG60" s="259"/>
      <c r="BH60" s="259"/>
      <c r="BI60" s="259"/>
      <c r="BJ60" s="259"/>
      <c r="BK60" s="259"/>
      <c r="BL60" s="259"/>
      <c r="BM60" s="259"/>
      <c r="BN60" s="259"/>
      <c r="BO60" s="259"/>
      <c r="BP60" s="259"/>
      <c r="BQ60" s="259"/>
      <c r="BR60" s="259"/>
      <c r="BS60" s="259"/>
      <c r="BT60" s="259"/>
      <c r="BU60" s="259"/>
      <c r="BV60" s="259"/>
      <c r="BW60" s="259"/>
      <c r="BX60" s="259"/>
      <c r="BY60" s="259"/>
      <c r="BZ60" s="259"/>
      <c r="CA60" s="259"/>
      <c r="CB60" s="259"/>
      <c r="CC60" s="259"/>
      <c r="CD60" s="259"/>
      <c r="CE60" s="259"/>
      <c r="CF60" s="259"/>
      <c r="CG60" s="259"/>
      <c r="CH60" s="259"/>
      <c r="CI60" s="259"/>
      <c r="CJ60" s="259"/>
      <c r="CK60" s="259"/>
      <c r="CL60" s="259"/>
      <c r="CM60" s="259"/>
      <c r="CN60" s="259"/>
      <c r="CO60" s="259"/>
      <c r="CP60" s="259"/>
      <c r="CQ60" s="259"/>
    </row>
    <row r="61" spans="1:95" s="98" customFormat="1" ht="12" customHeight="1" x14ac:dyDescent="0.25">
      <c r="A61" s="367" t="s">
        <v>266</v>
      </c>
      <c r="B61" s="368"/>
      <c r="C61" s="368"/>
      <c r="D61" s="368"/>
      <c r="E61" s="368"/>
      <c r="F61" s="368"/>
      <c r="G61" s="368"/>
      <c r="H61" s="368"/>
      <c r="I61" s="368"/>
      <c r="J61" s="368"/>
      <c r="K61" s="368"/>
      <c r="L61" s="368"/>
      <c r="M61" s="368"/>
      <c r="N61" s="368"/>
      <c r="O61" s="368"/>
      <c r="P61" s="368"/>
      <c r="Q61" s="368"/>
      <c r="R61" s="368"/>
      <c r="S61" s="368"/>
      <c r="T61" s="368"/>
      <c r="U61" s="368"/>
      <c r="V61" s="368"/>
      <c r="W61" s="368"/>
      <c r="X61" s="368"/>
      <c r="Y61" s="368"/>
      <c r="Z61" s="368"/>
      <c r="AA61" s="368"/>
      <c r="AB61" s="368"/>
      <c r="AC61" s="368"/>
      <c r="AD61" s="368"/>
      <c r="AE61" s="368"/>
      <c r="AF61" s="368"/>
      <c r="AG61" s="368"/>
      <c r="AH61" s="368"/>
      <c r="AI61" s="368"/>
      <c r="AJ61" s="368"/>
      <c r="AK61" s="369"/>
      <c r="AL61" s="369"/>
      <c r="AM61" s="260"/>
      <c r="AN61" s="260"/>
      <c r="AO61" s="260"/>
      <c r="AP61" s="260"/>
      <c r="AQ61" s="260"/>
      <c r="AR61" s="260"/>
      <c r="AS61" s="260"/>
      <c r="AT61" s="260"/>
      <c r="AU61" s="260"/>
      <c r="AV61" s="260"/>
      <c r="AW61" s="260"/>
      <c r="AX61" s="260"/>
      <c r="AY61" s="260"/>
      <c r="AZ61" s="260"/>
      <c r="BA61" s="260"/>
      <c r="BB61" s="260"/>
      <c r="BC61" s="260"/>
      <c r="BD61" s="260"/>
      <c r="BE61" s="260"/>
      <c r="BF61" s="260"/>
      <c r="BG61" s="260"/>
      <c r="BH61" s="260"/>
      <c r="BI61" s="260"/>
      <c r="BJ61" s="260"/>
      <c r="BK61" s="260"/>
      <c r="BL61" s="260"/>
      <c r="BM61" s="260"/>
      <c r="BN61" s="260"/>
      <c r="BO61" s="260"/>
      <c r="BP61" s="260"/>
      <c r="BQ61" s="260"/>
      <c r="BR61" s="260"/>
      <c r="BS61" s="260"/>
      <c r="BT61" s="260"/>
      <c r="BU61" s="260"/>
      <c r="BV61" s="260"/>
      <c r="BW61" s="260"/>
      <c r="BX61" s="260"/>
      <c r="BY61" s="260"/>
      <c r="BZ61" s="260"/>
      <c r="CA61" s="260"/>
      <c r="CB61" s="260"/>
      <c r="CC61" s="260"/>
      <c r="CD61" s="260"/>
      <c r="CE61" s="260"/>
      <c r="CF61" s="260"/>
      <c r="CG61" s="260"/>
      <c r="CH61" s="260"/>
      <c r="CI61" s="260"/>
      <c r="CJ61" s="260"/>
      <c r="CK61" s="260"/>
      <c r="CL61" s="260"/>
      <c r="CM61" s="260"/>
      <c r="CN61" s="260"/>
      <c r="CO61" s="260"/>
      <c r="CP61" s="260"/>
      <c r="CQ61" s="260"/>
    </row>
    <row r="62" spans="1:95" s="98" customFormat="1" ht="12" customHeight="1" x14ac:dyDescent="0.25">
      <c r="A62" s="367" t="s">
        <v>265</v>
      </c>
      <c r="B62" s="368"/>
      <c r="C62" s="368"/>
      <c r="D62" s="368"/>
      <c r="E62" s="368"/>
      <c r="F62" s="368"/>
      <c r="G62" s="368"/>
      <c r="H62" s="368"/>
      <c r="I62" s="368"/>
      <c r="J62" s="368"/>
      <c r="K62" s="368"/>
      <c r="L62" s="368"/>
      <c r="M62" s="368"/>
      <c r="N62" s="368"/>
      <c r="O62" s="368"/>
      <c r="P62" s="368"/>
      <c r="Q62" s="368"/>
      <c r="R62" s="368"/>
      <c r="S62" s="368"/>
      <c r="T62" s="368"/>
      <c r="U62" s="368"/>
      <c r="V62" s="368"/>
      <c r="W62" s="368"/>
      <c r="X62" s="368"/>
      <c r="Y62" s="368"/>
      <c r="Z62" s="368"/>
      <c r="AA62" s="368"/>
      <c r="AB62" s="368"/>
      <c r="AC62" s="368"/>
      <c r="AD62" s="368"/>
      <c r="AE62" s="368"/>
      <c r="AF62" s="368"/>
      <c r="AG62" s="368"/>
      <c r="AH62" s="368"/>
      <c r="AI62" s="368"/>
      <c r="AJ62" s="368"/>
      <c r="AK62" s="369"/>
      <c r="AL62" s="369"/>
      <c r="AM62" s="260"/>
      <c r="AN62" s="260"/>
      <c r="AO62" s="260"/>
      <c r="AP62" s="260"/>
      <c r="AQ62" s="260"/>
      <c r="AR62" s="260"/>
      <c r="AS62" s="260"/>
      <c r="AT62" s="260"/>
      <c r="AU62" s="260"/>
      <c r="AV62" s="260"/>
      <c r="AW62" s="260"/>
      <c r="AX62" s="260"/>
      <c r="AY62" s="260"/>
      <c r="AZ62" s="260"/>
      <c r="BA62" s="260"/>
      <c r="BB62" s="260"/>
      <c r="BC62" s="260"/>
      <c r="BD62" s="260"/>
      <c r="BE62" s="260"/>
      <c r="BF62" s="260"/>
      <c r="BG62" s="260"/>
      <c r="BH62" s="260"/>
      <c r="BI62" s="260"/>
      <c r="BJ62" s="260"/>
      <c r="BK62" s="260"/>
      <c r="BL62" s="260"/>
      <c r="BM62" s="260"/>
      <c r="BN62" s="260"/>
      <c r="BO62" s="260"/>
      <c r="BP62" s="260"/>
      <c r="BQ62" s="260"/>
      <c r="BR62" s="260"/>
      <c r="BS62" s="260"/>
      <c r="BT62" s="260"/>
      <c r="BU62" s="260"/>
      <c r="BV62" s="260"/>
      <c r="BW62" s="260"/>
      <c r="BX62" s="260"/>
      <c r="BY62" s="260"/>
      <c r="BZ62" s="260"/>
      <c r="CA62" s="260"/>
      <c r="CB62" s="260"/>
      <c r="CC62" s="260"/>
      <c r="CD62" s="260"/>
      <c r="CE62" s="260"/>
      <c r="CF62" s="260"/>
      <c r="CG62" s="260"/>
      <c r="CH62" s="260"/>
      <c r="CI62" s="260"/>
      <c r="CJ62" s="260"/>
      <c r="CK62" s="260"/>
      <c r="CL62" s="260"/>
      <c r="CM62" s="260"/>
      <c r="CN62" s="260"/>
      <c r="CO62" s="260"/>
      <c r="CP62" s="260"/>
      <c r="CQ62" s="260"/>
    </row>
    <row r="63" spans="1:95" s="98" customFormat="1" ht="12" customHeight="1" thickBot="1" x14ac:dyDescent="0.3">
      <c r="A63" s="370" t="s">
        <v>264</v>
      </c>
      <c r="B63" s="371"/>
      <c r="C63" s="371"/>
      <c r="D63" s="371"/>
      <c r="E63" s="371"/>
      <c r="F63" s="371"/>
      <c r="G63" s="371"/>
      <c r="H63" s="371"/>
      <c r="I63" s="371"/>
      <c r="J63" s="371"/>
      <c r="K63" s="371"/>
      <c r="L63" s="371"/>
      <c r="M63" s="371"/>
      <c r="N63" s="371"/>
      <c r="O63" s="371"/>
      <c r="P63" s="371"/>
      <c r="Q63" s="371"/>
      <c r="R63" s="371"/>
      <c r="S63" s="371"/>
      <c r="T63" s="371"/>
      <c r="U63" s="371"/>
      <c r="V63" s="371"/>
      <c r="W63" s="371"/>
      <c r="X63" s="371"/>
      <c r="Y63" s="371"/>
      <c r="Z63" s="371"/>
      <c r="AA63" s="371"/>
      <c r="AB63" s="371"/>
      <c r="AC63" s="371"/>
      <c r="AD63" s="371"/>
      <c r="AE63" s="371"/>
      <c r="AF63" s="371"/>
      <c r="AG63" s="371"/>
      <c r="AH63" s="371"/>
      <c r="AI63" s="371"/>
      <c r="AJ63" s="371"/>
      <c r="AK63" s="372"/>
      <c r="AL63" s="372"/>
      <c r="AM63" s="261"/>
      <c r="AN63" s="261"/>
      <c r="AO63" s="261"/>
      <c r="AP63" s="261"/>
      <c r="AQ63" s="261"/>
      <c r="AR63" s="261"/>
      <c r="AS63" s="261"/>
      <c r="AT63" s="261"/>
      <c r="AU63" s="261"/>
      <c r="AV63" s="261"/>
      <c r="AW63" s="261"/>
      <c r="AX63" s="261"/>
      <c r="AY63" s="261"/>
      <c r="AZ63" s="261"/>
      <c r="BA63" s="261"/>
      <c r="BB63" s="261"/>
      <c r="BC63" s="261"/>
      <c r="BD63" s="261"/>
      <c r="BE63" s="261"/>
      <c r="BF63" s="261"/>
      <c r="BG63" s="261"/>
      <c r="BH63" s="261"/>
      <c r="BI63" s="261"/>
      <c r="BJ63" s="261"/>
      <c r="BK63" s="261"/>
      <c r="BL63" s="261"/>
      <c r="BM63" s="261"/>
      <c r="BN63" s="261"/>
      <c r="BO63" s="261"/>
      <c r="BP63" s="261"/>
      <c r="BQ63" s="261"/>
      <c r="BR63" s="261"/>
      <c r="BS63" s="261"/>
      <c r="BT63" s="261"/>
      <c r="BU63" s="261"/>
      <c r="BV63" s="261"/>
      <c r="BW63" s="261"/>
      <c r="BX63" s="261"/>
      <c r="BY63" s="261"/>
      <c r="BZ63" s="261"/>
      <c r="CA63" s="261"/>
      <c r="CB63" s="261"/>
      <c r="CC63" s="261"/>
      <c r="CD63" s="261"/>
      <c r="CE63" s="261"/>
      <c r="CF63" s="261"/>
      <c r="CG63" s="261"/>
      <c r="CH63" s="261"/>
      <c r="CI63" s="261"/>
      <c r="CJ63" s="261"/>
      <c r="CK63" s="261"/>
      <c r="CL63" s="261"/>
      <c r="CM63" s="261"/>
      <c r="CN63" s="261"/>
      <c r="CO63" s="261"/>
      <c r="CP63" s="261"/>
      <c r="CQ63" s="261"/>
    </row>
    <row r="64" spans="1:95" ht="16.5" thickBot="1" x14ac:dyDescent="0.3">
      <c r="A64" s="262"/>
      <c r="B64" s="262"/>
      <c r="C64" s="262"/>
      <c r="D64" s="262"/>
      <c r="E64" s="262"/>
      <c r="F64" s="262"/>
      <c r="G64" s="262"/>
      <c r="H64" s="262"/>
      <c r="I64" s="262"/>
      <c r="J64" s="262"/>
      <c r="K64" s="262"/>
      <c r="L64" s="262"/>
      <c r="M64" s="262"/>
      <c r="N64" s="262"/>
      <c r="O64" s="262"/>
      <c r="P64" s="262"/>
      <c r="Q64" s="262"/>
      <c r="R64" s="262"/>
      <c r="S64" s="262"/>
      <c r="T64" s="262"/>
      <c r="U64" s="262"/>
      <c r="V64" s="262"/>
      <c r="W64" s="262"/>
      <c r="X64" s="262"/>
      <c r="Y64" s="262"/>
      <c r="Z64" s="262"/>
      <c r="AA64" s="262"/>
      <c r="AB64" s="262"/>
      <c r="AC64" s="262"/>
      <c r="AD64" s="262"/>
      <c r="AE64" s="262"/>
      <c r="AF64" s="262"/>
      <c r="AG64" s="262"/>
      <c r="AH64" s="262"/>
      <c r="AI64" s="262"/>
      <c r="AJ64" s="262"/>
      <c r="AK64" s="262"/>
      <c r="AL64" s="263"/>
      <c r="AM64" s="263"/>
      <c r="AN64" s="263"/>
      <c r="AO64" s="263"/>
      <c r="AP64" s="263"/>
      <c r="AQ64" s="263"/>
      <c r="AR64" s="263"/>
      <c r="AS64" s="263"/>
      <c r="AT64" s="263"/>
      <c r="AU64" s="263"/>
      <c r="AV64" s="264"/>
      <c r="AW64" s="264"/>
      <c r="AX64" s="264"/>
      <c r="AY64" s="264"/>
      <c r="AZ64" s="264"/>
      <c r="BA64" s="264"/>
      <c r="BB64" s="264"/>
      <c r="BC64" s="264"/>
      <c r="BD64" s="264"/>
      <c r="BE64" s="264"/>
      <c r="BF64" s="264"/>
      <c r="BG64" s="264"/>
      <c r="BH64" s="264"/>
      <c r="BI64" s="264"/>
      <c r="BJ64" s="264"/>
      <c r="BK64" s="264"/>
      <c r="BL64" s="264"/>
      <c r="BM64" s="264"/>
      <c r="BN64" s="264"/>
      <c r="BO64" s="264"/>
      <c r="BP64" s="264"/>
      <c r="BQ64" s="264"/>
      <c r="BR64" s="264"/>
      <c r="BS64" s="264"/>
      <c r="BT64" s="264"/>
      <c r="BU64" s="264"/>
      <c r="BV64" s="264"/>
      <c r="BW64" s="264"/>
      <c r="BX64" s="264"/>
      <c r="BY64" s="264"/>
      <c r="BZ64" s="264"/>
      <c r="CA64" s="264"/>
      <c r="CB64" s="264"/>
      <c r="CC64" s="264"/>
      <c r="CD64" s="264"/>
      <c r="CE64" s="264"/>
      <c r="CF64" s="264"/>
      <c r="CG64" s="264"/>
      <c r="CH64" s="264"/>
      <c r="CI64" s="264"/>
      <c r="CJ64" s="264"/>
      <c r="CK64" s="264"/>
      <c r="CL64" s="264"/>
      <c r="CM64" s="264"/>
      <c r="CN64" s="264"/>
      <c r="CO64" s="264"/>
      <c r="CP64" s="264"/>
      <c r="CQ64" s="264"/>
    </row>
    <row r="65" spans="1:95" s="239" customFormat="1" x14ac:dyDescent="0.25">
      <c r="A65" s="357" t="s">
        <v>263</v>
      </c>
      <c r="B65" s="358"/>
      <c r="C65" s="358"/>
      <c r="D65" s="358"/>
      <c r="E65" s="358"/>
      <c r="F65" s="358"/>
      <c r="G65" s="358"/>
      <c r="H65" s="358"/>
      <c r="I65" s="358"/>
      <c r="J65" s="358"/>
      <c r="K65" s="358"/>
      <c r="L65" s="358"/>
      <c r="M65" s="358"/>
      <c r="N65" s="358"/>
      <c r="O65" s="358"/>
      <c r="P65" s="358"/>
      <c r="Q65" s="358"/>
      <c r="R65" s="358"/>
      <c r="S65" s="358"/>
      <c r="T65" s="358"/>
      <c r="U65" s="358"/>
      <c r="V65" s="358"/>
      <c r="W65" s="358"/>
      <c r="X65" s="358"/>
      <c r="Y65" s="358"/>
      <c r="Z65" s="358"/>
      <c r="AA65" s="358"/>
      <c r="AB65" s="358"/>
      <c r="AC65" s="358"/>
      <c r="AD65" s="358"/>
      <c r="AE65" s="358"/>
      <c r="AF65" s="358"/>
      <c r="AG65" s="358"/>
      <c r="AH65" s="358"/>
      <c r="AI65" s="358"/>
      <c r="AJ65" s="358"/>
      <c r="AK65" s="359">
        <v>2031</v>
      </c>
      <c r="AL65" s="360"/>
      <c r="AM65" s="258">
        <v>2032</v>
      </c>
      <c r="AN65" s="258">
        <v>2033</v>
      </c>
      <c r="AO65" s="258">
        <v>2034</v>
      </c>
      <c r="AP65" s="258">
        <v>2035</v>
      </c>
      <c r="AQ65" s="258">
        <v>2036</v>
      </c>
      <c r="AR65" s="258">
        <v>2037</v>
      </c>
      <c r="AS65" s="258">
        <v>2038</v>
      </c>
      <c r="AT65" s="258">
        <v>2039</v>
      </c>
      <c r="AU65" s="258">
        <v>2040</v>
      </c>
      <c r="AV65" s="258">
        <v>2041</v>
      </c>
      <c r="AW65" s="258">
        <v>2042</v>
      </c>
      <c r="AX65" s="258">
        <v>2043</v>
      </c>
      <c r="AY65" s="258">
        <v>2044</v>
      </c>
      <c r="AZ65" s="258">
        <v>2045</v>
      </c>
      <c r="BA65" s="258">
        <v>2046</v>
      </c>
      <c r="BB65" s="258">
        <v>2047</v>
      </c>
      <c r="BC65" s="258">
        <v>2048</v>
      </c>
      <c r="BD65" s="258">
        <v>2049</v>
      </c>
      <c r="BE65" s="258">
        <v>2050</v>
      </c>
      <c r="BF65" s="258">
        <v>2051</v>
      </c>
      <c r="BG65" s="258">
        <v>2052</v>
      </c>
      <c r="BH65" s="258">
        <v>2053</v>
      </c>
      <c r="BI65" s="258">
        <v>2054</v>
      </c>
      <c r="BJ65" s="258">
        <v>2055</v>
      </c>
      <c r="BK65" s="258">
        <v>2056</v>
      </c>
      <c r="BL65" s="258">
        <v>2057</v>
      </c>
      <c r="BM65" s="258">
        <v>2058</v>
      </c>
      <c r="BN65" s="258">
        <v>2059</v>
      </c>
      <c r="BO65" s="258">
        <v>2060</v>
      </c>
      <c r="BP65" s="258">
        <v>2061</v>
      </c>
      <c r="BQ65" s="258">
        <v>2062</v>
      </c>
      <c r="BR65" s="258">
        <v>2063</v>
      </c>
      <c r="BS65" s="258">
        <v>2064</v>
      </c>
      <c r="BT65" s="258">
        <v>2065</v>
      </c>
      <c r="BU65" s="258">
        <v>2066</v>
      </c>
      <c r="BV65" s="258">
        <v>2067</v>
      </c>
      <c r="BW65" s="258">
        <v>2068</v>
      </c>
      <c r="BX65" s="258">
        <v>2069</v>
      </c>
      <c r="BY65" s="258">
        <v>2070</v>
      </c>
      <c r="BZ65" s="258">
        <v>2071</v>
      </c>
      <c r="CA65" s="258">
        <v>2072</v>
      </c>
      <c r="CB65" s="258">
        <v>2073</v>
      </c>
      <c r="CC65" s="258">
        <v>2074</v>
      </c>
      <c r="CD65" s="258">
        <v>2075</v>
      </c>
      <c r="CE65" s="258">
        <v>2076</v>
      </c>
      <c r="CF65" s="258">
        <v>2077</v>
      </c>
      <c r="CG65" s="258">
        <v>2078</v>
      </c>
      <c r="CH65" s="258">
        <v>2079</v>
      </c>
      <c r="CI65" s="258">
        <v>2080</v>
      </c>
      <c r="CJ65" s="258">
        <v>2081</v>
      </c>
      <c r="CK65" s="258">
        <v>2082</v>
      </c>
      <c r="CL65" s="258">
        <v>2083</v>
      </c>
      <c r="CM65" s="258">
        <v>2084</v>
      </c>
      <c r="CN65" s="258">
        <v>2085</v>
      </c>
      <c r="CO65" s="258">
        <v>2086</v>
      </c>
      <c r="CP65" s="258">
        <v>2087</v>
      </c>
      <c r="CQ65" s="258">
        <v>2088</v>
      </c>
    </row>
    <row r="66" spans="1:95" s="228" customFormat="1" ht="15" x14ac:dyDescent="0.25">
      <c r="A66" s="346" t="s">
        <v>262</v>
      </c>
      <c r="B66" s="347"/>
      <c r="C66" s="347"/>
      <c r="D66" s="347"/>
      <c r="E66" s="347"/>
      <c r="F66" s="347"/>
      <c r="G66" s="347"/>
      <c r="H66" s="347"/>
      <c r="I66" s="347"/>
      <c r="J66" s="347"/>
      <c r="K66" s="347"/>
      <c r="L66" s="347"/>
      <c r="M66" s="347"/>
      <c r="N66" s="347"/>
      <c r="O66" s="347"/>
      <c r="P66" s="347"/>
      <c r="Q66" s="347"/>
      <c r="R66" s="347"/>
      <c r="S66" s="347"/>
      <c r="T66" s="347"/>
      <c r="U66" s="347"/>
      <c r="V66" s="347"/>
      <c r="W66" s="347"/>
      <c r="X66" s="347"/>
      <c r="Y66" s="347"/>
      <c r="Z66" s="347"/>
      <c r="AA66" s="347"/>
      <c r="AB66" s="347"/>
      <c r="AC66" s="347"/>
      <c r="AD66" s="347"/>
      <c r="AE66" s="347"/>
      <c r="AF66" s="347"/>
      <c r="AG66" s="347"/>
      <c r="AH66" s="347"/>
      <c r="AI66" s="347"/>
      <c r="AJ66" s="347"/>
      <c r="AK66" s="348">
        <v>0</v>
      </c>
      <c r="AL66" s="349"/>
      <c r="AM66" s="265">
        <v>87609600</v>
      </c>
      <c r="AN66" s="265">
        <v>91113984.000000015</v>
      </c>
      <c r="AO66" s="265">
        <v>94758543.360000014</v>
      </c>
      <c r="AP66" s="265">
        <v>98548885.094400033</v>
      </c>
      <c r="AQ66" s="265">
        <v>102490840.49817602</v>
      </c>
      <c r="AR66" s="265">
        <v>106590474.11810309</v>
      </c>
      <c r="AS66" s="265">
        <v>110854093.0828272</v>
      </c>
      <c r="AT66" s="265">
        <v>115288256.8061403</v>
      </c>
      <c r="AU66" s="265">
        <v>119899787.0783859</v>
      </c>
      <c r="AV66" s="265">
        <v>124695778.56152135</v>
      </c>
      <c r="AW66" s="265">
        <v>129683609.70398222</v>
      </c>
      <c r="AX66" s="265">
        <v>134870954.09214151</v>
      </c>
      <c r="AY66" s="265">
        <v>140265792.25582716</v>
      </c>
      <c r="AZ66" s="265">
        <v>145876423.94606027</v>
      </c>
      <c r="BA66" s="265">
        <v>151711480.90390268</v>
      </c>
      <c r="BB66" s="265">
        <v>157779940.14005879</v>
      </c>
      <c r="BC66" s="265">
        <v>164091137.74566114</v>
      </c>
      <c r="BD66" s="265">
        <v>170654783.25548759</v>
      </c>
      <c r="BE66" s="265">
        <v>177480974.5857071</v>
      </c>
      <c r="BF66" s="265">
        <v>184580213.56913537</v>
      </c>
      <c r="BG66" s="265">
        <v>191963422.11190078</v>
      </c>
      <c r="BH66" s="265">
        <v>199641958.99637684</v>
      </c>
      <c r="BI66" s="265">
        <v>207627637.35623193</v>
      </c>
      <c r="BJ66" s="265">
        <v>215932742.85048121</v>
      </c>
      <c r="BK66" s="265">
        <v>224570052.56450048</v>
      </c>
      <c r="BL66" s="265">
        <v>233552854.66708052</v>
      </c>
      <c r="BM66" s="265">
        <v>242894968.85376373</v>
      </c>
      <c r="BN66" s="265">
        <v>252610767.6079143</v>
      </c>
      <c r="BO66" s="265">
        <v>262715198.31223089</v>
      </c>
      <c r="BP66" s="265">
        <v>273223806.2447201</v>
      </c>
      <c r="BQ66" s="265">
        <v>284152758.49450892</v>
      </c>
      <c r="BR66" s="265">
        <v>295518868.83428931</v>
      </c>
      <c r="BS66" s="265">
        <v>307339623.58766085</v>
      </c>
      <c r="BT66" s="265">
        <v>319633208.53116733</v>
      </c>
      <c r="BU66" s="265">
        <v>332418536.87241405</v>
      </c>
      <c r="BV66" s="265">
        <v>345715278.3473106</v>
      </c>
      <c r="BW66" s="265">
        <v>359543889.48120302</v>
      </c>
      <c r="BX66" s="265">
        <v>373925645.06045121</v>
      </c>
      <c r="BY66" s="265">
        <v>388882670.86286926</v>
      </c>
      <c r="BZ66" s="265">
        <v>404437977.697384</v>
      </c>
      <c r="CA66" s="265">
        <v>420615496.80527943</v>
      </c>
      <c r="CB66" s="265">
        <v>437440116.67749065</v>
      </c>
      <c r="CC66" s="265">
        <v>454937721.34459031</v>
      </c>
      <c r="CD66" s="265">
        <v>473135230.19837391</v>
      </c>
      <c r="CE66" s="265">
        <v>492060639.40630889</v>
      </c>
      <c r="CF66" s="265">
        <v>511743064.98256123</v>
      </c>
      <c r="CG66" s="265">
        <v>532212787.5818637</v>
      </c>
      <c r="CH66" s="265">
        <v>553501299.0851382</v>
      </c>
      <c r="CI66" s="265">
        <v>575641351.04854381</v>
      </c>
      <c r="CJ66" s="265">
        <v>598667005.09048557</v>
      </c>
      <c r="CK66" s="265">
        <v>622613685.29410493</v>
      </c>
      <c r="CL66" s="265">
        <v>647518232.7058692</v>
      </c>
      <c r="CM66" s="265">
        <v>673418962.01410401</v>
      </c>
      <c r="CN66" s="265">
        <v>700355720.49466813</v>
      </c>
      <c r="CO66" s="265">
        <v>728369949.31445479</v>
      </c>
      <c r="CP66" s="265">
        <v>757504747.28703296</v>
      </c>
      <c r="CQ66" s="265">
        <v>787804937.17851448</v>
      </c>
    </row>
    <row r="67" spans="1:95" x14ac:dyDescent="0.25">
      <c r="A67" s="346" t="s">
        <v>261</v>
      </c>
      <c r="B67" s="347"/>
      <c r="C67" s="347"/>
      <c r="D67" s="347"/>
      <c r="E67" s="347"/>
      <c r="F67" s="347"/>
      <c r="G67" s="347"/>
      <c r="H67" s="347"/>
      <c r="I67" s="347"/>
      <c r="J67" s="347"/>
      <c r="K67" s="347"/>
      <c r="L67" s="347"/>
      <c r="M67" s="347"/>
      <c r="N67" s="347"/>
      <c r="O67" s="347"/>
      <c r="P67" s="347"/>
      <c r="Q67" s="347"/>
      <c r="R67" s="347"/>
      <c r="S67" s="347"/>
      <c r="T67" s="347"/>
      <c r="U67" s="347"/>
      <c r="V67" s="347"/>
      <c r="W67" s="347"/>
      <c r="X67" s="347"/>
      <c r="Y67" s="347"/>
      <c r="Z67" s="347"/>
      <c r="AA67" s="347"/>
      <c r="AB67" s="347"/>
      <c r="AC67" s="347"/>
      <c r="AD67" s="347"/>
      <c r="AE67" s="347"/>
      <c r="AF67" s="347"/>
      <c r="AG67" s="347"/>
      <c r="AH67" s="347"/>
      <c r="AI67" s="347"/>
      <c r="AJ67" s="347"/>
      <c r="AK67" s="352">
        <v>0</v>
      </c>
      <c r="AL67" s="353"/>
      <c r="AM67" s="266">
        <v>-3619551.3938505752</v>
      </c>
      <c r="AN67" s="266">
        <v>-3605633.4397011502</v>
      </c>
      <c r="AO67" s="266">
        <v>-3592292.3388850577</v>
      </c>
      <c r="AP67" s="266">
        <v>-3579551.1655356325</v>
      </c>
      <c r="AQ67" s="266">
        <v>-3567433.9167515407</v>
      </c>
      <c r="AR67" s="266">
        <v>-3555965.5495153954</v>
      </c>
      <c r="AS67" s="266">
        <v>-3545172.0190891144</v>
      </c>
      <c r="AT67" s="266">
        <v>-3535080.3189450931</v>
      </c>
      <c r="AU67" s="266">
        <v>-3525718.522294621</v>
      </c>
      <c r="AV67" s="266">
        <v>-3517115.8252774407</v>
      </c>
      <c r="AW67" s="266">
        <v>-3509302.5918788826</v>
      </c>
      <c r="AX67" s="266">
        <v>-3502310.4006436933</v>
      </c>
      <c r="AY67" s="266">
        <v>-3496172.0932584065</v>
      </c>
      <c r="AZ67" s="266">
        <v>-3490921.8250770187</v>
      </c>
      <c r="BA67" s="266">
        <v>-3486595.1176676857</v>
      </c>
      <c r="BB67" s="266">
        <v>-3483228.9134612894</v>
      </c>
      <c r="BC67" s="266">
        <v>-3480861.6325859483</v>
      </c>
      <c r="BD67" s="266">
        <v>-3479533.231974903</v>
      </c>
      <c r="BE67" s="266">
        <v>-3479285.2668387271</v>
      </c>
      <c r="BF67" s="266">
        <v>-3480160.9545964133</v>
      </c>
      <c r="BG67" s="266">
        <v>-3482205.2413637191</v>
      </c>
      <c r="BH67" s="266">
        <v>-3485464.871101026</v>
      </c>
      <c r="BI67" s="266">
        <v>-3489988.457527136</v>
      </c>
      <c r="BJ67" s="266">
        <v>-3495826.5589096006</v>
      </c>
      <c r="BK67" s="266">
        <v>-3503031.755846675</v>
      </c>
      <c r="BL67" s="266">
        <v>-3511658.7321605417</v>
      </c>
      <c r="BM67" s="266">
        <v>-3521764.3590262737</v>
      </c>
      <c r="BN67" s="266">
        <v>-3533407.7824659455</v>
      </c>
      <c r="BO67" s="266">
        <v>-3546650.5143425148</v>
      </c>
      <c r="BP67" s="266">
        <v>-3561556.5269934568</v>
      </c>
      <c r="BQ67" s="266">
        <v>-3578192.3516497463</v>
      </c>
      <c r="BR67" s="266">
        <v>-3596627.1807915978</v>
      </c>
      <c r="BS67" s="266">
        <v>-3616932.9745984348</v>
      </c>
      <c r="BT67" s="266">
        <v>-3639184.5716568548</v>
      </c>
      <c r="BU67" s="266">
        <v>-3663459.8040969223</v>
      </c>
      <c r="BV67" s="266">
        <v>-3689839.617333902</v>
      </c>
      <c r="BW67" s="266">
        <v>-3718408.1945996722</v>
      </c>
      <c r="BX67" s="266">
        <v>-3749253.0864553843</v>
      </c>
      <c r="BY67" s="266">
        <v>-3782465.345484633</v>
      </c>
      <c r="BZ67" s="266">
        <v>-3818139.6663743635</v>
      </c>
      <c r="CA67" s="266">
        <v>-3856374.5315989936</v>
      </c>
      <c r="CB67" s="266">
        <v>-3897272.3629319188</v>
      </c>
      <c r="CC67" s="266">
        <v>-3940939.6790174711</v>
      </c>
      <c r="CD67" s="266">
        <v>-3987487.2592457561</v>
      </c>
      <c r="CE67" s="266">
        <v>-4037030.3141824836</v>
      </c>
      <c r="CF67" s="266">
        <v>-4089688.6628159899</v>
      </c>
      <c r="CG67" s="266">
        <v>-4145586.9168941462</v>
      </c>
      <c r="CH67" s="266">
        <v>-4204854.6726347394</v>
      </c>
      <c r="CI67" s="266">
        <v>-4267626.710104268</v>
      </c>
      <c r="CJ67" s="266">
        <v>-4334043.2005718872</v>
      </c>
      <c r="CK67" s="266">
        <v>-4404249.9221575204</v>
      </c>
      <c r="CL67" s="266">
        <v>-4478398.4841058906</v>
      </c>
      <c r="CM67" s="266">
        <v>-4556646.5600315053</v>
      </c>
      <c r="CN67" s="266">
        <v>-4639158.1304934546</v>
      </c>
      <c r="CO67" s="266">
        <v>-4726103.7352731936</v>
      </c>
      <c r="CP67" s="266">
        <v>-4817660.7357434323</v>
      </c>
      <c r="CQ67" s="266">
        <v>-4914013.5877317898</v>
      </c>
    </row>
    <row r="68" spans="1:95" x14ac:dyDescent="0.25">
      <c r="A68" s="346" t="s">
        <v>260</v>
      </c>
      <c r="B68" s="347"/>
      <c r="C68" s="347"/>
      <c r="D68" s="347"/>
      <c r="E68" s="347"/>
      <c r="F68" s="347"/>
      <c r="G68" s="347"/>
      <c r="H68" s="347"/>
      <c r="I68" s="347"/>
      <c r="J68" s="347"/>
      <c r="K68" s="347"/>
      <c r="L68" s="347"/>
      <c r="M68" s="347"/>
      <c r="N68" s="347"/>
      <c r="O68" s="347"/>
      <c r="P68" s="347"/>
      <c r="Q68" s="347"/>
      <c r="R68" s="347"/>
      <c r="S68" s="347"/>
      <c r="T68" s="347"/>
      <c r="U68" s="347"/>
      <c r="V68" s="347"/>
      <c r="W68" s="347"/>
      <c r="X68" s="347"/>
      <c r="Y68" s="347"/>
      <c r="Z68" s="347"/>
      <c r="AA68" s="347"/>
      <c r="AB68" s="347"/>
      <c r="AC68" s="347"/>
      <c r="AD68" s="347"/>
      <c r="AE68" s="347"/>
      <c r="AF68" s="347"/>
      <c r="AG68" s="347"/>
      <c r="AH68" s="347"/>
      <c r="AI68" s="347"/>
      <c r="AJ68" s="347"/>
      <c r="AK68" s="352">
        <v>0</v>
      </c>
      <c r="AL68" s="353"/>
      <c r="AM68" s="266">
        <v>0</v>
      </c>
      <c r="AN68" s="266">
        <v>0</v>
      </c>
      <c r="AO68" s="266">
        <v>0</v>
      </c>
      <c r="AP68" s="266">
        <v>0</v>
      </c>
      <c r="AQ68" s="266">
        <v>0</v>
      </c>
      <c r="AR68" s="266">
        <v>0</v>
      </c>
      <c r="AS68" s="266">
        <v>0</v>
      </c>
      <c r="AT68" s="266">
        <v>0</v>
      </c>
      <c r="AU68" s="266">
        <v>0</v>
      </c>
      <c r="AV68" s="266">
        <v>0</v>
      </c>
      <c r="AW68" s="266">
        <v>0</v>
      </c>
      <c r="AX68" s="266">
        <v>0</v>
      </c>
      <c r="AY68" s="266">
        <v>0</v>
      </c>
      <c r="AZ68" s="266">
        <v>0</v>
      </c>
      <c r="BA68" s="266">
        <v>0</v>
      </c>
      <c r="BB68" s="266">
        <v>0</v>
      </c>
      <c r="BC68" s="266">
        <v>0</v>
      </c>
      <c r="BD68" s="266">
        <v>0</v>
      </c>
      <c r="BE68" s="266">
        <v>0</v>
      </c>
      <c r="BF68" s="266">
        <v>0</v>
      </c>
      <c r="BG68" s="266">
        <v>0</v>
      </c>
      <c r="BH68" s="266">
        <v>0</v>
      </c>
      <c r="BI68" s="266">
        <v>0</v>
      </c>
      <c r="BJ68" s="266">
        <v>0</v>
      </c>
      <c r="BK68" s="266">
        <v>0</v>
      </c>
      <c r="BL68" s="266">
        <v>0</v>
      </c>
      <c r="BM68" s="266">
        <v>0</v>
      </c>
      <c r="BN68" s="266">
        <v>0</v>
      </c>
      <c r="BO68" s="266">
        <v>0</v>
      </c>
      <c r="BP68" s="266">
        <v>0</v>
      </c>
      <c r="BQ68" s="266">
        <v>0</v>
      </c>
      <c r="BR68" s="266">
        <v>0</v>
      </c>
      <c r="BS68" s="266">
        <v>0</v>
      </c>
      <c r="BT68" s="266">
        <v>0</v>
      </c>
      <c r="BU68" s="266">
        <v>0</v>
      </c>
      <c r="BV68" s="266">
        <v>0</v>
      </c>
      <c r="BW68" s="266">
        <v>0</v>
      </c>
      <c r="BX68" s="266">
        <v>0</v>
      </c>
      <c r="BY68" s="266">
        <v>0</v>
      </c>
      <c r="BZ68" s="266">
        <v>0</v>
      </c>
      <c r="CA68" s="266">
        <v>0</v>
      </c>
      <c r="CB68" s="266">
        <v>0</v>
      </c>
      <c r="CC68" s="266">
        <v>0</v>
      </c>
      <c r="CD68" s="266">
        <v>0</v>
      </c>
      <c r="CE68" s="266">
        <v>0</v>
      </c>
      <c r="CF68" s="266">
        <v>0</v>
      </c>
      <c r="CG68" s="266">
        <v>0</v>
      </c>
      <c r="CH68" s="266">
        <v>0</v>
      </c>
      <c r="CI68" s="266">
        <v>0</v>
      </c>
      <c r="CJ68" s="266">
        <v>0</v>
      </c>
      <c r="CK68" s="266">
        <v>0</v>
      </c>
      <c r="CL68" s="266">
        <v>0</v>
      </c>
      <c r="CM68" s="266">
        <v>0</v>
      </c>
      <c r="CN68" s="266">
        <v>0</v>
      </c>
      <c r="CO68" s="266">
        <v>0</v>
      </c>
      <c r="CP68" s="266">
        <v>0</v>
      </c>
      <c r="CQ68" s="266">
        <v>0</v>
      </c>
    </row>
    <row r="69" spans="1:95" x14ac:dyDescent="0.25">
      <c r="A69" s="346" t="str">
        <f>A33</f>
        <v>Прочие расходы при эксплуатации объекта, руб. без НДС</v>
      </c>
      <c r="B69" s="347"/>
      <c r="C69" s="347"/>
      <c r="D69" s="347"/>
      <c r="E69" s="347"/>
      <c r="F69" s="347"/>
      <c r="G69" s="347"/>
      <c r="H69" s="347"/>
      <c r="I69" s="347"/>
      <c r="J69" s="347"/>
      <c r="K69" s="347"/>
      <c r="L69" s="347"/>
      <c r="M69" s="347"/>
      <c r="N69" s="347"/>
      <c r="O69" s="347"/>
      <c r="P69" s="347"/>
      <c r="Q69" s="347"/>
      <c r="R69" s="347"/>
      <c r="S69" s="347"/>
      <c r="T69" s="347"/>
      <c r="U69" s="347"/>
      <c r="V69" s="347"/>
      <c r="W69" s="347"/>
      <c r="X69" s="347"/>
      <c r="Y69" s="347"/>
      <c r="Z69" s="347"/>
      <c r="AA69" s="347"/>
      <c r="AB69" s="347"/>
      <c r="AC69" s="347"/>
      <c r="AD69" s="347"/>
      <c r="AE69" s="347"/>
      <c r="AF69" s="347"/>
      <c r="AG69" s="347"/>
      <c r="AH69" s="347"/>
      <c r="AI69" s="347"/>
      <c r="AJ69" s="347"/>
      <c r="AK69" s="352">
        <v>0</v>
      </c>
      <c r="AL69" s="353"/>
      <c r="AM69" s="266">
        <v>-360533.33333333343</v>
      </c>
      <c r="AN69" s="266">
        <v>-374954.66666666674</v>
      </c>
      <c r="AO69" s="266">
        <v>-389952.85333333345</v>
      </c>
      <c r="AP69" s="266">
        <v>-405550.96746666677</v>
      </c>
      <c r="AQ69" s="266">
        <v>-421773.0061653335</v>
      </c>
      <c r="AR69" s="266">
        <v>-438643.92641194683</v>
      </c>
      <c r="AS69" s="266">
        <v>-456189.68346842472</v>
      </c>
      <c r="AT69" s="266">
        <v>-474437.27080716169</v>
      </c>
      <c r="AU69" s="266">
        <v>-493414.76163944823</v>
      </c>
      <c r="AV69" s="266">
        <v>-513151.35210502625</v>
      </c>
      <c r="AW69" s="266">
        <v>-533677.40618922736</v>
      </c>
      <c r="AX69" s="266">
        <v>-555024.50243679644</v>
      </c>
      <c r="AY69" s="266">
        <v>-577225.48253426829</v>
      </c>
      <c r="AZ69" s="266">
        <v>-600314.50183563912</v>
      </c>
      <c r="BA69" s="266">
        <v>-624327.08190906455</v>
      </c>
      <c r="BB69" s="266">
        <v>-649300.16518542718</v>
      </c>
      <c r="BC69" s="266">
        <v>-675272.17179284419</v>
      </c>
      <c r="BD69" s="266">
        <v>-702283.05866455799</v>
      </c>
      <c r="BE69" s="266">
        <v>-730374.38101114042</v>
      </c>
      <c r="BF69" s="266">
        <v>-759589.35625158588</v>
      </c>
      <c r="BG69" s="266">
        <v>-789972.93050164939</v>
      </c>
      <c r="BH69" s="266">
        <v>-821571.84772171546</v>
      </c>
      <c r="BI69" s="266">
        <v>-854434.72163058398</v>
      </c>
      <c r="BJ69" s="266">
        <v>-888612.11049580772</v>
      </c>
      <c r="BK69" s="266">
        <v>-924156.59491563996</v>
      </c>
      <c r="BL69" s="266">
        <v>-961122.85871226562</v>
      </c>
      <c r="BM69" s="266">
        <v>-999567.77306075639</v>
      </c>
      <c r="BN69" s="266">
        <v>-1039550.4839831864</v>
      </c>
      <c r="BO69" s="266">
        <v>-1081132.5033425142</v>
      </c>
      <c r="BP69" s="266">
        <v>-1124377.8034762149</v>
      </c>
      <c r="BQ69" s="266">
        <v>-1169352.9156152634</v>
      </c>
      <c r="BR69" s="266">
        <v>-1216127.0322398734</v>
      </c>
      <c r="BS69" s="266">
        <v>-1264772.1135294687</v>
      </c>
      <c r="BT69" s="266">
        <v>-1315362.9980706477</v>
      </c>
      <c r="BU69" s="266">
        <v>-1367977.5179934737</v>
      </c>
      <c r="BV69" s="266">
        <v>-1422696.6187132124</v>
      </c>
      <c r="BW69" s="266">
        <v>-1479604.4834617411</v>
      </c>
      <c r="BX69" s="266">
        <v>-1538788.6628002112</v>
      </c>
      <c r="BY69" s="266">
        <v>-1600340.2093122194</v>
      </c>
      <c r="BZ69" s="266">
        <v>-1664353.8176847082</v>
      </c>
      <c r="CA69" s="266">
        <v>-1730927.9703920968</v>
      </c>
      <c r="CB69" s="266">
        <v>-1800165.0892077805</v>
      </c>
      <c r="CC69" s="266">
        <v>-1872171.6927760919</v>
      </c>
      <c r="CD69" s="266">
        <v>-1947058.5604871355</v>
      </c>
      <c r="CE69" s="266">
        <v>-2024940.9029066211</v>
      </c>
      <c r="CF69" s="266">
        <v>-2105938.5390228862</v>
      </c>
      <c r="CG69" s="266">
        <v>-2190176.0805838015</v>
      </c>
      <c r="CH69" s="266">
        <v>-2277783.1238071537</v>
      </c>
      <c r="CI69" s="266">
        <v>-2368894.4487594403</v>
      </c>
      <c r="CJ69" s="266">
        <v>-2463650.2267098175</v>
      </c>
      <c r="CK69" s="266">
        <v>-2562196.2357782102</v>
      </c>
      <c r="CL69" s="266">
        <v>-2664684.0852093389</v>
      </c>
      <c r="CM69" s="266">
        <v>-2771271.4486177121</v>
      </c>
      <c r="CN69" s="266">
        <v>-2882122.30656242</v>
      </c>
      <c r="CO69" s="266">
        <v>-2997407.1988249174</v>
      </c>
      <c r="CP69" s="266">
        <v>-3117303.4867779142</v>
      </c>
      <c r="CQ69" s="266">
        <v>-3241995.6262490307</v>
      </c>
    </row>
    <row r="70" spans="1:95" x14ac:dyDescent="0.25">
      <c r="A70" s="346" t="s">
        <v>535</v>
      </c>
      <c r="B70" s="347"/>
      <c r="C70" s="347"/>
      <c r="D70" s="347"/>
      <c r="E70" s="347"/>
      <c r="F70" s="347"/>
      <c r="G70" s="347"/>
      <c r="H70" s="347"/>
      <c r="I70" s="347"/>
      <c r="J70" s="347"/>
      <c r="K70" s="347"/>
      <c r="L70" s="347"/>
      <c r="M70" s="347"/>
      <c r="N70" s="347"/>
      <c r="O70" s="347"/>
      <c r="P70" s="347"/>
      <c r="Q70" s="347"/>
      <c r="R70" s="347"/>
      <c r="S70" s="347"/>
      <c r="T70" s="347"/>
      <c r="U70" s="347"/>
      <c r="V70" s="347"/>
      <c r="W70" s="347"/>
      <c r="X70" s="347"/>
      <c r="Y70" s="347"/>
      <c r="Z70" s="347"/>
      <c r="AA70" s="347"/>
      <c r="AB70" s="347"/>
      <c r="AC70" s="347"/>
      <c r="AD70" s="347"/>
      <c r="AE70" s="347"/>
      <c r="AF70" s="347"/>
      <c r="AG70" s="347"/>
      <c r="AH70" s="347"/>
      <c r="AI70" s="347"/>
      <c r="AJ70" s="347"/>
      <c r="AK70" s="352">
        <v>0</v>
      </c>
      <c r="AL70" s="353"/>
      <c r="AM70" s="266">
        <v>0</v>
      </c>
      <c r="AN70" s="266">
        <v>0</v>
      </c>
      <c r="AO70" s="266">
        <v>0</v>
      </c>
      <c r="AP70" s="266">
        <v>0</v>
      </c>
      <c r="AQ70" s="266">
        <v>0</v>
      </c>
      <c r="AR70" s="266">
        <v>0</v>
      </c>
      <c r="AS70" s="266">
        <v>0</v>
      </c>
      <c r="AT70" s="266">
        <v>0</v>
      </c>
      <c r="AU70" s="266">
        <v>0</v>
      </c>
      <c r="AV70" s="266">
        <v>0</v>
      </c>
      <c r="AW70" s="266">
        <v>0</v>
      </c>
      <c r="AX70" s="266">
        <v>0</v>
      </c>
      <c r="AY70" s="266">
        <v>0</v>
      </c>
      <c r="AZ70" s="266">
        <v>0</v>
      </c>
      <c r="BA70" s="266">
        <v>0</v>
      </c>
      <c r="BB70" s="266">
        <v>0</v>
      </c>
      <c r="BC70" s="266">
        <v>0</v>
      </c>
      <c r="BD70" s="266">
        <v>0</v>
      </c>
      <c r="BE70" s="266">
        <v>0</v>
      </c>
      <c r="BF70" s="266">
        <v>0</v>
      </c>
      <c r="BG70" s="266">
        <v>0</v>
      </c>
      <c r="BH70" s="266">
        <v>0</v>
      </c>
      <c r="BI70" s="266">
        <v>0</v>
      </c>
      <c r="BJ70" s="266">
        <v>0</v>
      </c>
      <c r="BK70" s="266">
        <v>0</v>
      </c>
      <c r="BL70" s="266">
        <v>0</v>
      </c>
      <c r="BM70" s="266">
        <v>0</v>
      </c>
      <c r="BN70" s="266">
        <v>0</v>
      </c>
      <c r="BO70" s="266">
        <v>0</v>
      </c>
      <c r="BP70" s="266">
        <v>0</v>
      </c>
      <c r="BQ70" s="266">
        <v>0</v>
      </c>
      <c r="BR70" s="266">
        <v>0</v>
      </c>
      <c r="BS70" s="266">
        <v>0</v>
      </c>
      <c r="BT70" s="266">
        <v>0</v>
      </c>
      <c r="BU70" s="266">
        <v>0</v>
      </c>
      <c r="BV70" s="266">
        <v>0</v>
      </c>
      <c r="BW70" s="266">
        <v>0</v>
      </c>
      <c r="BX70" s="266">
        <v>0</v>
      </c>
      <c r="BY70" s="266">
        <v>0</v>
      </c>
      <c r="BZ70" s="266">
        <v>0</v>
      </c>
      <c r="CA70" s="266">
        <v>0</v>
      </c>
      <c r="CB70" s="266">
        <v>0</v>
      </c>
      <c r="CC70" s="266">
        <v>0</v>
      </c>
      <c r="CD70" s="266">
        <v>0</v>
      </c>
      <c r="CE70" s="266">
        <v>0</v>
      </c>
      <c r="CF70" s="266">
        <v>0</v>
      </c>
      <c r="CG70" s="266">
        <v>0</v>
      </c>
      <c r="CH70" s="266">
        <v>0</v>
      </c>
      <c r="CI70" s="266">
        <v>0</v>
      </c>
      <c r="CJ70" s="266">
        <v>0</v>
      </c>
      <c r="CK70" s="266">
        <v>0</v>
      </c>
      <c r="CL70" s="266">
        <v>0</v>
      </c>
      <c r="CM70" s="266">
        <v>0</v>
      </c>
      <c r="CN70" s="266">
        <v>0</v>
      </c>
      <c r="CO70" s="266">
        <v>0</v>
      </c>
      <c r="CP70" s="266">
        <v>0</v>
      </c>
      <c r="CQ70" s="266">
        <v>0</v>
      </c>
    </row>
    <row r="71" spans="1:95" x14ac:dyDescent="0.25">
      <c r="A71" s="346" t="s">
        <v>535</v>
      </c>
      <c r="B71" s="347"/>
      <c r="C71" s="347"/>
      <c r="D71" s="347"/>
      <c r="E71" s="347"/>
      <c r="F71" s="347"/>
      <c r="G71" s="347"/>
      <c r="H71" s="347"/>
      <c r="I71" s="347"/>
      <c r="J71" s="347"/>
      <c r="K71" s="347"/>
      <c r="L71" s="347"/>
      <c r="M71" s="347"/>
      <c r="N71" s="347"/>
      <c r="O71" s="347"/>
      <c r="P71" s="347"/>
      <c r="Q71" s="347"/>
      <c r="R71" s="347"/>
      <c r="S71" s="347"/>
      <c r="T71" s="347"/>
      <c r="U71" s="347"/>
      <c r="V71" s="347"/>
      <c r="W71" s="347"/>
      <c r="X71" s="347"/>
      <c r="Y71" s="347"/>
      <c r="Z71" s="347"/>
      <c r="AA71" s="347"/>
      <c r="AB71" s="347"/>
      <c r="AC71" s="347"/>
      <c r="AD71" s="347"/>
      <c r="AE71" s="347"/>
      <c r="AF71" s="347"/>
      <c r="AG71" s="347"/>
      <c r="AH71" s="347"/>
      <c r="AI71" s="347"/>
      <c r="AJ71" s="347"/>
      <c r="AK71" s="361"/>
      <c r="AL71" s="362"/>
      <c r="AM71" s="266">
        <v>0</v>
      </c>
      <c r="AN71" s="266">
        <v>0</v>
      </c>
      <c r="AO71" s="266">
        <v>0</v>
      </c>
      <c r="AP71" s="266">
        <v>0</v>
      </c>
      <c r="AQ71" s="266">
        <v>0</v>
      </c>
      <c r="AR71" s="266">
        <v>0</v>
      </c>
      <c r="AS71" s="266">
        <v>0</v>
      </c>
      <c r="AT71" s="266">
        <v>0</v>
      </c>
      <c r="AU71" s="266">
        <v>0</v>
      </c>
      <c r="AV71" s="266">
        <v>0</v>
      </c>
      <c r="AW71" s="266">
        <v>0</v>
      </c>
      <c r="AX71" s="266">
        <v>0</v>
      </c>
      <c r="AY71" s="266">
        <v>0</v>
      </c>
      <c r="AZ71" s="266">
        <v>0</v>
      </c>
      <c r="BA71" s="266">
        <v>0</v>
      </c>
      <c r="BB71" s="266">
        <v>0</v>
      </c>
      <c r="BC71" s="266">
        <v>0</v>
      </c>
      <c r="BD71" s="266">
        <v>0</v>
      </c>
      <c r="BE71" s="266">
        <v>0</v>
      </c>
      <c r="BF71" s="266">
        <v>0</v>
      </c>
      <c r="BG71" s="266">
        <v>0</v>
      </c>
      <c r="BH71" s="266">
        <v>0</v>
      </c>
      <c r="BI71" s="266">
        <v>0</v>
      </c>
      <c r="BJ71" s="266">
        <v>0</v>
      </c>
      <c r="BK71" s="266">
        <v>0</v>
      </c>
      <c r="BL71" s="266">
        <v>0</v>
      </c>
      <c r="BM71" s="266">
        <v>0</v>
      </c>
      <c r="BN71" s="266">
        <v>0</v>
      </c>
      <c r="BO71" s="266">
        <v>0</v>
      </c>
      <c r="BP71" s="266">
        <v>0</v>
      </c>
      <c r="BQ71" s="266">
        <v>0</v>
      </c>
      <c r="BR71" s="266">
        <v>0</v>
      </c>
      <c r="BS71" s="266">
        <v>0</v>
      </c>
      <c r="BT71" s="266">
        <v>0</v>
      </c>
      <c r="BU71" s="266">
        <v>0</v>
      </c>
      <c r="BV71" s="266">
        <v>0</v>
      </c>
      <c r="BW71" s="266">
        <v>0</v>
      </c>
      <c r="BX71" s="266">
        <v>0</v>
      </c>
      <c r="BY71" s="266">
        <v>0</v>
      </c>
      <c r="BZ71" s="266">
        <v>0</v>
      </c>
      <c r="CA71" s="266">
        <v>0</v>
      </c>
      <c r="CB71" s="266">
        <v>0</v>
      </c>
      <c r="CC71" s="266">
        <v>0</v>
      </c>
      <c r="CD71" s="266">
        <v>0</v>
      </c>
      <c r="CE71" s="266">
        <v>0</v>
      </c>
      <c r="CF71" s="266">
        <v>0</v>
      </c>
      <c r="CG71" s="266">
        <v>0</v>
      </c>
      <c r="CH71" s="266">
        <v>0</v>
      </c>
      <c r="CI71" s="266">
        <v>0</v>
      </c>
      <c r="CJ71" s="266">
        <v>0</v>
      </c>
      <c r="CK71" s="266">
        <v>0</v>
      </c>
      <c r="CL71" s="266">
        <v>0</v>
      </c>
      <c r="CM71" s="266">
        <v>0</v>
      </c>
      <c r="CN71" s="266">
        <v>0</v>
      </c>
      <c r="CO71" s="266">
        <v>0</v>
      </c>
      <c r="CP71" s="266">
        <v>0</v>
      </c>
      <c r="CQ71" s="266">
        <v>0</v>
      </c>
    </row>
    <row r="72" spans="1:95" x14ac:dyDescent="0.25">
      <c r="A72" s="346" t="s">
        <v>258</v>
      </c>
      <c r="B72" s="347"/>
      <c r="C72" s="347"/>
      <c r="D72" s="347"/>
      <c r="E72" s="347"/>
      <c r="F72" s="347"/>
      <c r="G72" s="347"/>
      <c r="H72" s="347"/>
      <c r="I72" s="347"/>
      <c r="J72" s="347"/>
      <c r="K72" s="347"/>
      <c r="L72" s="347"/>
      <c r="M72" s="347"/>
      <c r="N72" s="347"/>
      <c r="O72" s="347"/>
      <c r="P72" s="347"/>
      <c r="Q72" s="347"/>
      <c r="R72" s="347"/>
      <c r="S72" s="347"/>
      <c r="T72" s="347"/>
      <c r="U72" s="347"/>
      <c r="V72" s="347"/>
      <c r="W72" s="347"/>
      <c r="X72" s="347"/>
      <c r="Y72" s="347"/>
      <c r="Z72" s="347"/>
      <c r="AA72" s="347"/>
      <c r="AB72" s="347"/>
      <c r="AC72" s="347"/>
      <c r="AD72" s="347"/>
      <c r="AE72" s="347"/>
      <c r="AF72" s="347"/>
      <c r="AG72" s="347"/>
      <c r="AH72" s="347"/>
      <c r="AI72" s="347"/>
      <c r="AJ72" s="347"/>
      <c r="AK72" s="361"/>
      <c r="AL72" s="362"/>
      <c r="AM72" s="266">
        <v>-3259018.0605172417</v>
      </c>
      <c r="AN72" s="266">
        <v>-3230678.7730344832</v>
      </c>
      <c r="AO72" s="266">
        <v>-3202339.4855517242</v>
      </c>
      <c r="AP72" s="266">
        <v>-3174000.1980689657</v>
      </c>
      <c r="AQ72" s="266">
        <v>-3145660.9105862072</v>
      </c>
      <c r="AR72" s="266">
        <v>-3117321.6231034487</v>
      </c>
      <c r="AS72" s="266">
        <v>-3088982.3356206897</v>
      </c>
      <c r="AT72" s="266">
        <v>-3060643.0481379312</v>
      </c>
      <c r="AU72" s="266">
        <v>-3032303.7606551726</v>
      </c>
      <c r="AV72" s="266">
        <v>-3003964.4731724146</v>
      </c>
      <c r="AW72" s="266">
        <v>-2975625.1856896551</v>
      </c>
      <c r="AX72" s="266">
        <v>-2947285.8982068966</v>
      </c>
      <c r="AY72" s="266">
        <v>-2918946.6107241381</v>
      </c>
      <c r="AZ72" s="266">
        <v>-2890607.3232413796</v>
      </c>
      <c r="BA72" s="266">
        <v>-2862268.0357586211</v>
      </c>
      <c r="BB72" s="266">
        <v>-2833928.7482758621</v>
      </c>
      <c r="BC72" s="266">
        <v>-2805589.460793104</v>
      </c>
      <c r="BD72" s="266">
        <v>-2777250.173310345</v>
      </c>
      <c r="BE72" s="266">
        <v>-2748910.8858275865</v>
      </c>
      <c r="BF72" s="266">
        <v>-2720571.5983448275</v>
      </c>
      <c r="BG72" s="266">
        <v>-2692232.3108620695</v>
      </c>
      <c r="BH72" s="266">
        <v>-2663893.0233793105</v>
      </c>
      <c r="BI72" s="266">
        <v>-2635553.735896552</v>
      </c>
      <c r="BJ72" s="266">
        <v>-2607214.448413793</v>
      </c>
      <c r="BK72" s="266">
        <v>-2578875.1609310349</v>
      </c>
      <c r="BL72" s="266">
        <v>-2550535.873448276</v>
      </c>
      <c r="BM72" s="266">
        <v>-2522196.5859655174</v>
      </c>
      <c r="BN72" s="266">
        <v>-2493857.2984827589</v>
      </c>
      <c r="BO72" s="266">
        <v>-2465518.0110000004</v>
      </c>
      <c r="BP72" s="266">
        <v>-2437178.7235172419</v>
      </c>
      <c r="BQ72" s="266">
        <v>-2408839.4360344829</v>
      </c>
      <c r="BR72" s="266">
        <v>-2380500.1485517244</v>
      </c>
      <c r="BS72" s="266">
        <v>-2352160.8610689659</v>
      </c>
      <c r="BT72" s="266">
        <v>-2323821.5735862073</v>
      </c>
      <c r="BU72" s="266">
        <v>-2295482.2861034484</v>
      </c>
      <c r="BV72" s="266">
        <v>-2267142.9986206898</v>
      </c>
      <c r="BW72" s="266">
        <v>-2238803.7111379313</v>
      </c>
      <c r="BX72" s="266">
        <v>-2210464.4236551728</v>
      </c>
      <c r="BY72" s="266">
        <v>-2182125.1361724138</v>
      </c>
      <c r="BZ72" s="266">
        <v>-2153785.8486896553</v>
      </c>
      <c r="CA72" s="266">
        <v>-2125446.5612068968</v>
      </c>
      <c r="CB72" s="266">
        <v>-2097107.2737241383</v>
      </c>
      <c r="CC72" s="266">
        <v>-2068767.9862413795</v>
      </c>
      <c r="CD72" s="266">
        <v>-2040428.6987586205</v>
      </c>
      <c r="CE72" s="266">
        <v>-2012089.4112758623</v>
      </c>
      <c r="CF72" s="266">
        <v>-1983750.1237931037</v>
      </c>
      <c r="CG72" s="266">
        <v>-1955410.836310345</v>
      </c>
      <c r="CH72" s="266">
        <v>-1927071.5488275862</v>
      </c>
      <c r="CI72" s="266">
        <v>-1898732.2613448277</v>
      </c>
      <c r="CJ72" s="266">
        <v>-1870392.9738620692</v>
      </c>
      <c r="CK72" s="266">
        <v>-1842053.6863793104</v>
      </c>
      <c r="CL72" s="266">
        <v>-1813714.3988965517</v>
      </c>
      <c r="CM72" s="266">
        <v>-1785375.1114137932</v>
      </c>
      <c r="CN72" s="266">
        <v>-1757035.8239310347</v>
      </c>
      <c r="CO72" s="266">
        <v>-1728696.5364482761</v>
      </c>
      <c r="CP72" s="266">
        <v>-1700357.2489655179</v>
      </c>
      <c r="CQ72" s="266">
        <v>-1672017.9614827593</v>
      </c>
    </row>
    <row r="73" spans="1:95" s="228" customFormat="1" ht="15" x14ac:dyDescent="0.25">
      <c r="A73" s="346" t="s">
        <v>257</v>
      </c>
      <c r="B73" s="347"/>
      <c r="C73" s="347"/>
      <c r="D73" s="347"/>
      <c r="E73" s="347"/>
      <c r="F73" s="347"/>
      <c r="G73" s="347"/>
      <c r="H73" s="347"/>
      <c r="I73" s="347"/>
      <c r="J73" s="347"/>
      <c r="K73" s="347"/>
      <c r="L73" s="347"/>
      <c r="M73" s="347"/>
      <c r="N73" s="347"/>
      <c r="O73" s="347"/>
      <c r="P73" s="347"/>
      <c r="Q73" s="347"/>
      <c r="R73" s="347"/>
      <c r="S73" s="347"/>
      <c r="T73" s="347"/>
      <c r="U73" s="347"/>
      <c r="V73" s="347"/>
      <c r="W73" s="347"/>
      <c r="X73" s="347"/>
      <c r="Y73" s="347"/>
      <c r="Z73" s="347"/>
      <c r="AA73" s="347"/>
      <c r="AB73" s="347"/>
      <c r="AC73" s="347"/>
      <c r="AD73" s="347"/>
      <c r="AE73" s="347"/>
      <c r="AF73" s="347"/>
      <c r="AG73" s="347"/>
      <c r="AH73" s="347"/>
      <c r="AI73" s="347"/>
      <c r="AJ73" s="347"/>
      <c r="AK73" s="348">
        <v>0</v>
      </c>
      <c r="AL73" s="349"/>
      <c r="AM73" s="265">
        <v>83990048.60614942</v>
      </c>
      <c r="AN73" s="265">
        <v>87508350.56029886</v>
      </c>
      <c r="AO73" s="265">
        <v>91166251.02111496</v>
      </c>
      <c r="AP73" s="265">
        <v>94969333.928864405</v>
      </c>
      <c r="AQ73" s="265">
        <v>98923406.58142449</v>
      </c>
      <c r="AR73" s="265">
        <v>103034508.56858769</v>
      </c>
      <c r="AS73" s="265">
        <v>107308921.06373808</v>
      </c>
      <c r="AT73" s="265">
        <v>111753176.48719521</v>
      </c>
      <c r="AU73" s="265">
        <v>116374068.55609128</v>
      </c>
      <c r="AV73" s="265">
        <v>121178662.7362439</v>
      </c>
      <c r="AW73" s="265">
        <v>126174307.11210334</v>
      </c>
      <c r="AX73" s="265">
        <v>131368643.69149782</v>
      </c>
      <c r="AY73" s="265">
        <v>136769620.16256875</v>
      </c>
      <c r="AZ73" s="265">
        <v>142385502.12098324</v>
      </c>
      <c r="BA73" s="265">
        <v>148224885.786235</v>
      </c>
      <c r="BB73" s="265">
        <v>154296711.22659749</v>
      </c>
      <c r="BC73" s="265">
        <v>160610276.1130752</v>
      </c>
      <c r="BD73" s="265">
        <v>167175250.02351269</v>
      </c>
      <c r="BE73" s="265">
        <v>174001689.31886837</v>
      </c>
      <c r="BF73" s="265">
        <v>181100052.61453897</v>
      </c>
      <c r="BG73" s="265">
        <v>188481216.87053704</v>
      </c>
      <c r="BH73" s="265">
        <v>196156494.12527582</v>
      </c>
      <c r="BI73" s="265">
        <v>204137648.8987048</v>
      </c>
      <c r="BJ73" s="265">
        <v>212436916.29157162</v>
      </c>
      <c r="BK73" s="265">
        <v>221067020.8086538</v>
      </c>
      <c r="BL73" s="265">
        <v>230041195.93491998</v>
      </c>
      <c r="BM73" s="265">
        <v>239373204.49473745</v>
      </c>
      <c r="BN73" s="265">
        <v>249077359.82544836</v>
      </c>
      <c r="BO73" s="265">
        <v>259168547.79788837</v>
      </c>
      <c r="BP73" s="265">
        <v>269662249.71772665</v>
      </c>
      <c r="BQ73" s="265">
        <v>280574566.14285916</v>
      </c>
      <c r="BR73" s="265">
        <v>291922241.6534977</v>
      </c>
      <c r="BS73" s="265">
        <v>303722690.61306244</v>
      </c>
      <c r="BT73" s="265">
        <v>315994023.95951045</v>
      </c>
      <c r="BU73" s="265">
        <v>328755077.06831712</v>
      </c>
      <c r="BV73" s="265">
        <v>342025438.72997671</v>
      </c>
      <c r="BW73" s="265">
        <v>355825481.28660333</v>
      </c>
      <c r="BX73" s="265">
        <v>370176391.9739958</v>
      </c>
      <c r="BY73" s="265">
        <v>385100205.51738465</v>
      </c>
      <c r="BZ73" s="265">
        <v>400619838.03100961</v>
      </c>
      <c r="CA73" s="265">
        <v>416759122.27368045</v>
      </c>
      <c r="CB73" s="265">
        <v>433542844.31455874</v>
      </c>
      <c r="CC73" s="265">
        <v>450996781.66557282</v>
      </c>
      <c r="CD73" s="265">
        <v>469147742.93912816</v>
      </c>
      <c r="CE73" s="265">
        <v>488023609.09212643</v>
      </c>
      <c r="CF73" s="265">
        <v>507653376.31974524</v>
      </c>
      <c r="CG73" s="265">
        <v>528067200.66496956</v>
      </c>
      <c r="CH73" s="265">
        <v>549296444.41250348</v>
      </c>
      <c r="CI73" s="265">
        <v>571373724.33843958</v>
      </c>
      <c r="CJ73" s="265">
        <v>594332961.88991368</v>
      </c>
      <c r="CK73" s="265">
        <v>618209435.37194741</v>
      </c>
      <c r="CL73" s="265">
        <v>643039834.22176325</v>
      </c>
      <c r="CM73" s="265">
        <v>668862315.45407248</v>
      </c>
      <c r="CN73" s="265">
        <v>695716562.36417472</v>
      </c>
      <c r="CO73" s="265">
        <v>723643845.57918155</v>
      </c>
      <c r="CP73" s="265">
        <v>752687086.55128956</v>
      </c>
      <c r="CQ73" s="265">
        <v>782890923.59078264</v>
      </c>
    </row>
    <row r="74" spans="1:95" x14ac:dyDescent="0.25">
      <c r="A74" s="346" t="s">
        <v>252</v>
      </c>
      <c r="B74" s="347"/>
      <c r="C74" s="347"/>
      <c r="D74" s="347"/>
      <c r="E74" s="347"/>
      <c r="F74" s="347"/>
      <c r="G74" s="347"/>
      <c r="H74" s="347"/>
      <c r="I74" s="347"/>
      <c r="J74" s="347"/>
      <c r="K74" s="347"/>
      <c r="L74" s="347"/>
      <c r="M74" s="347"/>
      <c r="N74" s="347"/>
      <c r="O74" s="347"/>
      <c r="P74" s="347"/>
      <c r="Q74" s="347"/>
      <c r="R74" s="347"/>
      <c r="S74" s="347"/>
      <c r="T74" s="347"/>
      <c r="U74" s="347"/>
      <c r="V74" s="347"/>
      <c r="W74" s="347"/>
      <c r="X74" s="347"/>
      <c r="Y74" s="347"/>
      <c r="Z74" s="347"/>
      <c r="AA74" s="347"/>
      <c r="AB74" s="347"/>
      <c r="AC74" s="347"/>
      <c r="AD74" s="347"/>
      <c r="AE74" s="347"/>
      <c r="AF74" s="347"/>
      <c r="AG74" s="347"/>
      <c r="AH74" s="347"/>
      <c r="AI74" s="347"/>
      <c r="AJ74" s="347"/>
      <c r="AK74" s="352">
        <v>0</v>
      </c>
      <c r="AL74" s="353"/>
      <c r="AM74" s="266">
        <v>-2576298.8620689656</v>
      </c>
      <c r="AN74" s="266">
        <v>-2576298.8620689656</v>
      </c>
      <c r="AO74" s="266">
        <v>-2576298.8620689656</v>
      </c>
      <c r="AP74" s="266">
        <v>-2576298.8620689656</v>
      </c>
      <c r="AQ74" s="266">
        <v>-2576298.8620689656</v>
      </c>
      <c r="AR74" s="266">
        <v>-2576298.8620689656</v>
      </c>
      <c r="AS74" s="266">
        <v>-2576298.8620689656</v>
      </c>
      <c r="AT74" s="266">
        <v>-2576298.8620689656</v>
      </c>
      <c r="AU74" s="266">
        <v>-2576298.8620689656</v>
      </c>
      <c r="AV74" s="266">
        <v>-2576298.8620689656</v>
      </c>
      <c r="AW74" s="266">
        <v>-2576298.8620689656</v>
      </c>
      <c r="AX74" s="266">
        <v>-2576298.8620689656</v>
      </c>
      <c r="AY74" s="266">
        <v>-2576298.8620689656</v>
      </c>
      <c r="AZ74" s="266">
        <v>-2576298.8620689656</v>
      </c>
      <c r="BA74" s="266">
        <v>-2576298.8620689656</v>
      </c>
      <c r="BB74" s="266">
        <v>-2576298.8620689656</v>
      </c>
      <c r="BC74" s="266">
        <v>-2576298.8620689656</v>
      </c>
      <c r="BD74" s="266">
        <v>-2576298.8620689656</v>
      </c>
      <c r="BE74" s="266">
        <v>-2576298.8620689656</v>
      </c>
      <c r="BF74" s="266">
        <v>-2576298.8620689656</v>
      </c>
      <c r="BG74" s="266">
        <v>-2576298.8620689656</v>
      </c>
      <c r="BH74" s="266">
        <v>-2576298.8620689656</v>
      </c>
      <c r="BI74" s="266">
        <v>-2576298.8620689656</v>
      </c>
      <c r="BJ74" s="266">
        <v>-2576298.8620689656</v>
      </c>
      <c r="BK74" s="266">
        <v>-2576298.8620689656</v>
      </c>
      <c r="BL74" s="266">
        <v>-2576298.8620689656</v>
      </c>
      <c r="BM74" s="266">
        <v>-2576298.8620689656</v>
      </c>
      <c r="BN74" s="266">
        <v>-2576298.8620689656</v>
      </c>
      <c r="BO74" s="266">
        <v>-2576298.8620689656</v>
      </c>
      <c r="BP74" s="266">
        <v>-2576298.8620689656</v>
      </c>
      <c r="BQ74" s="266">
        <v>-2576298.8620689656</v>
      </c>
      <c r="BR74" s="266">
        <v>-2576298.8620689656</v>
      </c>
      <c r="BS74" s="266">
        <v>-2576298.8620689656</v>
      </c>
      <c r="BT74" s="266">
        <v>-2576298.8620689656</v>
      </c>
      <c r="BU74" s="266">
        <v>-2576298.8620689656</v>
      </c>
      <c r="BV74" s="266">
        <v>-2576298.8620689656</v>
      </c>
      <c r="BW74" s="266">
        <v>-2576298.8620689656</v>
      </c>
      <c r="BX74" s="266">
        <v>-2576298.8620689656</v>
      </c>
      <c r="BY74" s="266">
        <v>-2576298.8620689656</v>
      </c>
      <c r="BZ74" s="266">
        <v>-2576298.8620689656</v>
      </c>
      <c r="CA74" s="266">
        <v>-2576298.8620689656</v>
      </c>
      <c r="CB74" s="266">
        <v>-2576298.8620689656</v>
      </c>
      <c r="CC74" s="266">
        <v>-2576298.8620689656</v>
      </c>
      <c r="CD74" s="266">
        <v>-2576298.8620689656</v>
      </c>
      <c r="CE74" s="266">
        <v>-2576298.8620689656</v>
      </c>
      <c r="CF74" s="266">
        <v>-2576298.8620689656</v>
      </c>
      <c r="CG74" s="266">
        <v>-2576298.8620689656</v>
      </c>
      <c r="CH74" s="266">
        <v>-2576298.8620689656</v>
      </c>
      <c r="CI74" s="266">
        <v>-2576298.8620689656</v>
      </c>
      <c r="CJ74" s="266">
        <v>-2576298.8620689656</v>
      </c>
      <c r="CK74" s="266">
        <v>-2576298.8620689656</v>
      </c>
      <c r="CL74" s="266">
        <v>-2576298.8620689656</v>
      </c>
      <c r="CM74" s="266">
        <v>-2576298.8620689656</v>
      </c>
      <c r="CN74" s="266">
        <v>-2576298.8620689656</v>
      </c>
      <c r="CO74" s="266">
        <v>-2576298.8620689656</v>
      </c>
      <c r="CP74" s="266">
        <v>-2576298.8620689656</v>
      </c>
      <c r="CQ74" s="266">
        <v>-2576298.8620689656</v>
      </c>
    </row>
    <row r="75" spans="1:95" s="228" customFormat="1" ht="15" x14ac:dyDescent="0.25">
      <c r="A75" s="346" t="s">
        <v>253</v>
      </c>
      <c r="B75" s="347"/>
      <c r="C75" s="347"/>
      <c r="D75" s="347"/>
      <c r="E75" s="347"/>
      <c r="F75" s="347"/>
      <c r="G75" s="347"/>
      <c r="H75" s="347"/>
      <c r="I75" s="347"/>
      <c r="J75" s="347"/>
      <c r="K75" s="347"/>
      <c r="L75" s="347"/>
      <c r="M75" s="347"/>
      <c r="N75" s="347"/>
      <c r="O75" s="347"/>
      <c r="P75" s="347"/>
      <c r="Q75" s="347"/>
      <c r="R75" s="347"/>
      <c r="S75" s="347"/>
      <c r="T75" s="347"/>
      <c r="U75" s="347"/>
      <c r="V75" s="347"/>
      <c r="W75" s="347"/>
      <c r="X75" s="347"/>
      <c r="Y75" s="347"/>
      <c r="Z75" s="347"/>
      <c r="AA75" s="347"/>
      <c r="AB75" s="347"/>
      <c r="AC75" s="347"/>
      <c r="AD75" s="347"/>
      <c r="AE75" s="347"/>
      <c r="AF75" s="347"/>
      <c r="AG75" s="347"/>
      <c r="AH75" s="347"/>
      <c r="AI75" s="347"/>
      <c r="AJ75" s="347"/>
      <c r="AK75" s="348">
        <v>0</v>
      </c>
      <c r="AL75" s="349"/>
      <c r="AM75" s="265">
        <v>81413749.744080454</v>
      </c>
      <c r="AN75" s="265">
        <v>84932051.698229894</v>
      </c>
      <c r="AO75" s="265">
        <v>88589952.159045994</v>
      </c>
      <c r="AP75" s="265">
        <v>92393035.066795439</v>
      </c>
      <c r="AQ75" s="265">
        <v>96347107.719355524</v>
      </c>
      <c r="AR75" s="265">
        <v>100458209.70651872</v>
      </c>
      <c r="AS75" s="265">
        <v>104732622.20166911</v>
      </c>
      <c r="AT75" s="265">
        <v>109176877.62512624</v>
      </c>
      <c r="AU75" s="265">
        <v>113797769.69402231</v>
      </c>
      <c r="AV75" s="265">
        <v>118602363.87417494</v>
      </c>
      <c r="AW75" s="265">
        <v>123598008.25003438</v>
      </c>
      <c r="AX75" s="265">
        <v>128792344.82942885</v>
      </c>
      <c r="AY75" s="265">
        <v>134193321.30049978</v>
      </c>
      <c r="AZ75" s="265">
        <v>139809203.25891429</v>
      </c>
      <c r="BA75" s="265">
        <v>145648586.92416605</v>
      </c>
      <c r="BB75" s="265">
        <v>151720412.36452854</v>
      </c>
      <c r="BC75" s="265">
        <v>158033977.25100625</v>
      </c>
      <c r="BD75" s="265">
        <v>164598951.16144374</v>
      </c>
      <c r="BE75" s="265">
        <v>171425390.45679942</v>
      </c>
      <c r="BF75" s="265">
        <v>178523753.75247002</v>
      </c>
      <c r="BG75" s="265">
        <v>185904918.00846809</v>
      </c>
      <c r="BH75" s="265">
        <v>193580195.26320687</v>
      </c>
      <c r="BI75" s="265">
        <v>201561350.03663585</v>
      </c>
      <c r="BJ75" s="265">
        <v>209860617.42950267</v>
      </c>
      <c r="BK75" s="265">
        <v>218490721.94658485</v>
      </c>
      <c r="BL75" s="265">
        <v>227464897.07285103</v>
      </c>
      <c r="BM75" s="265">
        <v>236796905.6326685</v>
      </c>
      <c r="BN75" s="265">
        <v>246501060.96337941</v>
      </c>
      <c r="BO75" s="265">
        <v>256592248.93581942</v>
      </c>
      <c r="BP75" s="265">
        <v>267085950.8556577</v>
      </c>
      <c r="BQ75" s="265">
        <v>277998267.28079021</v>
      </c>
      <c r="BR75" s="265">
        <v>289345942.79142874</v>
      </c>
      <c r="BS75" s="265">
        <v>301146391.75099349</v>
      </c>
      <c r="BT75" s="265">
        <v>313417725.09744149</v>
      </c>
      <c r="BU75" s="265">
        <v>326178778.20624816</v>
      </c>
      <c r="BV75" s="265">
        <v>339449139.86790776</v>
      </c>
      <c r="BW75" s="265">
        <v>353249182.42453438</v>
      </c>
      <c r="BX75" s="265">
        <v>367600093.11192685</v>
      </c>
      <c r="BY75" s="265">
        <v>382523906.6553157</v>
      </c>
      <c r="BZ75" s="265">
        <v>398043539.16894066</v>
      </c>
      <c r="CA75" s="265">
        <v>414182823.4116115</v>
      </c>
      <c r="CB75" s="265">
        <v>430966545.45248979</v>
      </c>
      <c r="CC75" s="265">
        <v>448420482.80350387</v>
      </c>
      <c r="CD75" s="265">
        <v>466571444.07705921</v>
      </c>
      <c r="CE75" s="265">
        <v>485447310.23005748</v>
      </c>
      <c r="CF75" s="265">
        <v>505077077.45767629</v>
      </c>
      <c r="CG75" s="265">
        <v>525490901.80290061</v>
      </c>
      <c r="CH75" s="265">
        <v>546720145.55043447</v>
      </c>
      <c r="CI75" s="265">
        <v>568797425.47637057</v>
      </c>
      <c r="CJ75" s="265">
        <v>591756663.02784467</v>
      </c>
      <c r="CK75" s="265">
        <v>615633136.5098784</v>
      </c>
      <c r="CL75" s="265">
        <v>640463535.35969424</v>
      </c>
      <c r="CM75" s="265">
        <v>666286016.59200346</v>
      </c>
      <c r="CN75" s="265">
        <v>693140263.50210571</v>
      </c>
      <c r="CO75" s="265">
        <v>721067546.71711254</v>
      </c>
      <c r="CP75" s="265">
        <v>750110787.68922055</v>
      </c>
      <c r="CQ75" s="265">
        <v>780314624.72871363</v>
      </c>
    </row>
    <row r="76" spans="1:95" x14ac:dyDescent="0.25">
      <c r="A76" s="346" t="s">
        <v>251</v>
      </c>
      <c r="B76" s="347"/>
      <c r="C76" s="347"/>
      <c r="D76" s="347"/>
      <c r="E76" s="347"/>
      <c r="F76" s="347"/>
      <c r="G76" s="347"/>
      <c r="H76" s="347"/>
      <c r="I76" s="347"/>
      <c r="J76" s="347"/>
      <c r="K76" s="347"/>
      <c r="L76" s="347"/>
      <c r="M76" s="347"/>
      <c r="N76" s="347"/>
      <c r="O76" s="347"/>
      <c r="P76" s="347"/>
      <c r="Q76" s="347"/>
      <c r="R76" s="347"/>
      <c r="S76" s="347"/>
      <c r="T76" s="347"/>
      <c r="U76" s="347"/>
      <c r="V76" s="347"/>
      <c r="W76" s="347"/>
      <c r="X76" s="347"/>
      <c r="Y76" s="347"/>
      <c r="Z76" s="347"/>
      <c r="AA76" s="347"/>
      <c r="AB76" s="347"/>
      <c r="AC76" s="347"/>
      <c r="AD76" s="347"/>
      <c r="AE76" s="347"/>
      <c r="AF76" s="347"/>
      <c r="AG76" s="347"/>
      <c r="AH76" s="347"/>
      <c r="AI76" s="347"/>
      <c r="AJ76" s="347"/>
      <c r="AK76" s="352">
        <v>0</v>
      </c>
      <c r="AL76" s="353"/>
      <c r="AM76" s="266">
        <v>0</v>
      </c>
      <c r="AN76" s="266">
        <v>0</v>
      </c>
      <c r="AO76" s="266">
        <v>0</v>
      </c>
      <c r="AP76" s="266">
        <v>0</v>
      </c>
      <c r="AQ76" s="266">
        <v>0</v>
      </c>
      <c r="AR76" s="266">
        <v>0</v>
      </c>
      <c r="AS76" s="266">
        <v>0</v>
      </c>
      <c r="AT76" s="266">
        <v>0</v>
      </c>
      <c r="AU76" s="266">
        <v>0</v>
      </c>
      <c r="AV76" s="266">
        <v>0</v>
      </c>
      <c r="AW76" s="266">
        <v>0</v>
      </c>
      <c r="AX76" s="266">
        <v>0</v>
      </c>
      <c r="AY76" s="266">
        <v>0</v>
      </c>
      <c r="AZ76" s="266">
        <v>0</v>
      </c>
      <c r="BA76" s="266">
        <v>0</v>
      </c>
      <c r="BB76" s="266">
        <v>0</v>
      </c>
      <c r="BC76" s="266">
        <v>0</v>
      </c>
      <c r="BD76" s="266">
        <v>0</v>
      </c>
      <c r="BE76" s="266">
        <v>0</v>
      </c>
      <c r="BF76" s="266">
        <v>0</v>
      </c>
      <c r="BG76" s="266">
        <v>0</v>
      </c>
      <c r="BH76" s="266">
        <v>0</v>
      </c>
      <c r="BI76" s="266">
        <v>0</v>
      </c>
      <c r="BJ76" s="266">
        <v>0</v>
      </c>
      <c r="BK76" s="266">
        <v>0</v>
      </c>
      <c r="BL76" s="266">
        <v>0</v>
      </c>
      <c r="BM76" s="266">
        <v>0</v>
      </c>
      <c r="BN76" s="266">
        <v>0</v>
      </c>
      <c r="BO76" s="266">
        <v>0</v>
      </c>
      <c r="BP76" s="266">
        <v>0</v>
      </c>
      <c r="BQ76" s="266">
        <v>0</v>
      </c>
      <c r="BR76" s="266">
        <v>0</v>
      </c>
      <c r="BS76" s="266">
        <v>0</v>
      </c>
      <c r="BT76" s="266">
        <v>0</v>
      </c>
      <c r="BU76" s="266">
        <v>0</v>
      </c>
      <c r="BV76" s="266">
        <v>0</v>
      </c>
      <c r="BW76" s="266">
        <v>0</v>
      </c>
      <c r="BX76" s="266">
        <v>0</v>
      </c>
      <c r="BY76" s="266">
        <v>0</v>
      </c>
      <c r="BZ76" s="266">
        <v>0</v>
      </c>
      <c r="CA76" s="266">
        <v>0</v>
      </c>
      <c r="CB76" s="266">
        <v>0</v>
      </c>
      <c r="CC76" s="266">
        <v>0</v>
      </c>
      <c r="CD76" s="266">
        <v>0</v>
      </c>
      <c r="CE76" s="266">
        <v>0</v>
      </c>
      <c r="CF76" s="266">
        <v>0</v>
      </c>
      <c r="CG76" s="266">
        <v>0</v>
      </c>
      <c r="CH76" s="266">
        <v>0</v>
      </c>
      <c r="CI76" s="266">
        <v>0</v>
      </c>
      <c r="CJ76" s="266">
        <v>0</v>
      </c>
      <c r="CK76" s="266">
        <v>0</v>
      </c>
      <c r="CL76" s="266">
        <v>0</v>
      </c>
      <c r="CM76" s="266">
        <v>0</v>
      </c>
      <c r="CN76" s="266">
        <v>0</v>
      </c>
      <c r="CO76" s="266">
        <v>0</v>
      </c>
      <c r="CP76" s="266">
        <v>0</v>
      </c>
      <c r="CQ76" s="266">
        <v>0</v>
      </c>
    </row>
    <row r="77" spans="1:95" s="228" customFormat="1" ht="15" x14ac:dyDescent="0.25">
      <c r="A77" s="346" t="s">
        <v>256</v>
      </c>
      <c r="B77" s="347"/>
      <c r="C77" s="347"/>
      <c r="D77" s="347"/>
      <c r="E77" s="347"/>
      <c r="F77" s="347"/>
      <c r="G77" s="347"/>
      <c r="H77" s="347"/>
      <c r="I77" s="347"/>
      <c r="J77" s="347"/>
      <c r="K77" s="347"/>
      <c r="L77" s="347"/>
      <c r="M77" s="347"/>
      <c r="N77" s="347"/>
      <c r="O77" s="347"/>
      <c r="P77" s="347"/>
      <c r="Q77" s="347"/>
      <c r="R77" s="347"/>
      <c r="S77" s="347"/>
      <c r="T77" s="347"/>
      <c r="U77" s="347"/>
      <c r="V77" s="347"/>
      <c r="W77" s="347"/>
      <c r="X77" s="347"/>
      <c r="Y77" s="347"/>
      <c r="Z77" s="347"/>
      <c r="AA77" s="347"/>
      <c r="AB77" s="347"/>
      <c r="AC77" s="347"/>
      <c r="AD77" s="347"/>
      <c r="AE77" s="347"/>
      <c r="AF77" s="347"/>
      <c r="AG77" s="347"/>
      <c r="AH77" s="347"/>
      <c r="AI77" s="347"/>
      <c r="AJ77" s="347"/>
      <c r="AK77" s="348">
        <v>0</v>
      </c>
      <c r="AL77" s="349"/>
      <c r="AM77" s="265">
        <v>81413749.744080454</v>
      </c>
      <c r="AN77" s="265">
        <v>84932051.698229894</v>
      </c>
      <c r="AO77" s="265">
        <v>88589952.159045994</v>
      </c>
      <c r="AP77" s="265">
        <v>92393035.066795439</v>
      </c>
      <c r="AQ77" s="265">
        <v>96347107.719355524</v>
      </c>
      <c r="AR77" s="265">
        <v>100458209.70651872</v>
      </c>
      <c r="AS77" s="265">
        <v>104732622.20166911</v>
      </c>
      <c r="AT77" s="265">
        <v>109176877.62512624</v>
      </c>
      <c r="AU77" s="265">
        <v>113797769.69402231</v>
      </c>
      <c r="AV77" s="265">
        <v>118602363.87417494</v>
      </c>
      <c r="AW77" s="265">
        <v>123598008.25003438</v>
      </c>
      <c r="AX77" s="265">
        <v>128792344.82942885</v>
      </c>
      <c r="AY77" s="265">
        <v>134193321.30049978</v>
      </c>
      <c r="AZ77" s="265">
        <v>139809203.25891429</v>
      </c>
      <c r="BA77" s="265">
        <v>145648586.92416605</v>
      </c>
      <c r="BB77" s="265">
        <v>151720412.36452854</v>
      </c>
      <c r="BC77" s="265">
        <v>158033977.25100625</v>
      </c>
      <c r="BD77" s="265">
        <v>164598951.16144374</v>
      </c>
      <c r="BE77" s="265">
        <v>171425390.45679942</v>
      </c>
      <c r="BF77" s="265">
        <v>178523753.75247002</v>
      </c>
      <c r="BG77" s="265">
        <v>185904918.00846809</v>
      </c>
      <c r="BH77" s="265">
        <v>193580195.26320687</v>
      </c>
      <c r="BI77" s="265">
        <v>201561350.03663585</v>
      </c>
      <c r="BJ77" s="265">
        <v>209860617.42950267</v>
      </c>
      <c r="BK77" s="265">
        <v>218490721.94658485</v>
      </c>
      <c r="BL77" s="265">
        <v>227464897.07285103</v>
      </c>
      <c r="BM77" s="265">
        <v>236796905.6326685</v>
      </c>
      <c r="BN77" s="265">
        <v>246501060.96337941</v>
      </c>
      <c r="BO77" s="265">
        <v>256592248.93581942</v>
      </c>
      <c r="BP77" s="265">
        <v>267085950.8556577</v>
      </c>
      <c r="BQ77" s="265">
        <v>277998267.28079021</v>
      </c>
      <c r="BR77" s="265">
        <v>289345942.79142874</v>
      </c>
      <c r="BS77" s="265">
        <v>301146391.75099349</v>
      </c>
      <c r="BT77" s="265">
        <v>313417725.09744149</v>
      </c>
      <c r="BU77" s="265">
        <v>326178778.20624816</v>
      </c>
      <c r="BV77" s="265">
        <v>339449139.86790776</v>
      </c>
      <c r="BW77" s="265">
        <v>353249182.42453438</v>
      </c>
      <c r="BX77" s="265">
        <v>367600093.11192685</v>
      </c>
      <c r="BY77" s="265">
        <v>382523906.6553157</v>
      </c>
      <c r="BZ77" s="265">
        <v>398043539.16894066</v>
      </c>
      <c r="CA77" s="265">
        <v>414182823.4116115</v>
      </c>
      <c r="CB77" s="265">
        <v>430966545.45248979</v>
      </c>
      <c r="CC77" s="265">
        <v>448420482.80350387</v>
      </c>
      <c r="CD77" s="265">
        <v>466571444.07705921</v>
      </c>
      <c r="CE77" s="265">
        <v>485447310.23005748</v>
      </c>
      <c r="CF77" s="265">
        <v>505077077.45767629</v>
      </c>
      <c r="CG77" s="265">
        <v>525490901.80290061</v>
      </c>
      <c r="CH77" s="265">
        <v>546720145.55043447</v>
      </c>
      <c r="CI77" s="265">
        <v>568797425.47637057</v>
      </c>
      <c r="CJ77" s="265">
        <v>591756663.02784467</v>
      </c>
      <c r="CK77" s="265">
        <v>615633136.5098784</v>
      </c>
      <c r="CL77" s="265">
        <v>640463535.35969424</v>
      </c>
      <c r="CM77" s="265">
        <v>666286016.59200346</v>
      </c>
      <c r="CN77" s="265">
        <v>693140263.50210571</v>
      </c>
      <c r="CO77" s="265">
        <v>721067546.71711254</v>
      </c>
      <c r="CP77" s="265">
        <v>750110787.68922055</v>
      </c>
      <c r="CQ77" s="265">
        <v>780314624.72871363</v>
      </c>
    </row>
    <row r="78" spans="1:95" x14ac:dyDescent="0.25">
      <c r="A78" s="346" t="s">
        <v>250</v>
      </c>
      <c r="B78" s="347"/>
      <c r="C78" s="347"/>
      <c r="D78" s="347"/>
      <c r="E78" s="347"/>
      <c r="F78" s="347"/>
      <c r="G78" s="347"/>
      <c r="H78" s="347"/>
      <c r="I78" s="347"/>
      <c r="J78" s="347"/>
      <c r="K78" s="347"/>
      <c r="L78" s="347"/>
      <c r="M78" s="347"/>
      <c r="N78" s="347"/>
      <c r="O78" s="347"/>
      <c r="P78" s="347"/>
      <c r="Q78" s="347"/>
      <c r="R78" s="347"/>
      <c r="S78" s="347"/>
      <c r="T78" s="347"/>
      <c r="U78" s="347"/>
      <c r="V78" s="347"/>
      <c r="W78" s="347"/>
      <c r="X78" s="347"/>
      <c r="Y78" s="347"/>
      <c r="Z78" s="347"/>
      <c r="AA78" s="347"/>
      <c r="AB78" s="347"/>
      <c r="AC78" s="347"/>
      <c r="AD78" s="347"/>
      <c r="AE78" s="347"/>
      <c r="AF78" s="347"/>
      <c r="AG78" s="347"/>
      <c r="AH78" s="347"/>
      <c r="AI78" s="347"/>
      <c r="AJ78" s="347"/>
      <c r="AK78" s="361"/>
      <c r="AL78" s="362"/>
      <c r="AM78" s="266">
        <v>-16282749.948816091</v>
      </c>
      <c r="AN78" s="266">
        <v>-16986410.339645978</v>
      </c>
      <c r="AO78" s="266">
        <v>-17717990.431809198</v>
      </c>
      <c r="AP78" s="266">
        <v>-18478607.013359088</v>
      </c>
      <c r="AQ78" s="266">
        <v>-19269421.543871105</v>
      </c>
      <c r="AR78" s="266">
        <v>-20091641.941303745</v>
      </c>
      <c r="AS78" s="266">
        <v>-20946524.440333825</v>
      </c>
      <c r="AT78" s="266">
        <v>-21835375.525025249</v>
      </c>
      <c r="AU78" s="266">
        <v>-22759553.938804463</v>
      </c>
      <c r="AV78" s="266">
        <v>-23720472.774834991</v>
      </c>
      <c r="AW78" s="266">
        <v>-24719601.650006875</v>
      </c>
      <c r="AX78" s="266">
        <v>-25758468.965885773</v>
      </c>
      <c r="AY78" s="266">
        <v>-26838664.260099959</v>
      </c>
      <c r="AZ78" s="266">
        <v>-27961840.651782859</v>
      </c>
      <c r="BA78" s="266">
        <v>-29129717.384833213</v>
      </c>
      <c r="BB78" s="266">
        <v>-30344082.47290571</v>
      </c>
      <c r="BC78" s="266">
        <v>-31606795.450201251</v>
      </c>
      <c r="BD78" s="266">
        <v>-32919790.232288748</v>
      </c>
      <c r="BE78" s="266">
        <v>-34285078.091359884</v>
      </c>
      <c r="BF78" s="266">
        <v>-35704750.750494003</v>
      </c>
      <c r="BG78" s="266">
        <v>-37180983.601693623</v>
      </c>
      <c r="BH78" s="266">
        <v>-38716039.052641377</v>
      </c>
      <c r="BI78" s="266">
        <v>-40312270.007327169</v>
      </c>
      <c r="BJ78" s="266">
        <v>-41972123.485900536</v>
      </c>
      <c r="BK78" s="266">
        <v>-43698144.389316976</v>
      </c>
      <c r="BL78" s="266">
        <v>-45492979.414570212</v>
      </c>
      <c r="BM78" s="266">
        <v>-47359381.126533702</v>
      </c>
      <c r="BN78" s="266">
        <v>-49300212.192675889</v>
      </c>
      <c r="BO78" s="266">
        <v>-51318449.787163883</v>
      </c>
      <c r="BP78" s="266">
        <v>-53417190.171131544</v>
      </c>
      <c r="BQ78" s="266">
        <v>-55599653.456158042</v>
      </c>
      <c r="BR78" s="266">
        <v>-57869188.55828575</v>
      </c>
      <c r="BS78" s="266">
        <v>-60229278.350198701</v>
      </c>
      <c r="BT78" s="266">
        <v>-62683545.019488305</v>
      </c>
      <c r="BU78" s="266">
        <v>-65235755.641249634</v>
      </c>
      <c r="BV78" s="266">
        <v>-67889827.973581553</v>
      </c>
      <c r="BW78" s="266">
        <v>-70649836.484906882</v>
      </c>
      <c r="BX78" s="266">
        <v>-73520018.622385368</v>
      </c>
      <c r="BY78" s="266">
        <v>-76504781.331063136</v>
      </c>
      <c r="BZ78" s="266">
        <v>-79608707.833788142</v>
      </c>
      <c r="CA78" s="266">
        <v>-82836564.682322308</v>
      </c>
      <c r="CB78" s="266">
        <v>-86193309.090497971</v>
      </c>
      <c r="CC78" s="266">
        <v>-89684096.560700774</v>
      </c>
      <c r="CD78" s="266">
        <v>-93314288.815411851</v>
      </c>
      <c r="CE78" s="266">
        <v>-97089462.046011508</v>
      </c>
      <c r="CF78" s="266">
        <v>-101015415.49153526</v>
      </c>
      <c r="CG78" s="266">
        <v>-105098180.36058013</v>
      </c>
      <c r="CH78" s="266">
        <v>-109344029.1100869</v>
      </c>
      <c r="CI78" s="266">
        <v>-113759485.09527412</v>
      </c>
      <c r="CJ78" s="266">
        <v>-118351332.60556895</v>
      </c>
      <c r="CK78" s="266">
        <v>-123126627.30197568</v>
      </c>
      <c r="CL78" s="266">
        <v>-128092707.07193886</v>
      </c>
      <c r="CM78" s="266">
        <v>-133257203.3184007</v>
      </c>
      <c r="CN78" s="266">
        <v>-138628052.70042115</v>
      </c>
      <c r="CO78" s="266">
        <v>-144213509.3434225</v>
      </c>
      <c r="CP78" s="266">
        <v>-150022157.53784412</v>
      </c>
      <c r="CQ78" s="266">
        <v>-156062924.94574273</v>
      </c>
    </row>
    <row r="79" spans="1:95" ht="16.5" thickBot="1" x14ac:dyDescent="0.3">
      <c r="A79" s="363" t="s">
        <v>255</v>
      </c>
      <c r="B79" s="364"/>
      <c r="C79" s="364"/>
      <c r="D79" s="364"/>
      <c r="E79" s="364"/>
      <c r="F79" s="364"/>
      <c r="G79" s="364"/>
      <c r="H79" s="364"/>
      <c r="I79" s="364"/>
      <c r="J79" s="364"/>
      <c r="K79" s="364"/>
      <c r="L79" s="364"/>
      <c r="M79" s="364"/>
      <c r="N79" s="364"/>
      <c r="O79" s="364"/>
      <c r="P79" s="364"/>
      <c r="Q79" s="364"/>
      <c r="R79" s="364"/>
      <c r="S79" s="364"/>
      <c r="T79" s="364"/>
      <c r="U79" s="364"/>
      <c r="V79" s="364"/>
      <c r="W79" s="364"/>
      <c r="X79" s="364"/>
      <c r="Y79" s="364"/>
      <c r="Z79" s="364"/>
      <c r="AA79" s="364"/>
      <c r="AB79" s="364"/>
      <c r="AC79" s="364"/>
      <c r="AD79" s="364"/>
      <c r="AE79" s="364"/>
      <c r="AF79" s="364"/>
      <c r="AG79" s="364"/>
      <c r="AH79" s="364"/>
      <c r="AI79" s="364"/>
      <c r="AJ79" s="364"/>
      <c r="AK79" s="365">
        <v>0</v>
      </c>
      <c r="AL79" s="366"/>
      <c r="AM79" s="267">
        <v>65130999.795264363</v>
      </c>
      <c r="AN79" s="267">
        <v>67945641.358583912</v>
      </c>
      <c r="AO79" s="267">
        <v>70871961.727236792</v>
      </c>
      <c r="AP79" s="267">
        <v>73914428.053436354</v>
      </c>
      <c r="AQ79" s="267">
        <v>77077686.175484419</v>
      </c>
      <c r="AR79" s="267">
        <v>80366567.76521498</v>
      </c>
      <c r="AS79" s="267">
        <v>83786097.761335284</v>
      </c>
      <c r="AT79" s="267">
        <v>87341502.100100994</v>
      </c>
      <c r="AU79" s="267">
        <v>91038215.75521785</v>
      </c>
      <c r="AV79" s="267">
        <v>94881891.099339947</v>
      </c>
      <c r="AW79" s="267">
        <v>98878406.600027502</v>
      </c>
      <c r="AX79" s="267">
        <v>103033875.86354308</v>
      </c>
      <c r="AY79" s="267">
        <v>107354657.04039982</v>
      </c>
      <c r="AZ79" s="267">
        <v>111847362.60713144</v>
      </c>
      <c r="BA79" s="267">
        <v>116518869.53933284</v>
      </c>
      <c r="BB79" s="267">
        <v>121376329.89162283</v>
      </c>
      <c r="BC79" s="267">
        <v>126427181.800805</v>
      </c>
      <c r="BD79" s="267">
        <v>131679160.92915499</v>
      </c>
      <c r="BE79" s="267">
        <v>137140312.36543953</v>
      </c>
      <c r="BF79" s="267">
        <v>142819003.00197601</v>
      </c>
      <c r="BG79" s="267">
        <v>148723934.40677446</v>
      </c>
      <c r="BH79" s="267">
        <v>154864156.21056551</v>
      </c>
      <c r="BI79" s="267">
        <v>161249080.02930868</v>
      </c>
      <c r="BJ79" s="267">
        <v>167888493.94360214</v>
      </c>
      <c r="BK79" s="267">
        <v>174792577.55726787</v>
      </c>
      <c r="BL79" s="267">
        <v>181971917.65828082</v>
      </c>
      <c r="BM79" s="267">
        <v>189437524.50613481</v>
      </c>
      <c r="BN79" s="267">
        <v>197200848.77070352</v>
      </c>
      <c r="BO79" s="267">
        <v>205273799.14865553</v>
      </c>
      <c r="BP79" s="267">
        <v>213668760.68452615</v>
      </c>
      <c r="BQ79" s="267">
        <v>222398613.82463217</v>
      </c>
      <c r="BR79" s="267">
        <v>231476754.233143</v>
      </c>
      <c r="BS79" s="267">
        <v>240917113.4007948</v>
      </c>
      <c r="BT79" s="267">
        <v>250734180.07795319</v>
      </c>
      <c r="BU79" s="267">
        <v>260943022.56499854</v>
      </c>
      <c r="BV79" s="267">
        <v>271559311.89432621</v>
      </c>
      <c r="BW79" s="267">
        <v>282599345.93962753</v>
      </c>
      <c r="BX79" s="267">
        <v>294080074.48954147</v>
      </c>
      <c r="BY79" s="267">
        <v>306019125.32425255</v>
      </c>
      <c r="BZ79" s="267">
        <v>318434831.33515251</v>
      </c>
      <c r="CA79" s="267">
        <v>331346258.72928917</v>
      </c>
      <c r="CB79" s="267">
        <v>344773236.36199182</v>
      </c>
      <c r="CC79" s="267">
        <v>358736386.2428031</v>
      </c>
      <c r="CD79" s="267">
        <v>373257155.26164734</v>
      </c>
      <c r="CE79" s="267">
        <v>388357848.18404597</v>
      </c>
      <c r="CF79" s="267">
        <v>404061661.96614105</v>
      </c>
      <c r="CG79" s="267">
        <v>420392721.44232047</v>
      </c>
      <c r="CH79" s="267">
        <v>437376116.44034755</v>
      </c>
      <c r="CI79" s="267">
        <v>455037940.38109648</v>
      </c>
      <c r="CJ79" s="267">
        <v>473405330.42227572</v>
      </c>
      <c r="CK79" s="267">
        <v>492506509.20790273</v>
      </c>
      <c r="CL79" s="267">
        <v>512370828.28775537</v>
      </c>
      <c r="CM79" s="267">
        <v>533028813.27360278</v>
      </c>
      <c r="CN79" s="267">
        <v>554512210.80168462</v>
      </c>
      <c r="CO79" s="267">
        <v>576854037.37369001</v>
      </c>
      <c r="CP79" s="267">
        <v>600088630.15137649</v>
      </c>
      <c r="CQ79" s="267">
        <v>624251699.78297091</v>
      </c>
    </row>
    <row r="80" spans="1:95" s="270" customFormat="1" ht="16.5" thickBot="1" x14ac:dyDescent="0.3">
      <c r="A80" s="268"/>
      <c r="B80" s="268"/>
      <c r="C80" s="268"/>
      <c r="D80" s="268"/>
      <c r="E80" s="268"/>
      <c r="F80" s="268"/>
      <c r="G80" s="268"/>
      <c r="H80" s="268"/>
      <c r="I80" s="268"/>
      <c r="J80" s="268"/>
      <c r="K80" s="268"/>
      <c r="L80" s="268"/>
      <c r="M80" s="268"/>
      <c r="N80" s="268"/>
      <c r="O80" s="268"/>
      <c r="P80" s="268"/>
      <c r="Q80" s="268"/>
      <c r="R80" s="268"/>
      <c r="S80" s="268"/>
      <c r="T80" s="268"/>
      <c r="U80" s="268"/>
      <c r="V80" s="268"/>
      <c r="W80" s="268"/>
      <c r="X80" s="268"/>
      <c r="Y80" s="268"/>
      <c r="Z80" s="268"/>
      <c r="AA80" s="268"/>
      <c r="AB80" s="268"/>
      <c r="AC80" s="268"/>
      <c r="AD80" s="268"/>
      <c r="AE80" s="268"/>
      <c r="AF80" s="268"/>
      <c r="AG80" s="268"/>
      <c r="AH80" s="268"/>
      <c r="AI80" s="268"/>
      <c r="AJ80" s="268"/>
      <c r="AK80" s="356">
        <v>0</v>
      </c>
      <c r="AL80" s="356"/>
      <c r="AM80" s="269">
        <v>1</v>
      </c>
      <c r="AN80" s="269">
        <v>2</v>
      </c>
      <c r="AO80" s="269">
        <v>3</v>
      </c>
      <c r="AP80" s="269">
        <v>4</v>
      </c>
      <c r="AQ80" s="269">
        <v>5</v>
      </c>
      <c r="AR80" s="269">
        <v>6</v>
      </c>
      <c r="AS80" s="269">
        <v>7</v>
      </c>
      <c r="AT80" s="269">
        <v>8</v>
      </c>
      <c r="AU80" s="269">
        <v>9</v>
      </c>
      <c r="AV80" s="269">
        <v>10</v>
      </c>
      <c r="AW80" s="269">
        <v>11</v>
      </c>
      <c r="AX80" s="269">
        <v>12</v>
      </c>
      <c r="AY80" s="269">
        <v>13</v>
      </c>
      <c r="AZ80" s="269">
        <v>14</v>
      </c>
      <c r="BA80" s="269">
        <v>15</v>
      </c>
      <c r="BB80" s="269">
        <v>16</v>
      </c>
      <c r="BC80" s="269">
        <v>17</v>
      </c>
      <c r="BD80" s="269">
        <v>18</v>
      </c>
      <c r="BE80" s="269">
        <v>19</v>
      </c>
      <c r="BF80" s="269">
        <v>20</v>
      </c>
      <c r="BG80" s="269">
        <v>21</v>
      </c>
      <c r="BH80" s="269">
        <v>22</v>
      </c>
      <c r="BI80" s="269">
        <v>23</v>
      </c>
      <c r="BJ80" s="269">
        <v>24</v>
      </c>
      <c r="BK80" s="269">
        <v>25</v>
      </c>
      <c r="BL80" s="269">
        <v>26</v>
      </c>
      <c r="BM80" s="269">
        <v>27</v>
      </c>
      <c r="BN80" s="269">
        <v>28</v>
      </c>
      <c r="BO80" s="269">
        <v>29</v>
      </c>
      <c r="BP80" s="269">
        <v>30</v>
      </c>
      <c r="BQ80" s="269">
        <v>31</v>
      </c>
      <c r="BR80" s="269">
        <v>32</v>
      </c>
      <c r="BS80" s="269">
        <v>33</v>
      </c>
      <c r="BT80" s="269">
        <v>34</v>
      </c>
      <c r="BU80" s="269">
        <v>35</v>
      </c>
      <c r="BV80" s="269">
        <v>36</v>
      </c>
      <c r="BW80" s="269">
        <v>37</v>
      </c>
      <c r="BX80" s="269">
        <v>38</v>
      </c>
      <c r="BY80" s="269">
        <v>39</v>
      </c>
      <c r="BZ80" s="269">
        <v>40</v>
      </c>
      <c r="CA80" s="269">
        <v>41</v>
      </c>
      <c r="CB80" s="269">
        <v>42</v>
      </c>
      <c r="CC80" s="269">
        <v>43</v>
      </c>
      <c r="CD80" s="269">
        <v>44</v>
      </c>
      <c r="CE80" s="269">
        <v>45</v>
      </c>
      <c r="CF80" s="269">
        <v>46</v>
      </c>
      <c r="CG80" s="269">
        <v>47</v>
      </c>
      <c r="CH80" s="269">
        <v>48</v>
      </c>
      <c r="CI80" s="269">
        <v>49</v>
      </c>
      <c r="CJ80" s="269">
        <v>50</v>
      </c>
      <c r="CK80" s="269">
        <v>51</v>
      </c>
      <c r="CL80" s="269">
        <v>52</v>
      </c>
      <c r="CM80" s="269">
        <v>53</v>
      </c>
      <c r="CN80" s="269">
        <v>54</v>
      </c>
      <c r="CO80" s="269">
        <v>55</v>
      </c>
      <c r="CP80" s="269">
        <v>56</v>
      </c>
      <c r="CQ80" s="269">
        <v>57</v>
      </c>
    </row>
    <row r="81" spans="1:95" x14ac:dyDescent="0.25">
      <c r="A81" s="357" t="s">
        <v>254</v>
      </c>
      <c r="B81" s="358"/>
      <c r="C81" s="358"/>
      <c r="D81" s="358"/>
      <c r="E81" s="358"/>
      <c r="F81" s="358"/>
      <c r="G81" s="358"/>
      <c r="H81" s="358"/>
      <c r="I81" s="358"/>
      <c r="J81" s="358"/>
      <c r="K81" s="358"/>
      <c r="L81" s="358"/>
      <c r="M81" s="358"/>
      <c r="N81" s="358"/>
      <c r="O81" s="358"/>
      <c r="P81" s="358"/>
      <c r="Q81" s="358"/>
      <c r="R81" s="358"/>
      <c r="S81" s="358"/>
      <c r="T81" s="358"/>
      <c r="U81" s="358"/>
      <c r="V81" s="358"/>
      <c r="W81" s="358"/>
      <c r="X81" s="358"/>
      <c r="Y81" s="358"/>
      <c r="Z81" s="358"/>
      <c r="AA81" s="358"/>
      <c r="AB81" s="358"/>
      <c r="AC81" s="358"/>
      <c r="AD81" s="358"/>
      <c r="AE81" s="358"/>
      <c r="AF81" s="358"/>
      <c r="AG81" s="358"/>
      <c r="AH81" s="358"/>
      <c r="AI81" s="358"/>
      <c r="AJ81" s="358"/>
      <c r="AK81" s="359">
        <v>2031</v>
      </c>
      <c r="AL81" s="360"/>
      <c r="AM81" s="258">
        <v>2032</v>
      </c>
      <c r="AN81" s="258">
        <v>2033</v>
      </c>
      <c r="AO81" s="258">
        <v>2034</v>
      </c>
      <c r="AP81" s="258">
        <v>2035</v>
      </c>
      <c r="AQ81" s="258">
        <v>2036</v>
      </c>
      <c r="AR81" s="258">
        <v>2037</v>
      </c>
      <c r="AS81" s="258">
        <v>2038</v>
      </c>
      <c r="AT81" s="258">
        <v>2039</v>
      </c>
      <c r="AU81" s="258">
        <v>2040</v>
      </c>
      <c r="AV81" s="258">
        <v>2041</v>
      </c>
      <c r="AW81" s="258">
        <v>2042</v>
      </c>
      <c r="AX81" s="258">
        <v>2043</v>
      </c>
      <c r="AY81" s="258">
        <v>2044</v>
      </c>
      <c r="AZ81" s="258">
        <v>2045</v>
      </c>
      <c r="BA81" s="258">
        <v>2046</v>
      </c>
      <c r="BB81" s="258">
        <v>2047</v>
      </c>
      <c r="BC81" s="258">
        <v>2048</v>
      </c>
      <c r="BD81" s="258">
        <v>2049</v>
      </c>
      <c r="BE81" s="258">
        <v>2050</v>
      </c>
      <c r="BF81" s="258">
        <v>2051</v>
      </c>
      <c r="BG81" s="258">
        <v>2052</v>
      </c>
      <c r="BH81" s="258">
        <v>2053</v>
      </c>
      <c r="BI81" s="258">
        <v>2054</v>
      </c>
      <c r="BJ81" s="258">
        <v>2055</v>
      </c>
      <c r="BK81" s="258">
        <v>2056</v>
      </c>
      <c r="BL81" s="258">
        <v>2057</v>
      </c>
      <c r="BM81" s="258">
        <v>2058</v>
      </c>
      <c r="BN81" s="258">
        <v>2059</v>
      </c>
      <c r="BO81" s="258">
        <v>2060</v>
      </c>
      <c r="BP81" s="258">
        <v>2061</v>
      </c>
      <c r="BQ81" s="258">
        <v>2062</v>
      </c>
      <c r="BR81" s="258">
        <v>2063</v>
      </c>
      <c r="BS81" s="258">
        <v>2064</v>
      </c>
      <c r="BT81" s="258">
        <v>2065</v>
      </c>
      <c r="BU81" s="258">
        <v>2066</v>
      </c>
      <c r="BV81" s="258">
        <v>2067</v>
      </c>
      <c r="BW81" s="258">
        <v>2068</v>
      </c>
      <c r="BX81" s="258">
        <v>2069</v>
      </c>
      <c r="BY81" s="258">
        <v>2070</v>
      </c>
      <c r="BZ81" s="258">
        <v>2071</v>
      </c>
      <c r="CA81" s="258">
        <v>2072</v>
      </c>
      <c r="CB81" s="258">
        <v>2073</v>
      </c>
      <c r="CC81" s="258">
        <v>2074</v>
      </c>
      <c r="CD81" s="258">
        <v>2075</v>
      </c>
      <c r="CE81" s="258">
        <v>2076</v>
      </c>
      <c r="CF81" s="258">
        <v>2077</v>
      </c>
      <c r="CG81" s="258">
        <v>2078</v>
      </c>
      <c r="CH81" s="258">
        <v>2079</v>
      </c>
      <c r="CI81" s="258">
        <v>2080</v>
      </c>
      <c r="CJ81" s="258">
        <v>2081</v>
      </c>
      <c r="CK81" s="258">
        <v>2082</v>
      </c>
      <c r="CL81" s="258">
        <v>2083</v>
      </c>
      <c r="CM81" s="258">
        <v>2084</v>
      </c>
      <c r="CN81" s="258">
        <v>2085</v>
      </c>
      <c r="CO81" s="258">
        <v>2086</v>
      </c>
      <c r="CP81" s="258">
        <v>2087</v>
      </c>
      <c r="CQ81" s="258">
        <v>2088</v>
      </c>
    </row>
    <row r="82" spans="1:95" s="228" customFormat="1" ht="15" x14ac:dyDescent="0.25">
      <c r="A82" s="346" t="s">
        <v>253</v>
      </c>
      <c r="B82" s="347"/>
      <c r="C82" s="347"/>
      <c r="D82" s="347"/>
      <c r="E82" s="347"/>
      <c r="F82" s="347"/>
      <c r="G82" s="347"/>
      <c r="H82" s="347"/>
      <c r="I82" s="347"/>
      <c r="J82" s="347"/>
      <c r="K82" s="347"/>
      <c r="L82" s="347"/>
      <c r="M82" s="347"/>
      <c r="N82" s="347"/>
      <c r="O82" s="347"/>
      <c r="P82" s="347"/>
      <c r="Q82" s="347"/>
      <c r="R82" s="347"/>
      <c r="S82" s="347"/>
      <c r="T82" s="347"/>
      <c r="U82" s="347"/>
      <c r="V82" s="347"/>
      <c r="W82" s="347"/>
      <c r="X82" s="347"/>
      <c r="Y82" s="347"/>
      <c r="Z82" s="347"/>
      <c r="AA82" s="347"/>
      <c r="AB82" s="347"/>
      <c r="AC82" s="347"/>
      <c r="AD82" s="347"/>
      <c r="AE82" s="347"/>
      <c r="AF82" s="347"/>
      <c r="AG82" s="347"/>
      <c r="AH82" s="347"/>
      <c r="AI82" s="347"/>
      <c r="AJ82" s="347"/>
      <c r="AK82" s="348">
        <v>0</v>
      </c>
      <c r="AL82" s="349"/>
      <c r="AM82" s="265">
        <v>81413749.744080454</v>
      </c>
      <c r="AN82" s="265">
        <v>84932051.698229894</v>
      </c>
      <c r="AO82" s="265">
        <v>88589952.159045994</v>
      </c>
      <c r="AP82" s="265">
        <v>92393035.066795439</v>
      </c>
      <c r="AQ82" s="265">
        <v>96347107.719355524</v>
      </c>
      <c r="AR82" s="265">
        <v>100458209.70651872</v>
      </c>
      <c r="AS82" s="265">
        <v>104732622.20166911</v>
      </c>
      <c r="AT82" s="265">
        <v>109176877.62512624</v>
      </c>
      <c r="AU82" s="265">
        <v>113797769.69402231</v>
      </c>
      <c r="AV82" s="265">
        <v>118602363.87417494</v>
      </c>
      <c r="AW82" s="265">
        <v>123598008.25003438</v>
      </c>
      <c r="AX82" s="265">
        <v>128792344.82942885</v>
      </c>
      <c r="AY82" s="265">
        <v>134193321.30049978</v>
      </c>
      <c r="AZ82" s="265">
        <v>139809203.25891429</v>
      </c>
      <c r="BA82" s="265">
        <v>145648586.92416605</v>
      </c>
      <c r="BB82" s="265">
        <v>151720412.36452854</v>
      </c>
      <c r="BC82" s="265">
        <v>158033977.25100625</v>
      </c>
      <c r="BD82" s="265">
        <v>164598951.16144374</v>
      </c>
      <c r="BE82" s="265">
        <v>171425390.45679942</v>
      </c>
      <c r="BF82" s="265">
        <v>178523753.75247002</v>
      </c>
      <c r="BG82" s="265">
        <v>185904918.00846809</v>
      </c>
      <c r="BH82" s="265">
        <v>193580195.26320687</v>
      </c>
      <c r="BI82" s="265">
        <v>201561350.03663585</v>
      </c>
      <c r="BJ82" s="265">
        <v>209860617.42950267</v>
      </c>
      <c r="BK82" s="265">
        <v>218490721.94658485</v>
      </c>
      <c r="BL82" s="265">
        <v>227464897.07285103</v>
      </c>
      <c r="BM82" s="265">
        <v>236796905.6326685</v>
      </c>
      <c r="BN82" s="265">
        <v>246501060.96337941</v>
      </c>
      <c r="BO82" s="265">
        <v>256592248.93581942</v>
      </c>
      <c r="BP82" s="265">
        <v>267085950.8556577</v>
      </c>
      <c r="BQ82" s="265">
        <v>277998267.28079021</v>
      </c>
      <c r="BR82" s="265">
        <v>289345942.79142874</v>
      </c>
      <c r="BS82" s="265">
        <v>301146391.75099349</v>
      </c>
      <c r="BT82" s="265">
        <v>313417725.09744149</v>
      </c>
      <c r="BU82" s="265">
        <v>326178778.20624816</v>
      </c>
      <c r="BV82" s="265">
        <v>339449139.86790776</v>
      </c>
      <c r="BW82" s="265">
        <v>353249182.42453438</v>
      </c>
      <c r="BX82" s="265">
        <v>367600093.11192685</v>
      </c>
      <c r="BY82" s="265">
        <v>382523906.6553157</v>
      </c>
      <c r="BZ82" s="265">
        <v>398043539.16894066</v>
      </c>
      <c r="CA82" s="265">
        <v>414182823.4116115</v>
      </c>
      <c r="CB82" s="265">
        <v>430966545.45248979</v>
      </c>
      <c r="CC82" s="265">
        <v>448420482.80350387</v>
      </c>
      <c r="CD82" s="265">
        <v>466571444.07705921</v>
      </c>
      <c r="CE82" s="265">
        <v>485447310.23005748</v>
      </c>
      <c r="CF82" s="265">
        <v>505077077.45767629</v>
      </c>
      <c r="CG82" s="265">
        <v>525490901.80290061</v>
      </c>
      <c r="CH82" s="265">
        <v>546720145.55043447</v>
      </c>
      <c r="CI82" s="265">
        <v>568797425.47637057</v>
      </c>
      <c r="CJ82" s="265">
        <v>591756663.02784467</v>
      </c>
      <c r="CK82" s="265">
        <v>615633136.5098784</v>
      </c>
      <c r="CL82" s="265">
        <v>640463535.35969424</v>
      </c>
      <c r="CM82" s="265">
        <v>666286016.59200346</v>
      </c>
      <c r="CN82" s="265">
        <v>693140263.50210571</v>
      </c>
      <c r="CO82" s="265">
        <v>721067546.71711254</v>
      </c>
      <c r="CP82" s="265">
        <v>750110787.68922055</v>
      </c>
      <c r="CQ82" s="265">
        <v>780314624.72871363</v>
      </c>
    </row>
    <row r="83" spans="1:95" x14ac:dyDescent="0.25">
      <c r="A83" s="346" t="s">
        <v>252</v>
      </c>
      <c r="B83" s="347"/>
      <c r="C83" s="347"/>
      <c r="D83" s="347"/>
      <c r="E83" s="347"/>
      <c r="F83" s="347"/>
      <c r="G83" s="347"/>
      <c r="H83" s="347"/>
      <c r="I83" s="347"/>
      <c r="J83" s="347"/>
      <c r="K83" s="347"/>
      <c r="L83" s="347"/>
      <c r="M83" s="347"/>
      <c r="N83" s="347"/>
      <c r="O83" s="347"/>
      <c r="P83" s="347"/>
      <c r="Q83" s="347"/>
      <c r="R83" s="347"/>
      <c r="S83" s="347"/>
      <c r="T83" s="347"/>
      <c r="U83" s="347"/>
      <c r="V83" s="347"/>
      <c r="W83" s="347"/>
      <c r="X83" s="347"/>
      <c r="Y83" s="347"/>
      <c r="Z83" s="347"/>
      <c r="AA83" s="347"/>
      <c r="AB83" s="347"/>
      <c r="AC83" s="347"/>
      <c r="AD83" s="347"/>
      <c r="AE83" s="347"/>
      <c r="AF83" s="347"/>
      <c r="AG83" s="347"/>
      <c r="AH83" s="347"/>
      <c r="AI83" s="347"/>
      <c r="AJ83" s="347"/>
      <c r="AK83" s="352">
        <v>0</v>
      </c>
      <c r="AL83" s="353"/>
      <c r="AM83" s="266">
        <v>2576298.8620689656</v>
      </c>
      <c r="AN83" s="266">
        <v>2576298.8620689656</v>
      </c>
      <c r="AO83" s="266">
        <v>2576298.8620689656</v>
      </c>
      <c r="AP83" s="266">
        <v>2576298.8620689656</v>
      </c>
      <c r="AQ83" s="266">
        <v>2576298.8620689656</v>
      </c>
      <c r="AR83" s="266">
        <v>2576298.8620689656</v>
      </c>
      <c r="AS83" s="266">
        <v>2576298.8620689656</v>
      </c>
      <c r="AT83" s="266">
        <v>2576298.8620689656</v>
      </c>
      <c r="AU83" s="266">
        <v>2576298.8620689656</v>
      </c>
      <c r="AV83" s="266">
        <v>2576298.8620689656</v>
      </c>
      <c r="AW83" s="266">
        <v>2576298.8620689656</v>
      </c>
      <c r="AX83" s="266">
        <v>2576298.8620689656</v>
      </c>
      <c r="AY83" s="266">
        <v>2576298.8620689656</v>
      </c>
      <c r="AZ83" s="266">
        <v>2576298.8620689656</v>
      </c>
      <c r="BA83" s="266">
        <v>2576298.8620689656</v>
      </c>
      <c r="BB83" s="266">
        <v>2576298.8620689656</v>
      </c>
      <c r="BC83" s="266">
        <v>2576298.8620689656</v>
      </c>
      <c r="BD83" s="266">
        <v>2576298.8620689656</v>
      </c>
      <c r="BE83" s="266">
        <v>2576298.8620689656</v>
      </c>
      <c r="BF83" s="266">
        <v>2576298.8620689656</v>
      </c>
      <c r="BG83" s="266">
        <v>2576298.8620689656</v>
      </c>
      <c r="BH83" s="266">
        <v>2576298.8620689656</v>
      </c>
      <c r="BI83" s="266">
        <v>2576298.8620689656</v>
      </c>
      <c r="BJ83" s="266">
        <v>2576298.8620689656</v>
      </c>
      <c r="BK83" s="266">
        <v>2576298.8620689656</v>
      </c>
      <c r="BL83" s="266">
        <v>2576298.8620689656</v>
      </c>
      <c r="BM83" s="266">
        <v>2576298.8620689656</v>
      </c>
      <c r="BN83" s="266">
        <v>2576298.8620689656</v>
      </c>
      <c r="BO83" s="266">
        <v>2576298.8620689656</v>
      </c>
      <c r="BP83" s="266">
        <v>2576298.8620689656</v>
      </c>
      <c r="BQ83" s="266">
        <v>2576298.8620689656</v>
      </c>
      <c r="BR83" s="266">
        <v>2576298.8620689656</v>
      </c>
      <c r="BS83" s="266">
        <v>2576298.8620689656</v>
      </c>
      <c r="BT83" s="266">
        <v>2576298.8620689656</v>
      </c>
      <c r="BU83" s="266">
        <v>2576298.8620689656</v>
      </c>
      <c r="BV83" s="266">
        <v>2576298.8620689656</v>
      </c>
      <c r="BW83" s="266">
        <v>2576298.8620689656</v>
      </c>
      <c r="BX83" s="266">
        <v>2576298.8620689656</v>
      </c>
      <c r="BY83" s="266">
        <v>2576298.8620689656</v>
      </c>
      <c r="BZ83" s="266">
        <v>2576298.8620689656</v>
      </c>
      <c r="CA83" s="266">
        <v>2576298.8620689656</v>
      </c>
      <c r="CB83" s="266">
        <v>2576298.8620689656</v>
      </c>
      <c r="CC83" s="266">
        <v>2576298.8620689656</v>
      </c>
      <c r="CD83" s="266">
        <v>2576298.8620689656</v>
      </c>
      <c r="CE83" s="266">
        <v>2576298.8620689656</v>
      </c>
      <c r="CF83" s="266">
        <v>2576298.8620689656</v>
      </c>
      <c r="CG83" s="266">
        <v>2576298.8620689656</v>
      </c>
      <c r="CH83" s="266">
        <v>2576298.8620689656</v>
      </c>
      <c r="CI83" s="266">
        <v>2576298.8620689656</v>
      </c>
      <c r="CJ83" s="266">
        <v>2576298.8620689656</v>
      </c>
      <c r="CK83" s="266">
        <v>2576298.8620689656</v>
      </c>
      <c r="CL83" s="266">
        <v>2576298.8620689656</v>
      </c>
      <c r="CM83" s="266">
        <v>2576298.8620689656</v>
      </c>
      <c r="CN83" s="266">
        <v>2576298.8620689656</v>
      </c>
      <c r="CO83" s="266">
        <v>2576298.8620689656</v>
      </c>
      <c r="CP83" s="266">
        <v>2576298.8620689656</v>
      </c>
      <c r="CQ83" s="266">
        <v>2576298.8620689656</v>
      </c>
    </row>
    <row r="84" spans="1:95" x14ac:dyDescent="0.25">
      <c r="A84" s="346" t="s">
        <v>251</v>
      </c>
      <c r="B84" s="347"/>
      <c r="C84" s="347"/>
      <c r="D84" s="347"/>
      <c r="E84" s="347"/>
      <c r="F84" s="347"/>
      <c r="G84" s="347"/>
      <c r="H84" s="347"/>
      <c r="I84" s="347"/>
      <c r="J84" s="347"/>
      <c r="K84" s="347"/>
      <c r="L84" s="347"/>
      <c r="M84" s="347"/>
      <c r="N84" s="347"/>
      <c r="O84" s="347"/>
      <c r="P84" s="347"/>
      <c r="Q84" s="347"/>
      <c r="R84" s="347"/>
      <c r="S84" s="347"/>
      <c r="T84" s="347"/>
      <c r="U84" s="347"/>
      <c r="V84" s="347"/>
      <c r="W84" s="347"/>
      <c r="X84" s="347"/>
      <c r="Y84" s="347"/>
      <c r="Z84" s="347"/>
      <c r="AA84" s="347"/>
      <c r="AB84" s="347"/>
      <c r="AC84" s="347"/>
      <c r="AD84" s="347"/>
      <c r="AE84" s="347"/>
      <c r="AF84" s="347"/>
      <c r="AG84" s="347"/>
      <c r="AH84" s="347"/>
      <c r="AI84" s="347"/>
      <c r="AJ84" s="347"/>
      <c r="AK84" s="352">
        <v>0</v>
      </c>
      <c r="AL84" s="353"/>
      <c r="AM84" s="266">
        <v>0</v>
      </c>
      <c r="AN84" s="266">
        <v>0</v>
      </c>
      <c r="AO84" s="266">
        <v>0</v>
      </c>
      <c r="AP84" s="266">
        <v>0</v>
      </c>
      <c r="AQ84" s="266">
        <v>0</v>
      </c>
      <c r="AR84" s="266">
        <v>0</v>
      </c>
      <c r="AS84" s="266">
        <v>0</v>
      </c>
      <c r="AT84" s="266">
        <v>0</v>
      </c>
      <c r="AU84" s="266">
        <v>0</v>
      </c>
      <c r="AV84" s="266">
        <v>0</v>
      </c>
      <c r="AW84" s="266">
        <v>0</v>
      </c>
      <c r="AX84" s="266">
        <v>0</v>
      </c>
      <c r="AY84" s="266">
        <v>0</v>
      </c>
      <c r="AZ84" s="266">
        <v>0</v>
      </c>
      <c r="BA84" s="266">
        <v>0</v>
      </c>
      <c r="BB84" s="266">
        <v>0</v>
      </c>
      <c r="BC84" s="266">
        <v>0</v>
      </c>
      <c r="BD84" s="266">
        <v>0</v>
      </c>
      <c r="BE84" s="266">
        <v>0</v>
      </c>
      <c r="BF84" s="266">
        <v>0</v>
      </c>
      <c r="BG84" s="266">
        <v>0</v>
      </c>
      <c r="BH84" s="266">
        <v>0</v>
      </c>
      <c r="BI84" s="266">
        <v>0</v>
      </c>
      <c r="BJ84" s="266">
        <v>0</v>
      </c>
      <c r="BK84" s="266">
        <v>0</v>
      </c>
      <c r="BL84" s="266">
        <v>0</v>
      </c>
      <c r="BM84" s="266">
        <v>0</v>
      </c>
      <c r="BN84" s="266">
        <v>0</v>
      </c>
      <c r="BO84" s="266">
        <v>0</v>
      </c>
      <c r="BP84" s="266">
        <v>0</v>
      </c>
      <c r="BQ84" s="266">
        <v>0</v>
      </c>
      <c r="BR84" s="266">
        <v>0</v>
      </c>
      <c r="BS84" s="266">
        <v>0</v>
      </c>
      <c r="BT84" s="266">
        <v>0</v>
      </c>
      <c r="BU84" s="266">
        <v>0</v>
      </c>
      <c r="BV84" s="266">
        <v>0</v>
      </c>
      <c r="BW84" s="266">
        <v>0</v>
      </c>
      <c r="BX84" s="266">
        <v>0</v>
      </c>
      <c r="BY84" s="266">
        <v>0</v>
      </c>
      <c r="BZ84" s="266">
        <v>0</v>
      </c>
      <c r="CA84" s="266">
        <v>0</v>
      </c>
      <c r="CB84" s="266">
        <v>0</v>
      </c>
      <c r="CC84" s="266">
        <v>0</v>
      </c>
      <c r="CD84" s="266">
        <v>0</v>
      </c>
      <c r="CE84" s="266">
        <v>0</v>
      </c>
      <c r="CF84" s="266">
        <v>0</v>
      </c>
      <c r="CG84" s="266">
        <v>0</v>
      </c>
      <c r="CH84" s="266">
        <v>0</v>
      </c>
      <c r="CI84" s="266">
        <v>0</v>
      </c>
      <c r="CJ84" s="266">
        <v>0</v>
      </c>
      <c r="CK84" s="266">
        <v>0</v>
      </c>
      <c r="CL84" s="266">
        <v>0</v>
      </c>
      <c r="CM84" s="266">
        <v>0</v>
      </c>
      <c r="CN84" s="266">
        <v>0</v>
      </c>
      <c r="CO84" s="266">
        <v>0</v>
      </c>
      <c r="CP84" s="266">
        <v>0</v>
      </c>
      <c r="CQ84" s="266">
        <v>0</v>
      </c>
    </row>
    <row r="85" spans="1:95" x14ac:dyDescent="0.25">
      <c r="A85" s="346" t="s">
        <v>250</v>
      </c>
      <c r="B85" s="347"/>
      <c r="C85" s="347"/>
      <c r="D85" s="347"/>
      <c r="E85" s="347"/>
      <c r="F85" s="347"/>
      <c r="G85" s="347"/>
      <c r="H85" s="347"/>
      <c r="I85" s="347"/>
      <c r="J85" s="347"/>
      <c r="K85" s="347"/>
      <c r="L85" s="347"/>
      <c r="M85" s="347"/>
      <c r="N85" s="347"/>
      <c r="O85" s="347"/>
      <c r="P85" s="347"/>
      <c r="Q85" s="347"/>
      <c r="R85" s="347"/>
      <c r="S85" s="347"/>
      <c r="T85" s="347"/>
      <c r="U85" s="347"/>
      <c r="V85" s="347"/>
      <c r="W85" s="347"/>
      <c r="X85" s="347"/>
      <c r="Y85" s="347"/>
      <c r="Z85" s="347"/>
      <c r="AA85" s="347"/>
      <c r="AB85" s="347"/>
      <c r="AC85" s="347"/>
      <c r="AD85" s="347"/>
      <c r="AE85" s="347"/>
      <c r="AF85" s="347"/>
      <c r="AG85" s="347"/>
      <c r="AH85" s="347"/>
      <c r="AI85" s="347"/>
      <c r="AJ85" s="347"/>
      <c r="AK85" s="352">
        <v>0</v>
      </c>
      <c r="AL85" s="353"/>
      <c r="AM85" s="266">
        <v>-16282749.948816091</v>
      </c>
      <c r="AN85" s="266">
        <v>-16986410.339645978</v>
      </c>
      <c r="AO85" s="266">
        <v>-17717990.431809198</v>
      </c>
      <c r="AP85" s="266">
        <v>-18478607.013359092</v>
      </c>
      <c r="AQ85" s="266">
        <v>-19269421.543871105</v>
      </c>
      <c r="AR85" s="266">
        <v>-20091641.941303745</v>
      </c>
      <c r="AS85" s="266">
        <v>-20946524.440333828</v>
      </c>
      <c r="AT85" s="266">
        <v>-21835375.525025249</v>
      </c>
      <c r="AU85" s="266">
        <v>-22759553.938804448</v>
      </c>
      <c r="AV85" s="266">
        <v>-23720472.774834991</v>
      </c>
      <c r="AW85" s="266">
        <v>-24719601.65000689</v>
      </c>
      <c r="AX85" s="266">
        <v>-25758468.965885758</v>
      </c>
      <c r="AY85" s="266">
        <v>-26838664.260099947</v>
      </c>
      <c r="AZ85" s="266">
        <v>-27961840.65178287</v>
      </c>
      <c r="BA85" s="266">
        <v>-29129717.384833217</v>
      </c>
      <c r="BB85" s="266">
        <v>-30344082.472905695</v>
      </c>
      <c r="BC85" s="266">
        <v>-31606795.450201273</v>
      </c>
      <c r="BD85" s="266">
        <v>-32919790.232288778</v>
      </c>
      <c r="BE85" s="266">
        <v>-34285078.091359854</v>
      </c>
      <c r="BF85" s="266">
        <v>-35704750.750494003</v>
      </c>
      <c r="BG85" s="266">
        <v>-37180983.60169363</v>
      </c>
      <c r="BH85" s="266">
        <v>-38716039.052641392</v>
      </c>
      <c r="BI85" s="266">
        <v>-40312270.007327199</v>
      </c>
      <c r="BJ85" s="266">
        <v>-41972123.485900521</v>
      </c>
      <c r="BK85" s="266">
        <v>-43698144.389317036</v>
      </c>
      <c r="BL85" s="266">
        <v>-45492979.414570212</v>
      </c>
      <c r="BM85" s="266">
        <v>-47359381.126533747</v>
      </c>
      <c r="BN85" s="266">
        <v>-49300212.192675948</v>
      </c>
      <c r="BO85" s="266">
        <v>-51318449.787163854</v>
      </c>
      <c r="BP85" s="266">
        <v>-53417190.171131492</v>
      </c>
      <c r="BQ85" s="266">
        <v>-55599653.456158042</v>
      </c>
      <c r="BR85" s="266">
        <v>-57869188.558285713</v>
      </c>
      <c r="BS85" s="266">
        <v>-60229278.350198627</v>
      </c>
      <c r="BT85" s="266">
        <v>-62683545.019488335</v>
      </c>
      <c r="BU85" s="266">
        <v>-65235755.641249657</v>
      </c>
      <c r="BV85" s="266">
        <v>-67889827.973581553</v>
      </c>
      <c r="BW85" s="266">
        <v>-70649836.484906912</v>
      </c>
      <c r="BX85" s="266">
        <v>-73520018.622385263</v>
      </c>
      <c r="BY85" s="266">
        <v>-76504781.331063032</v>
      </c>
      <c r="BZ85" s="266">
        <v>-79608707.833788157</v>
      </c>
      <c r="CA85" s="266">
        <v>-82836564.682322264</v>
      </c>
      <c r="CB85" s="266">
        <v>-86193309.090497971</v>
      </c>
      <c r="CC85" s="266">
        <v>-89684096.560700893</v>
      </c>
      <c r="CD85" s="266">
        <v>-93314288.815411806</v>
      </c>
      <c r="CE85" s="266">
        <v>-97089462.046011448</v>
      </c>
      <c r="CF85" s="266">
        <v>-101015415.49153543</v>
      </c>
      <c r="CG85" s="266">
        <v>-105098180.36057997</v>
      </c>
      <c r="CH85" s="266">
        <v>-109344029.11008692</v>
      </c>
      <c r="CI85" s="266">
        <v>-113759485.09527397</v>
      </c>
      <c r="CJ85" s="266">
        <v>-118351332.60556889</v>
      </c>
      <c r="CK85" s="266">
        <v>-123126627.30197573</v>
      </c>
      <c r="CL85" s="266">
        <v>-128092707.07193899</v>
      </c>
      <c r="CM85" s="266">
        <v>-133257203.31840086</v>
      </c>
      <c r="CN85" s="266">
        <v>-138628052.70042133</v>
      </c>
      <c r="CO85" s="266">
        <v>-144213509.34342241</v>
      </c>
      <c r="CP85" s="266">
        <v>-150022157.53784418</v>
      </c>
      <c r="CQ85" s="266">
        <v>-156062924.94574261</v>
      </c>
    </row>
    <row r="86" spans="1:95" x14ac:dyDescent="0.25">
      <c r="A86" s="346" t="s">
        <v>249</v>
      </c>
      <c r="B86" s="347"/>
      <c r="C86" s="347"/>
      <c r="D86" s="347"/>
      <c r="E86" s="347"/>
      <c r="F86" s="347"/>
      <c r="G86" s="347"/>
      <c r="H86" s="347"/>
      <c r="I86" s="347"/>
      <c r="J86" s="347"/>
      <c r="K86" s="347"/>
      <c r="L86" s="347"/>
      <c r="M86" s="347"/>
      <c r="N86" s="347"/>
      <c r="O86" s="347"/>
      <c r="P86" s="347"/>
      <c r="Q86" s="347"/>
      <c r="R86" s="347"/>
      <c r="S86" s="347"/>
      <c r="T86" s="347"/>
      <c r="U86" s="347"/>
      <c r="V86" s="347"/>
      <c r="W86" s="347"/>
      <c r="X86" s="347"/>
      <c r="Y86" s="347"/>
      <c r="Z86" s="347"/>
      <c r="AA86" s="347"/>
      <c r="AB86" s="347"/>
      <c r="AC86" s="347"/>
      <c r="AD86" s="347"/>
      <c r="AE86" s="347"/>
      <c r="AF86" s="347"/>
      <c r="AG86" s="347"/>
      <c r="AH86" s="347"/>
      <c r="AI86" s="347"/>
      <c r="AJ86" s="347"/>
      <c r="AK86" s="354">
        <v>-29885066.800000001</v>
      </c>
      <c r="AL86" s="355"/>
      <c r="AM86" s="271">
        <v>17449813.333333336</v>
      </c>
      <c r="AN86" s="271">
        <v>12435253.466666665</v>
      </c>
      <c r="AO86" s="271">
        <v>0</v>
      </c>
      <c r="AP86" s="271">
        <v>0</v>
      </c>
      <c r="AQ86" s="271">
        <v>0</v>
      </c>
      <c r="AR86" s="271">
        <v>0</v>
      </c>
      <c r="AS86" s="271">
        <v>0</v>
      </c>
      <c r="AT86" s="271">
        <v>0</v>
      </c>
      <c r="AU86" s="271">
        <v>0</v>
      </c>
      <c r="AV86" s="271">
        <v>0</v>
      </c>
      <c r="AW86" s="271">
        <v>0</v>
      </c>
      <c r="AX86" s="271">
        <v>0</v>
      </c>
      <c r="AY86" s="271">
        <v>0</v>
      </c>
      <c r="AZ86" s="271">
        <v>0</v>
      </c>
      <c r="BA86" s="271">
        <v>0</v>
      </c>
      <c r="BB86" s="271">
        <v>0</v>
      </c>
      <c r="BC86" s="271">
        <v>0</v>
      </c>
      <c r="BD86" s="271">
        <v>0</v>
      </c>
      <c r="BE86" s="271">
        <v>0</v>
      </c>
      <c r="BF86" s="271">
        <v>0</v>
      </c>
      <c r="BG86" s="271">
        <v>0</v>
      </c>
      <c r="BH86" s="271">
        <v>0</v>
      </c>
      <c r="BI86" s="271">
        <v>0</v>
      </c>
      <c r="BJ86" s="271">
        <v>0</v>
      </c>
      <c r="BK86" s="271">
        <v>0</v>
      </c>
      <c r="BL86" s="271">
        <v>0</v>
      </c>
      <c r="BM86" s="271">
        <v>0</v>
      </c>
      <c r="BN86" s="271">
        <v>0</v>
      </c>
      <c r="BO86" s="271">
        <v>0</v>
      </c>
      <c r="BP86" s="271">
        <v>0</v>
      </c>
      <c r="BQ86" s="271">
        <v>0</v>
      </c>
      <c r="BR86" s="271">
        <v>0</v>
      </c>
      <c r="BS86" s="271">
        <v>0</v>
      </c>
      <c r="BT86" s="271">
        <v>0</v>
      </c>
      <c r="BU86" s="271">
        <v>0</v>
      </c>
      <c r="BV86" s="271">
        <v>0</v>
      </c>
      <c r="BW86" s="271">
        <v>0</v>
      </c>
      <c r="BX86" s="271">
        <v>0</v>
      </c>
      <c r="BY86" s="271">
        <v>0</v>
      </c>
      <c r="BZ86" s="271">
        <v>0</v>
      </c>
      <c r="CA86" s="271">
        <v>0</v>
      </c>
      <c r="CB86" s="271">
        <v>0</v>
      </c>
      <c r="CC86" s="271">
        <v>0</v>
      </c>
      <c r="CD86" s="271">
        <v>0</v>
      </c>
      <c r="CE86" s="271">
        <v>0</v>
      </c>
      <c r="CF86" s="271">
        <v>0</v>
      </c>
      <c r="CG86" s="271">
        <v>0</v>
      </c>
      <c r="CH86" s="271">
        <v>0</v>
      </c>
      <c r="CI86" s="271">
        <v>0</v>
      </c>
      <c r="CJ86" s="271">
        <v>0</v>
      </c>
      <c r="CK86" s="271">
        <v>0</v>
      </c>
      <c r="CL86" s="271">
        <v>0</v>
      </c>
      <c r="CM86" s="271">
        <v>0</v>
      </c>
      <c r="CN86" s="271">
        <v>0</v>
      </c>
      <c r="CO86" s="271">
        <v>0</v>
      </c>
      <c r="CP86" s="271">
        <v>0</v>
      </c>
      <c r="CQ86" s="271">
        <v>0</v>
      </c>
    </row>
    <row r="87" spans="1:95" x14ac:dyDescent="0.25">
      <c r="A87" s="346" t="s">
        <v>248</v>
      </c>
      <c r="B87" s="347"/>
      <c r="C87" s="347"/>
      <c r="D87" s="347"/>
      <c r="E87" s="347"/>
      <c r="F87" s="347"/>
      <c r="G87" s="347"/>
      <c r="H87" s="347"/>
      <c r="I87" s="347"/>
      <c r="J87" s="347"/>
      <c r="K87" s="347"/>
      <c r="L87" s="347"/>
      <c r="M87" s="347"/>
      <c r="N87" s="347"/>
      <c r="O87" s="347"/>
      <c r="P87" s="347"/>
      <c r="Q87" s="347"/>
      <c r="R87" s="347"/>
      <c r="S87" s="347"/>
      <c r="T87" s="347"/>
      <c r="U87" s="347"/>
      <c r="V87" s="347"/>
      <c r="W87" s="347"/>
      <c r="X87" s="347"/>
      <c r="Y87" s="347"/>
      <c r="Z87" s="347"/>
      <c r="AA87" s="347"/>
      <c r="AB87" s="347"/>
      <c r="AC87" s="347"/>
      <c r="AD87" s="347"/>
      <c r="AE87" s="347"/>
      <c r="AF87" s="347"/>
      <c r="AG87" s="347"/>
      <c r="AH87" s="347"/>
      <c r="AI87" s="347"/>
      <c r="AJ87" s="347"/>
      <c r="AK87" s="352">
        <v>0</v>
      </c>
      <c r="AL87" s="353"/>
      <c r="AM87" s="266">
        <v>0</v>
      </c>
      <c r="AN87" s="266">
        <v>0</v>
      </c>
      <c r="AO87" s="266">
        <v>0</v>
      </c>
      <c r="AP87" s="266">
        <v>0</v>
      </c>
      <c r="AQ87" s="266">
        <v>0</v>
      </c>
      <c r="AR87" s="266">
        <v>0</v>
      </c>
      <c r="AS87" s="266">
        <v>0</v>
      </c>
      <c r="AT87" s="266">
        <v>0</v>
      </c>
      <c r="AU87" s="266">
        <v>0</v>
      </c>
      <c r="AV87" s="266">
        <v>0</v>
      </c>
      <c r="AW87" s="266">
        <v>0</v>
      </c>
      <c r="AX87" s="266">
        <v>0</v>
      </c>
      <c r="AY87" s="266">
        <v>0</v>
      </c>
      <c r="AZ87" s="266">
        <v>0</v>
      </c>
      <c r="BA87" s="266">
        <v>0</v>
      </c>
      <c r="BB87" s="266">
        <v>0</v>
      </c>
      <c r="BC87" s="266">
        <v>0</v>
      </c>
      <c r="BD87" s="266">
        <v>0</v>
      </c>
      <c r="BE87" s="266">
        <v>0</v>
      </c>
      <c r="BF87" s="266">
        <v>0</v>
      </c>
      <c r="BG87" s="266">
        <v>0</v>
      </c>
      <c r="BH87" s="266">
        <v>0</v>
      </c>
      <c r="BI87" s="266">
        <v>0</v>
      </c>
      <c r="BJ87" s="266">
        <v>0</v>
      </c>
      <c r="BK87" s="266">
        <v>0</v>
      </c>
      <c r="BL87" s="266">
        <v>0</v>
      </c>
      <c r="BM87" s="266">
        <v>0</v>
      </c>
      <c r="BN87" s="266">
        <v>0</v>
      </c>
      <c r="BO87" s="266">
        <v>0</v>
      </c>
      <c r="BP87" s="266">
        <v>0</v>
      </c>
      <c r="BQ87" s="266">
        <v>0</v>
      </c>
      <c r="BR87" s="266">
        <v>0</v>
      </c>
      <c r="BS87" s="266">
        <v>0</v>
      </c>
      <c r="BT87" s="266">
        <v>0</v>
      </c>
      <c r="BU87" s="266">
        <v>0</v>
      </c>
      <c r="BV87" s="266">
        <v>0</v>
      </c>
      <c r="BW87" s="266">
        <v>0</v>
      </c>
      <c r="BX87" s="266">
        <v>0</v>
      </c>
      <c r="BY87" s="266">
        <v>0</v>
      </c>
      <c r="BZ87" s="266">
        <v>0</v>
      </c>
      <c r="CA87" s="266">
        <v>0</v>
      </c>
      <c r="CB87" s="266">
        <v>0</v>
      </c>
      <c r="CC87" s="266">
        <v>0</v>
      </c>
      <c r="CD87" s="266">
        <v>0</v>
      </c>
      <c r="CE87" s="266">
        <v>0</v>
      </c>
      <c r="CF87" s="266">
        <v>0</v>
      </c>
      <c r="CG87" s="266">
        <v>0</v>
      </c>
      <c r="CH87" s="266">
        <v>0</v>
      </c>
      <c r="CI87" s="266">
        <v>0</v>
      </c>
      <c r="CJ87" s="266">
        <v>0</v>
      </c>
      <c r="CK87" s="266">
        <v>0</v>
      </c>
      <c r="CL87" s="266">
        <v>0</v>
      </c>
      <c r="CM87" s="266">
        <v>0</v>
      </c>
      <c r="CN87" s="266">
        <v>0</v>
      </c>
      <c r="CO87" s="266">
        <v>0</v>
      </c>
      <c r="CP87" s="266">
        <v>0</v>
      </c>
      <c r="CQ87" s="266">
        <v>0</v>
      </c>
    </row>
    <row r="88" spans="1:95" x14ac:dyDescent="0.25">
      <c r="A88" s="346" t="s">
        <v>247</v>
      </c>
      <c r="B88" s="347"/>
      <c r="C88" s="347"/>
      <c r="D88" s="347"/>
      <c r="E88" s="347"/>
      <c r="F88" s="347"/>
      <c r="G88" s="347"/>
      <c r="H88" s="347"/>
      <c r="I88" s="347"/>
      <c r="J88" s="347"/>
      <c r="K88" s="347"/>
      <c r="L88" s="347"/>
      <c r="M88" s="347"/>
      <c r="N88" s="347"/>
      <c r="O88" s="347"/>
      <c r="P88" s="347"/>
      <c r="Q88" s="347"/>
      <c r="R88" s="347"/>
      <c r="S88" s="347"/>
      <c r="T88" s="347"/>
      <c r="U88" s="347"/>
      <c r="V88" s="347"/>
      <c r="W88" s="347"/>
      <c r="X88" s="347"/>
      <c r="Y88" s="347"/>
      <c r="Z88" s="347"/>
      <c r="AA88" s="347"/>
      <c r="AB88" s="347"/>
      <c r="AC88" s="347"/>
      <c r="AD88" s="347"/>
      <c r="AE88" s="347"/>
      <c r="AF88" s="347"/>
      <c r="AG88" s="347"/>
      <c r="AH88" s="347"/>
      <c r="AI88" s="347"/>
      <c r="AJ88" s="347"/>
      <c r="AK88" s="352">
        <v>-149425334</v>
      </c>
      <c r="AL88" s="353"/>
      <c r="AM88" s="266">
        <v>0</v>
      </c>
      <c r="AN88" s="266">
        <v>0</v>
      </c>
      <c r="AO88" s="266">
        <v>0</v>
      </c>
      <c r="AP88" s="266">
        <v>0</v>
      </c>
      <c r="AQ88" s="266">
        <v>0</v>
      </c>
      <c r="AR88" s="266">
        <v>0</v>
      </c>
      <c r="AS88" s="266">
        <v>0</v>
      </c>
      <c r="AT88" s="266">
        <v>0</v>
      </c>
      <c r="AU88" s="266">
        <v>0</v>
      </c>
      <c r="AV88" s="266">
        <v>0</v>
      </c>
      <c r="AW88" s="266">
        <v>0</v>
      </c>
      <c r="AX88" s="266">
        <v>0</v>
      </c>
      <c r="AY88" s="266">
        <v>0</v>
      </c>
      <c r="AZ88" s="266">
        <v>0</v>
      </c>
      <c r="BA88" s="266">
        <v>0</v>
      </c>
      <c r="BB88" s="266">
        <v>0</v>
      </c>
      <c r="BC88" s="266">
        <v>0</v>
      </c>
      <c r="BD88" s="266">
        <v>0</v>
      </c>
      <c r="BE88" s="266">
        <v>0</v>
      </c>
      <c r="BF88" s="266">
        <v>0</v>
      </c>
      <c r="BG88" s="266">
        <v>1</v>
      </c>
      <c r="BH88" s="266">
        <v>2</v>
      </c>
      <c r="BI88" s="266">
        <v>3</v>
      </c>
      <c r="BJ88" s="266">
        <v>4</v>
      </c>
      <c r="BK88" s="266">
        <v>5</v>
      </c>
      <c r="BL88" s="266">
        <v>6</v>
      </c>
      <c r="BM88" s="266">
        <v>7</v>
      </c>
      <c r="BN88" s="266">
        <v>8</v>
      </c>
      <c r="BO88" s="266">
        <v>9</v>
      </c>
      <c r="BP88" s="266">
        <v>10</v>
      </c>
      <c r="BQ88" s="266">
        <v>11</v>
      </c>
      <c r="BR88" s="266">
        <v>12</v>
      </c>
      <c r="BS88" s="266">
        <v>13</v>
      </c>
      <c r="BT88" s="266">
        <v>14</v>
      </c>
      <c r="BU88" s="266">
        <v>15</v>
      </c>
      <c r="BV88" s="266">
        <v>16</v>
      </c>
      <c r="BW88" s="266">
        <v>17</v>
      </c>
      <c r="BX88" s="266">
        <v>18</v>
      </c>
      <c r="BY88" s="266">
        <v>19</v>
      </c>
      <c r="BZ88" s="266">
        <v>20</v>
      </c>
      <c r="CA88" s="266">
        <v>21</v>
      </c>
      <c r="CB88" s="266">
        <v>22</v>
      </c>
      <c r="CC88" s="266">
        <v>23</v>
      </c>
      <c r="CD88" s="266">
        <v>24</v>
      </c>
      <c r="CE88" s="266">
        <v>25</v>
      </c>
      <c r="CF88" s="266">
        <v>26</v>
      </c>
      <c r="CG88" s="266">
        <v>27</v>
      </c>
      <c r="CH88" s="266">
        <v>28</v>
      </c>
      <c r="CI88" s="266">
        <v>29</v>
      </c>
      <c r="CJ88" s="266">
        <v>30</v>
      </c>
      <c r="CK88" s="266">
        <v>31</v>
      </c>
      <c r="CL88" s="266">
        <v>32</v>
      </c>
      <c r="CM88" s="266">
        <v>33</v>
      </c>
      <c r="CN88" s="266">
        <v>34</v>
      </c>
      <c r="CO88" s="266">
        <v>35</v>
      </c>
      <c r="CP88" s="266">
        <v>36</v>
      </c>
      <c r="CQ88" s="266">
        <v>37</v>
      </c>
    </row>
    <row r="89" spans="1:95" x14ac:dyDescent="0.25">
      <c r="A89" s="346" t="s">
        <v>246</v>
      </c>
      <c r="B89" s="347"/>
      <c r="C89" s="347"/>
      <c r="D89" s="347"/>
      <c r="E89" s="347"/>
      <c r="F89" s="347"/>
      <c r="G89" s="347"/>
      <c r="H89" s="347"/>
      <c r="I89" s="347"/>
      <c r="J89" s="347"/>
      <c r="K89" s="347"/>
      <c r="L89" s="347"/>
      <c r="M89" s="347"/>
      <c r="N89" s="347"/>
      <c r="O89" s="347"/>
      <c r="P89" s="347"/>
      <c r="Q89" s="347"/>
      <c r="R89" s="347"/>
      <c r="S89" s="347"/>
      <c r="T89" s="347"/>
      <c r="U89" s="347"/>
      <c r="V89" s="347"/>
      <c r="W89" s="347"/>
      <c r="X89" s="347"/>
      <c r="Y89" s="347"/>
      <c r="Z89" s="347"/>
      <c r="AA89" s="347"/>
      <c r="AB89" s="347"/>
      <c r="AC89" s="347"/>
      <c r="AD89" s="347"/>
      <c r="AE89" s="347"/>
      <c r="AF89" s="347"/>
      <c r="AG89" s="347"/>
      <c r="AH89" s="347"/>
      <c r="AI89" s="347"/>
      <c r="AJ89" s="347"/>
      <c r="AK89" s="352">
        <v>0</v>
      </c>
      <c r="AL89" s="353"/>
      <c r="AM89" s="266">
        <v>0</v>
      </c>
      <c r="AN89" s="266">
        <v>0</v>
      </c>
      <c r="AO89" s="266">
        <v>0</v>
      </c>
      <c r="AP89" s="266">
        <v>0</v>
      </c>
      <c r="AQ89" s="266">
        <v>0</v>
      </c>
      <c r="AR89" s="266">
        <v>0</v>
      </c>
      <c r="AS89" s="266">
        <v>0</v>
      </c>
      <c r="AT89" s="266">
        <v>0</v>
      </c>
      <c r="AU89" s="266">
        <v>0</v>
      </c>
      <c r="AV89" s="266">
        <v>0</v>
      </c>
      <c r="AW89" s="266">
        <v>0</v>
      </c>
      <c r="AX89" s="266">
        <v>0</v>
      </c>
      <c r="AY89" s="266">
        <v>0</v>
      </c>
      <c r="AZ89" s="266">
        <v>0</v>
      </c>
      <c r="BA89" s="266">
        <v>0</v>
      </c>
      <c r="BB89" s="266">
        <v>0</v>
      </c>
      <c r="BC89" s="266">
        <v>0</v>
      </c>
      <c r="BD89" s="266">
        <v>0</v>
      </c>
      <c r="BE89" s="266">
        <v>0</v>
      </c>
      <c r="BF89" s="266">
        <v>0</v>
      </c>
      <c r="BG89" s="266">
        <v>0</v>
      </c>
      <c r="BH89" s="266">
        <v>0</v>
      </c>
      <c r="BI89" s="266">
        <v>0</v>
      </c>
      <c r="BJ89" s="266">
        <v>0</v>
      </c>
      <c r="BK89" s="266">
        <v>0</v>
      </c>
      <c r="BL89" s="266">
        <v>0</v>
      </c>
      <c r="BM89" s="266">
        <v>0</v>
      </c>
      <c r="BN89" s="266">
        <v>0</v>
      </c>
      <c r="BO89" s="266">
        <v>0</v>
      </c>
      <c r="BP89" s="266">
        <v>0</v>
      </c>
      <c r="BQ89" s="266">
        <v>0</v>
      </c>
      <c r="BR89" s="266">
        <v>0</v>
      </c>
      <c r="BS89" s="266">
        <v>0</v>
      </c>
      <c r="BT89" s="266">
        <v>0</v>
      </c>
      <c r="BU89" s="266">
        <v>0</v>
      </c>
      <c r="BV89" s="266">
        <v>0</v>
      </c>
      <c r="BW89" s="266">
        <v>0</v>
      </c>
      <c r="BX89" s="266">
        <v>0</v>
      </c>
      <c r="BY89" s="266">
        <v>0</v>
      </c>
      <c r="BZ89" s="266">
        <v>0</v>
      </c>
      <c r="CA89" s="266">
        <v>0</v>
      </c>
      <c r="CB89" s="266">
        <v>0</v>
      </c>
      <c r="CC89" s="266">
        <v>0</v>
      </c>
      <c r="CD89" s="266">
        <v>0</v>
      </c>
      <c r="CE89" s="266">
        <v>0</v>
      </c>
      <c r="CF89" s="266">
        <v>0</v>
      </c>
      <c r="CG89" s="266">
        <v>0</v>
      </c>
      <c r="CH89" s="266">
        <v>0</v>
      </c>
      <c r="CI89" s="266">
        <v>0</v>
      </c>
      <c r="CJ89" s="266">
        <v>0</v>
      </c>
      <c r="CK89" s="266">
        <v>0</v>
      </c>
      <c r="CL89" s="266">
        <v>0</v>
      </c>
      <c r="CM89" s="266">
        <v>0</v>
      </c>
      <c r="CN89" s="266">
        <v>0</v>
      </c>
      <c r="CO89" s="266">
        <v>0</v>
      </c>
      <c r="CP89" s="266">
        <v>0</v>
      </c>
      <c r="CQ89" s="266">
        <v>0</v>
      </c>
    </row>
    <row r="90" spans="1:95" s="228" customFormat="1" ht="15" x14ac:dyDescent="0.25">
      <c r="A90" s="346" t="s">
        <v>245</v>
      </c>
      <c r="B90" s="347"/>
      <c r="C90" s="347"/>
      <c r="D90" s="347"/>
      <c r="E90" s="347"/>
      <c r="F90" s="347"/>
      <c r="G90" s="347"/>
      <c r="H90" s="347"/>
      <c r="I90" s="347"/>
      <c r="J90" s="347"/>
      <c r="K90" s="347"/>
      <c r="L90" s="347"/>
      <c r="M90" s="347"/>
      <c r="N90" s="347"/>
      <c r="O90" s="347"/>
      <c r="P90" s="347"/>
      <c r="Q90" s="347"/>
      <c r="R90" s="347"/>
      <c r="S90" s="347"/>
      <c r="T90" s="347"/>
      <c r="U90" s="347"/>
      <c r="V90" s="347"/>
      <c r="W90" s="347"/>
      <c r="X90" s="347"/>
      <c r="Y90" s="347"/>
      <c r="Z90" s="347"/>
      <c r="AA90" s="347"/>
      <c r="AB90" s="347"/>
      <c r="AC90" s="347"/>
      <c r="AD90" s="347"/>
      <c r="AE90" s="347"/>
      <c r="AF90" s="347"/>
      <c r="AG90" s="347"/>
      <c r="AH90" s="347"/>
      <c r="AI90" s="347"/>
      <c r="AJ90" s="347"/>
      <c r="AK90" s="348">
        <v>-179310400.80000001</v>
      </c>
      <c r="AL90" s="349"/>
      <c r="AM90" s="265">
        <v>85157111.990666658</v>
      </c>
      <c r="AN90" s="265">
        <v>82957193.687319547</v>
      </c>
      <c r="AO90" s="265">
        <v>73448260.589305758</v>
      </c>
      <c r="AP90" s="265">
        <v>76490726.91550532</v>
      </c>
      <c r="AQ90" s="265">
        <v>79653985.037553385</v>
      </c>
      <c r="AR90" s="265">
        <v>82942866.627283946</v>
      </c>
      <c r="AS90" s="265">
        <v>86362396.62340425</v>
      </c>
      <c r="AT90" s="265">
        <v>89917800.96216996</v>
      </c>
      <c r="AU90" s="265">
        <v>93614514.617286831</v>
      </c>
      <c r="AV90" s="265">
        <v>97458189.961408913</v>
      </c>
      <c r="AW90" s="265">
        <v>101454705.46209645</v>
      </c>
      <c r="AX90" s="265">
        <v>105610174.72561206</v>
      </c>
      <c r="AY90" s="265">
        <v>109930955.9024688</v>
      </c>
      <c r="AZ90" s="265">
        <v>114423661.46920037</v>
      </c>
      <c r="BA90" s="265">
        <v>119095168.40140179</v>
      </c>
      <c r="BB90" s="265">
        <v>123952628.75369179</v>
      </c>
      <c r="BC90" s="265">
        <v>129003480.66287392</v>
      </c>
      <c r="BD90" s="265">
        <v>134255459.79122391</v>
      </c>
      <c r="BE90" s="265">
        <v>139716611.22750852</v>
      </c>
      <c r="BF90" s="265">
        <v>145395301.86404496</v>
      </c>
      <c r="BG90" s="265">
        <v>151300234.26884341</v>
      </c>
      <c r="BH90" s="265">
        <v>157440457.07263443</v>
      </c>
      <c r="BI90" s="265">
        <v>163825381.8913776</v>
      </c>
      <c r="BJ90" s="265">
        <v>170464796.8056711</v>
      </c>
      <c r="BK90" s="265">
        <v>177368881.41933677</v>
      </c>
      <c r="BL90" s="265">
        <v>184548222.52034977</v>
      </c>
      <c r="BM90" s="265">
        <v>192013830.3682037</v>
      </c>
      <c r="BN90" s="265">
        <v>199777155.63277242</v>
      </c>
      <c r="BO90" s="265">
        <v>207850107.01072451</v>
      </c>
      <c r="BP90" s="265">
        <v>216245069.54659516</v>
      </c>
      <c r="BQ90" s="265">
        <v>224974923.68670112</v>
      </c>
      <c r="BR90" s="265">
        <v>234053065.09521198</v>
      </c>
      <c r="BS90" s="265">
        <v>243493425.26286381</v>
      </c>
      <c r="BT90" s="265">
        <v>253310492.94002211</v>
      </c>
      <c r="BU90" s="265">
        <v>263519336.42706746</v>
      </c>
      <c r="BV90" s="265">
        <v>274135626.75639516</v>
      </c>
      <c r="BW90" s="265">
        <v>285175661.80169642</v>
      </c>
      <c r="BX90" s="265">
        <v>296656391.35161054</v>
      </c>
      <c r="BY90" s="265">
        <v>308595443.18632162</v>
      </c>
      <c r="BZ90" s="265">
        <v>321011150.19722146</v>
      </c>
      <c r="CA90" s="265">
        <v>333922578.59135818</v>
      </c>
      <c r="CB90" s="265">
        <v>347349557.22406077</v>
      </c>
      <c r="CC90" s="265">
        <v>361312708.10487193</v>
      </c>
      <c r="CD90" s="265">
        <v>375833478.12371635</v>
      </c>
      <c r="CE90" s="265">
        <v>390934172.04611498</v>
      </c>
      <c r="CF90" s="265">
        <v>406637986.82820982</v>
      </c>
      <c r="CG90" s="265">
        <v>422969047.3043896</v>
      </c>
      <c r="CH90" s="265">
        <v>439952443.30241656</v>
      </c>
      <c r="CI90" s="265">
        <v>457614268.24316561</v>
      </c>
      <c r="CJ90" s="265">
        <v>475981659.28434479</v>
      </c>
      <c r="CK90" s="265">
        <v>495082839.06997168</v>
      </c>
      <c r="CL90" s="265">
        <v>514947159.14982426</v>
      </c>
      <c r="CM90" s="265">
        <v>535605145.13567162</v>
      </c>
      <c r="CN90" s="265">
        <v>557088543.66375339</v>
      </c>
      <c r="CO90" s="265">
        <v>579430371.23575914</v>
      </c>
      <c r="CP90" s="265">
        <v>602664965.01344538</v>
      </c>
      <c r="CQ90" s="265">
        <v>626828035.64504004</v>
      </c>
    </row>
    <row r="91" spans="1:95" s="228" customFormat="1" ht="15" x14ac:dyDescent="0.25">
      <c r="A91" s="346" t="s">
        <v>244</v>
      </c>
      <c r="B91" s="347"/>
      <c r="C91" s="347"/>
      <c r="D91" s="347"/>
      <c r="E91" s="347"/>
      <c r="F91" s="347"/>
      <c r="G91" s="347"/>
      <c r="H91" s="347"/>
      <c r="I91" s="347"/>
      <c r="J91" s="347"/>
      <c r="K91" s="347"/>
      <c r="L91" s="347"/>
      <c r="M91" s="347"/>
      <c r="N91" s="347"/>
      <c r="O91" s="347"/>
      <c r="P91" s="347"/>
      <c r="Q91" s="347"/>
      <c r="R91" s="347"/>
      <c r="S91" s="347"/>
      <c r="T91" s="347"/>
      <c r="U91" s="347"/>
      <c r="V91" s="347"/>
      <c r="W91" s="347"/>
      <c r="X91" s="347"/>
      <c r="Y91" s="347"/>
      <c r="Z91" s="347"/>
      <c r="AA91" s="347"/>
      <c r="AB91" s="347"/>
      <c r="AC91" s="347"/>
      <c r="AD91" s="347"/>
      <c r="AE91" s="347"/>
      <c r="AF91" s="347"/>
      <c r="AG91" s="347"/>
      <c r="AH91" s="347"/>
      <c r="AI91" s="347"/>
      <c r="AJ91" s="347"/>
      <c r="AK91" s="348">
        <v>-179310400.80000001</v>
      </c>
      <c r="AL91" s="349"/>
      <c r="AM91" s="265">
        <v>-94153288.809333354</v>
      </c>
      <c r="AN91" s="265">
        <v>-11196095.122013807</v>
      </c>
      <c r="AO91" s="265">
        <v>62252165.467291951</v>
      </c>
      <c r="AP91" s="265">
        <v>138742892.38279727</v>
      </c>
      <c r="AQ91" s="265">
        <v>218396877.42035067</v>
      </c>
      <c r="AR91" s="265">
        <v>301339744.0476346</v>
      </c>
      <c r="AS91" s="265">
        <v>387702140.67103887</v>
      </c>
      <c r="AT91" s="265">
        <v>477619941.63320881</v>
      </c>
      <c r="AU91" s="265">
        <v>571234456.25049567</v>
      </c>
      <c r="AV91" s="265">
        <v>668692646.21190453</v>
      </c>
      <c r="AW91" s="265">
        <v>770147351.67400098</v>
      </c>
      <c r="AX91" s="265">
        <v>875757526.39961302</v>
      </c>
      <c r="AY91" s="265">
        <v>985688482.30208182</v>
      </c>
      <c r="AZ91" s="265">
        <v>1100112143.7712822</v>
      </c>
      <c r="BA91" s="265">
        <v>1219207312.172684</v>
      </c>
      <c r="BB91" s="265">
        <v>1343159940.9263759</v>
      </c>
      <c r="BC91" s="265">
        <v>1472163421.5892498</v>
      </c>
      <c r="BD91" s="265">
        <v>1606418881.3804739</v>
      </c>
      <c r="BE91" s="265">
        <v>1746135492.6079824</v>
      </c>
      <c r="BF91" s="265">
        <v>1891530794.4720273</v>
      </c>
      <c r="BG91" s="265">
        <v>2042831028.7408707</v>
      </c>
      <c r="BH91" s="265">
        <v>2200271485.8135052</v>
      </c>
      <c r="BI91" s="265">
        <v>2364096867.7048826</v>
      </c>
      <c r="BJ91" s="265">
        <v>2534561664.5105538</v>
      </c>
      <c r="BK91" s="265">
        <v>2711930545.9298906</v>
      </c>
      <c r="BL91" s="265">
        <v>2896478768.4502406</v>
      </c>
      <c r="BM91" s="265">
        <v>3088492598.8184443</v>
      </c>
      <c r="BN91" s="265">
        <v>3288269754.4512167</v>
      </c>
      <c r="BO91" s="265">
        <v>3496119861.4619412</v>
      </c>
      <c r="BP91" s="265">
        <v>3712364931.0085363</v>
      </c>
      <c r="BQ91" s="265">
        <v>3937339854.6952376</v>
      </c>
      <c r="BR91" s="265">
        <v>4171392919.7904496</v>
      </c>
      <c r="BS91" s="265">
        <v>4414886345.0533133</v>
      </c>
      <c r="BT91" s="265">
        <v>4668196837.9933357</v>
      </c>
      <c r="BU91" s="265">
        <v>4931716174.4204035</v>
      </c>
      <c r="BV91" s="265">
        <v>5205851801.1767988</v>
      </c>
      <c r="BW91" s="265">
        <v>5491027462.9784956</v>
      </c>
      <c r="BX91" s="265">
        <v>5787683854.3301058</v>
      </c>
      <c r="BY91" s="265">
        <v>6096279297.516427</v>
      </c>
      <c r="BZ91" s="265">
        <v>6417290447.7136488</v>
      </c>
      <c r="CA91" s="265">
        <v>6751213026.305007</v>
      </c>
      <c r="CB91" s="265">
        <v>7098562583.529068</v>
      </c>
      <c r="CC91" s="265">
        <v>7459875291.6339397</v>
      </c>
      <c r="CD91" s="265">
        <v>7835708769.7576561</v>
      </c>
      <c r="CE91" s="265">
        <v>8226642941.803771</v>
      </c>
      <c r="CF91" s="265">
        <v>8633280928.6319809</v>
      </c>
      <c r="CG91" s="265">
        <v>9056249975.9363708</v>
      </c>
      <c r="CH91" s="265">
        <v>9496202419.2387867</v>
      </c>
      <c r="CI91" s="265">
        <v>9953816687.4819527</v>
      </c>
      <c r="CJ91" s="265">
        <v>10429798346.766298</v>
      </c>
      <c r="CK91" s="265">
        <v>10924881185.836269</v>
      </c>
      <c r="CL91" s="265">
        <v>11439828344.986094</v>
      </c>
      <c r="CM91" s="265">
        <v>11975433490.121765</v>
      </c>
      <c r="CN91" s="265">
        <v>12532522033.785519</v>
      </c>
      <c r="CO91" s="265">
        <v>13111952405.021278</v>
      </c>
      <c r="CP91" s="265">
        <v>13714617370.034723</v>
      </c>
      <c r="CQ91" s="265">
        <v>14341445405.679764</v>
      </c>
    </row>
    <row r="92" spans="1:95" x14ac:dyDescent="0.25">
      <c r="A92" s="346" t="s">
        <v>243</v>
      </c>
      <c r="B92" s="347"/>
      <c r="C92" s="347"/>
      <c r="D92" s="347"/>
      <c r="E92" s="347"/>
      <c r="F92" s="347"/>
      <c r="G92" s="347"/>
      <c r="H92" s="347"/>
      <c r="I92" s="347"/>
      <c r="J92" s="347"/>
      <c r="K92" s="347"/>
      <c r="L92" s="347"/>
      <c r="M92" s="347"/>
      <c r="N92" s="347"/>
      <c r="O92" s="347"/>
      <c r="P92" s="347"/>
      <c r="Q92" s="347"/>
      <c r="R92" s="347"/>
      <c r="S92" s="347"/>
      <c r="T92" s="347"/>
      <c r="U92" s="347"/>
      <c r="V92" s="347"/>
      <c r="W92" s="347"/>
      <c r="X92" s="347"/>
      <c r="Y92" s="347"/>
      <c r="Z92" s="347"/>
      <c r="AA92" s="347"/>
      <c r="AB92" s="347"/>
      <c r="AC92" s="347"/>
      <c r="AD92" s="347"/>
      <c r="AE92" s="347"/>
      <c r="AF92" s="347"/>
      <c r="AG92" s="347"/>
      <c r="AH92" s="347"/>
      <c r="AI92" s="347"/>
      <c r="AJ92" s="347"/>
      <c r="AK92" s="350">
        <v>1</v>
      </c>
      <c r="AL92" s="351"/>
      <c r="AM92" s="272">
        <v>0.87657784011220197</v>
      </c>
      <c r="AN92" s="272">
        <v>0.76838870977577312</v>
      </c>
      <c r="AO92" s="272">
        <v>0.6735525155818487</v>
      </c>
      <c r="AP92" s="272">
        <v>0.59042120931087727</v>
      </c>
      <c r="AQ92" s="272">
        <v>0.51755014841416302</v>
      </c>
      <c r="AR92" s="272">
        <v>0.45367299124663668</v>
      </c>
      <c r="AS92" s="272">
        <v>0.39767969078421861</v>
      </c>
      <c r="AT92" s="272">
        <v>0.34859720440411868</v>
      </c>
      <c r="AU92" s="272">
        <v>0.30557258450571412</v>
      </c>
      <c r="AV92" s="272">
        <v>0.26785815612352221</v>
      </c>
      <c r="AW92" s="272">
        <v>0.23479852395119405</v>
      </c>
      <c r="AX92" s="272">
        <v>0.20581918298667082</v>
      </c>
      <c r="AY92" s="272">
        <v>0.18041653487611395</v>
      </c>
      <c r="AZ92" s="272">
        <v>0.15814913646223175</v>
      </c>
      <c r="BA92" s="272">
        <v>0.13863002845567296</v>
      </c>
      <c r="BB92" s="272">
        <v>0.12152001091836692</v>
      </c>
      <c r="BC92" s="272">
        <v>0.10652174870123327</v>
      </c>
      <c r="BD92" s="272">
        <v>9.3374604401501818E-2</v>
      </c>
      <c r="BE92" s="272">
        <v>8.1850109047599762E-2</v>
      </c>
      <c r="BF92" s="272">
        <v>7.1747991801893202E-2</v>
      </c>
      <c r="BG92" s="272">
        <v>6.2892699686091513E-2</v>
      </c>
      <c r="BH92" s="272">
        <v>5.5130346849659465E-2</v>
      </c>
      <c r="BI92" s="272">
        <v>4.8326040366111024E-2</v>
      </c>
      <c r="BJ92" s="272">
        <v>4.2361536085300688E-2</v>
      </c>
      <c r="BK92" s="272">
        <v>3.7133183805487982E-2</v>
      </c>
      <c r="BL92" s="272">
        <v>3.255012605670405E-2</v>
      </c>
      <c r="BM92" s="272">
        <v>2.8532719194165536E-2</v>
      </c>
      <c r="BN92" s="272">
        <v>2.5011149363749596E-2</v>
      </c>
      <c r="BO92" s="272">
        <v>2.1924219287999293E-2</v>
      </c>
      <c r="BP92" s="272">
        <v>1.9218284789620704E-2</v>
      </c>
      <c r="BQ92" s="272">
        <v>1.6846322571546897E-2</v>
      </c>
      <c r="BR92" s="272">
        <v>1.4767113053600015E-2</v>
      </c>
      <c r="BS92" s="272">
        <v>1.2944524065217405E-2</v>
      </c>
      <c r="BT92" s="272">
        <v>1.1346882946368691E-2</v>
      </c>
      <c r="BU92" s="272">
        <v>9.9464261451338454E-3</v>
      </c>
      <c r="BV92" s="272">
        <v>8.7188167471369607E-3</v>
      </c>
      <c r="BW92" s="272">
        <v>7.6427215525394117E-3</v>
      </c>
      <c r="BX92" s="272">
        <v>6.6994403511039732E-3</v>
      </c>
      <c r="BY92" s="272">
        <v>5.8725809529312518E-3</v>
      </c>
      <c r="BZ92" s="272">
        <v>5.1477743276045337E-3</v>
      </c>
      <c r="CA92" s="272">
        <v>4.5124249014766244E-3</v>
      </c>
      <c r="CB92" s="272">
        <v>3.9554916738048958E-3</v>
      </c>
      <c r="CC92" s="272">
        <v>3.4672963480056932E-3</v>
      </c>
      <c r="CD92" s="272">
        <v>3.0393551437637566E-3</v>
      </c>
      <c r="CE92" s="272">
        <v>2.6642313672543445E-3</v>
      </c>
      <c r="CF92" s="272">
        <v>2.3354061774669924E-3</v>
      </c>
      <c r="CG92" s="272">
        <v>2.0471653028287097E-3</v>
      </c>
      <c r="CH92" s="272">
        <v>1.7944997395062325E-3</v>
      </c>
      <c r="CI92" s="272">
        <v>1.5730187057382821E-3</v>
      </c>
      <c r="CJ92" s="272">
        <v>1.3788733395321549E-3</v>
      </c>
      <c r="CK92" s="272">
        <v>1.2086898137553951E-3</v>
      </c>
      <c r="CL92" s="272">
        <v>1.0595107063073239E-3</v>
      </c>
      <c r="CM92" s="272">
        <v>9.2874360651062741E-4</v>
      </c>
      <c r="CN92" s="272">
        <v>8.1411606461310277E-4</v>
      </c>
      <c r="CO92" s="272">
        <v>7.1363610151919932E-4</v>
      </c>
      <c r="CP92" s="272">
        <v>6.255575924957919E-4</v>
      </c>
      <c r="CQ92" s="272">
        <v>5.4834992329575013E-4</v>
      </c>
    </row>
    <row r="93" spans="1:95" s="228" customFormat="1" ht="14.25" x14ac:dyDescent="0.25">
      <c r="A93" s="333" t="s">
        <v>242</v>
      </c>
      <c r="B93" s="334"/>
      <c r="C93" s="334"/>
      <c r="D93" s="334"/>
      <c r="E93" s="334"/>
      <c r="F93" s="334"/>
      <c r="G93" s="334"/>
      <c r="H93" s="334"/>
      <c r="I93" s="334"/>
      <c r="J93" s="334"/>
      <c r="K93" s="334"/>
      <c r="L93" s="334"/>
      <c r="M93" s="334"/>
      <c r="N93" s="334"/>
      <c r="O93" s="334"/>
      <c r="P93" s="334"/>
      <c r="Q93" s="334"/>
      <c r="R93" s="334"/>
      <c r="S93" s="334"/>
      <c r="T93" s="334"/>
      <c r="U93" s="334"/>
      <c r="V93" s="334"/>
      <c r="W93" s="334"/>
      <c r="X93" s="334"/>
      <c r="Y93" s="334"/>
      <c r="Z93" s="334"/>
      <c r="AA93" s="334"/>
      <c r="AB93" s="334"/>
      <c r="AC93" s="334"/>
      <c r="AD93" s="334"/>
      <c r="AE93" s="334"/>
      <c r="AF93" s="334"/>
      <c r="AG93" s="334"/>
      <c r="AH93" s="334"/>
      <c r="AI93" s="334"/>
      <c r="AJ93" s="334"/>
      <c r="AK93" s="342">
        <v>-179310400.80000001</v>
      </c>
      <c r="AL93" s="343"/>
      <c r="AM93" s="273">
        <v>74646837.298971474</v>
      </c>
      <c r="AN93" s="273">
        <v>63743371.024018377</v>
      </c>
      <c r="AO93" s="273">
        <v>49471260.685038052</v>
      </c>
      <c r="AP93" s="273">
        <v>45161747.486520723</v>
      </c>
      <c r="AQ93" s="273">
        <v>41224931.777965277</v>
      </c>
      <c r="AR93" s="273">
        <v>37628938.405370742</v>
      </c>
      <c r="AS93" s="273">
        <v>34344571.184579447</v>
      </c>
      <c r="AT93" s="273">
        <v>31345094.04157842</v>
      </c>
      <c r="AU93" s="273">
        <v>28606029.17885229</v>
      </c>
      <c r="AV93" s="273">
        <v>26104971.062198952</v>
      </c>
      <c r="AW93" s="273">
        <v>23821415.090403393</v>
      </c>
      <c r="AX93" s="273">
        <v>21736599.877105027</v>
      </c>
      <c r="AY93" s="273">
        <v>19833362.139542308</v>
      </c>
      <c r="AZ93" s="273">
        <v>18096003.252200779</v>
      </c>
      <c r="BA93" s="273">
        <v>16510166.584419493</v>
      </c>
      <c r="BB93" s="273">
        <v>15062724.799508909</v>
      </c>
      <c r="BC93" s="273">
        <v>13741676.348755062</v>
      </c>
      <c r="BD93" s="273">
        <v>12536050.446747268</v>
      </c>
      <c r="BE93" s="273">
        <v>11435819.864732673</v>
      </c>
      <c r="BF93" s="273">
        <v>10431820.926175285</v>
      </c>
      <c r="BG93" s="273">
        <v>9515680.1963056605</v>
      </c>
      <c r="BH93" s="273">
        <v>8679747.0065832585</v>
      </c>
      <c r="BI93" s="273">
        <v>7917032.0182762677</v>
      </c>
      <c r="BJ93" s="273">
        <v>7221150.6411568858</v>
      </c>
      <c r="BK93" s="273">
        <v>6586271.2751180343</v>
      </c>
      <c r="BL93" s="273">
        <v>6007067.9065780547</v>
      </c>
      <c r="BM93" s="273">
        <v>5478676.7032920914</v>
      </c>
      <c r="BN93" s="273">
        <v>4996656.2789963195</v>
      </c>
      <c r="BO93" s="273">
        <v>4556951.3251372436</v>
      </c>
      <c r="BP93" s="273">
        <v>4155859.3308978011</v>
      </c>
      <c r="BQ93" s="273">
        <v>3790000.1349353138</v>
      </c>
      <c r="BR93" s="273">
        <v>3456288.0728025991</v>
      </c>
      <c r="BS93" s="273">
        <v>3151906.5030373563</v>
      </c>
      <c r="BT93" s="273">
        <v>2874284.5124773835</v>
      </c>
      <c r="BU93" s="273">
        <v>2621075.6175865056</v>
      </c>
      <c r="BV93" s="273">
        <v>2390138.2935505453</v>
      </c>
      <c r="BW93" s="273">
        <v>2179518.1767115155</v>
      </c>
      <c r="BX93" s="273">
        <v>1987431.7986338714</v>
      </c>
      <c r="BY93" s="273">
        <v>1812251.7218173705</v>
      </c>
      <c r="BZ93" s="273">
        <v>1652492.9578600596</v>
      </c>
      <c r="CA93" s="273">
        <v>1506800.5588009299</v>
      </c>
      <c r="CB93" s="273">
        <v>1373938.2814995896</v>
      </c>
      <c r="CC93" s="273">
        <v>1252778.2333000693</v>
      </c>
      <c r="CD93" s="273">
        <v>1142291.4149339406</v>
      </c>
      <c r="CE93" s="273">
        <v>1041539.0836968661</v>
      </c>
      <c r="CF93" s="273">
        <v>949664.86643134267</v>
      </c>
      <c r="CG93" s="273">
        <v>865887.55781206151</v>
      </c>
      <c r="CH93" s="273">
        <v>789494.54490131699</v>
      </c>
      <c r="CI93" s="273">
        <v>719835.80395923543</v>
      </c>
      <c r="CJ93" s="273">
        <v>656318.42009346082</v>
      </c>
      <c r="CK93" s="273">
        <v>598401.58454897627</v>
      </c>
      <c r="CL93" s="273">
        <v>545592.02830178023</v>
      </c>
      <c r="CM93" s="273">
        <v>497439.85415895167</v>
      </c>
      <c r="CN93" s="273">
        <v>453534.73280857957</v>
      </c>
      <c r="CO93" s="273">
        <v>413502.43123050954</v>
      </c>
      <c r="CP93" s="273">
        <v>377001.64459537156</v>
      </c>
      <c r="CQ93" s="273">
        <v>343721.10526558344</v>
      </c>
    </row>
    <row r="94" spans="1:95" s="228" customFormat="1" ht="14.25" x14ac:dyDescent="0.25">
      <c r="A94" s="333" t="s">
        <v>241</v>
      </c>
      <c r="B94" s="334"/>
      <c r="C94" s="334"/>
      <c r="D94" s="334"/>
      <c r="E94" s="334"/>
      <c r="F94" s="334"/>
      <c r="G94" s="334"/>
      <c r="H94" s="334"/>
      <c r="I94" s="334"/>
      <c r="J94" s="334"/>
      <c r="K94" s="334"/>
      <c r="L94" s="334"/>
      <c r="M94" s="334"/>
      <c r="N94" s="334"/>
      <c r="O94" s="334"/>
      <c r="P94" s="334"/>
      <c r="Q94" s="334"/>
      <c r="R94" s="334"/>
      <c r="S94" s="334"/>
      <c r="T94" s="334"/>
      <c r="U94" s="334"/>
      <c r="V94" s="334"/>
      <c r="W94" s="334"/>
      <c r="X94" s="334"/>
      <c r="Y94" s="334"/>
      <c r="Z94" s="334"/>
      <c r="AA94" s="334"/>
      <c r="AB94" s="334"/>
      <c r="AC94" s="334"/>
      <c r="AD94" s="334"/>
      <c r="AE94" s="334"/>
      <c r="AF94" s="334"/>
      <c r="AG94" s="334"/>
      <c r="AH94" s="334"/>
      <c r="AI94" s="334"/>
      <c r="AJ94" s="334"/>
      <c r="AK94" s="342">
        <v>-179310400.80000001</v>
      </c>
      <c r="AL94" s="343"/>
      <c r="AM94" s="273">
        <v>-104663563.50102854</v>
      </c>
      <c r="AN94" s="273">
        <v>-40920192.477010161</v>
      </c>
      <c r="AO94" s="273">
        <v>8551068.2080278918</v>
      </c>
      <c r="AP94" s="273">
        <v>53712815.694548614</v>
      </c>
      <c r="AQ94" s="273">
        <v>94937747.472513884</v>
      </c>
      <c r="AR94" s="273">
        <v>132566685.87788463</v>
      </c>
      <c r="AS94" s="273">
        <v>166911257.06246406</v>
      </c>
      <c r="AT94" s="273">
        <v>198256351.10404247</v>
      </c>
      <c r="AU94" s="273">
        <v>226862380.28289476</v>
      </c>
      <c r="AV94" s="273">
        <v>252967351.34509373</v>
      </c>
      <c r="AW94" s="273">
        <v>276788766.43549711</v>
      </c>
      <c r="AX94" s="273">
        <v>298525366.31260216</v>
      </c>
      <c r="AY94" s="273">
        <v>318358728.45214444</v>
      </c>
      <c r="AZ94" s="273">
        <v>336454731.70434523</v>
      </c>
      <c r="BA94" s="273">
        <v>352964898.28876472</v>
      </c>
      <c r="BB94" s="273">
        <v>368027623.08827364</v>
      </c>
      <c r="BC94" s="273">
        <v>381769299.43702871</v>
      </c>
      <c r="BD94" s="273">
        <v>394305349.88377595</v>
      </c>
      <c r="BE94" s="273">
        <v>405741169.74850863</v>
      </c>
      <c r="BF94" s="273">
        <v>416172990.67468393</v>
      </c>
      <c r="BG94" s="273">
        <v>425688670.87098956</v>
      </c>
      <c r="BH94" s="273">
        <v>434368417.87757283</v>
      </c>
      <c r="BI94" s="273">
        <v>442285449.89584911</v>
      </c>
      <c r="BJ94" s="273">
        <v>449506600.53700602</v>
      </c>
      <c r="BK94" s="273">
        <v>456092871.81212407</v>
      </c>
      <c r="BL94" s="273">
        <v>462099939.71870214</v>
      </c>
      <c r="BM94" s="273">
        <v>467578616.42199421</v>
      </c>
      <c r="BN94" s="273">
        <v>472575272.70099056</v>
      </c>
      <c r="BO94" s="273">
        <v>477132224.02612782</v>
      </c>
      <c r="BP94" s="273">
        <v>481288083.35702562</v>
      </c>
      <c r="BQ94" s="273">
        <v>485078083.49196094</v>
      </c>
      <c r="BR94" s="273">
        <v>488534371.56476355</v>
      </c>
      <c r="BS94" s="273">
        <v>491686278.06780088</v>
      </c>
      <c r="BT94" s="273">
        <v>494560562.58027828</v>
      </c>
      <c r="BU94" s="273">
        <v>497181638.19786477</v>
      </c>
      <c r="BV94" s="273">
        <v>499571776.49141532</v>
      </c>
      <c r="BW94" s="273">
        <v>501751294.66812682</v>
      </c>
      <c r="BX94" s="273">
        <v>503738726.46676069</v>
      </c>
      <c r="BY94" s="273">
        <v>505550978.18857807</v>
      </c>
      <c r="BZ94" s="273">
        <v>507203471.14643812</v>
      </c>
      <c r="CA94" s="273">
        <v>508710271.70523906</v>
      </c>
      <c r="CB94" s="273">
        <v>510084209.98673862</v>
      </c>
      <c r="CC94" s="273">
        <v>511336988.22003871</v>
      </c>
      <c r="CD94" s="273">
        <v>512479279.63497263</v>
      </c>
      <c r="CE94" s="273">
        <v>513520818.71866947</v>
      </c>
      <c r="CF94" s="273">
        <v>514470483.58510083</v>
      </c>
      <c r="CG94" s="273">
        <v>515336371.14291286</v>
      </c>
      <c r="CH94" s="273">
        <v>516125865.68781418</v>
      </c>
      <c r="CI94" s="273">
        <v>516845701.49177343</v>
      </c>
      <c r="CJ94" s="273">
        <v>517502019.9118669</v>
      </c>
      <c r="CK94" s="273">
        <v>518100421.49641585</v>
      </c>
      <c r="CL94" s="273">
        <v>518646013.52471763</v>
      </c>
      <c r="CM94" s="273">
        <v>519143453.37887657</v>
      </c>
      <c r="CN94" s="273">
        <v>519596988.11168516</v>
      </c>
      <c r="CO94" s="273">
        <v>520010490.54291564</v>
      </c>
      <c r="CP94" s="273">
        <v>520387492.18751103</v>
      </c>
      <c r="CQ94" s="273">
        <v>520731213.29277658</v>
      </c>
    </row>
    <row r="95" spans="1:95" s="228" customFormat="1" ht="14.25" x14ac:dyDescent="0.25">
      <c r="A95" s="333" t="s">
        <v>240</v>
      </c>
      <c r="B95" s="334"/>
      <c r="C95" s="334"/>
      <c r="D95" s="334"/>
      <c r="E95" s="334"/>
      <c r="F95" s="334"/>
      <c r="G95" s="334"/>
      <c r="H95" s="334"/>
      <c r="I95" s="334"/>
      <c r="J95" s="334"/>
      <c r="K95" s="334"/>
      <c r="L95" s="334"/>
      <c r="M95" s="334"/>
      <c r="N95" s="334"/>
      <c r="O95" s="334"/>
      <c r="P95" s="334"/>
      <c r="Q95" s="334"/>
      <c r="R95" s="334"/>
      <c r="S95" s="334"/>
      <c r="T95" s="334"/>
      <c r="U95" s="334"/>
      <c r="V95" s="334"/>
      <c r="W95" s="334"/>
      <c r="X95" s="334"/>
      <c r="Y95" s="334"/>
      <c r="Z95" s="334"/>
      <c r="AA95" s="334"/>
      <c r="AB95" s="334"/>
      <c r="AC95" s="334"/>
      <c r="AD95" s="334"/>
      <c r="AE95" s="334"/>
      <c r="AF95" s="334"/>
      <c r="AG95" s="334"/>
      <c r="AH95" s="334"/>
      <c r="AI95" s="334"/>
      <c r="AJ95" s="334"/>
      <c r="AK95" s="344">
        <v>0</v>
      </c>
      <c r="AL95" s="345"/>
      <c r="AM95" s="274">
        <v>0</v>
      </c>
      <c r="AN95" s="274">
        <v>0</v>
      </c>
      <c r="AO95" s="274">
        <v>0.16976626429847652</v>
      </c>
      <c r="AP95" s="274">
        <v>0.28456131780094118</v>
      </c>
      <c r="AQ95" s="274">
        <v>0.34978577686236401</v>
      </c>
      <c r="AR95" s="274">
        <v>0.38872418656465024</v>
      </c>
      <c r="AS95" s="274">
        <v>0.41291861847369393</v>
      </c>
      <c r="AT95" s="274">
        <v>0.42842560970477939</v>
      </c>
      <c r="AU95" s="274">
        <v>0.43860518658812375</v>
      </c>
      <c r="AV95" s="274">
        <v>0.44541222636941469</v>
      </c>
      <c r="AW95" s="274">
        <v>0.45002971874717446</v>
      </c>
      <c r="AX95" s="274">
        <v>0.45319698406755937</v>
      </c>
      <c r="AY95" s="274">
        <v>0.45538836837769181</v>
      </c>
      <c r="AZ95" s="274">
        <v>0.45691478407915298</v>
      </c>
      <c r="BA95" s="274">
        <v>0.45798358058419453</v>
      </c>
      <c r="BB95" s="274">
        <v>0.45873498736907381</v>
      </c>
      <c r="BC95" s="274">
        <v>0.45926491202668962</v>
      </c>
      <c r="BD95" s="274">
        <v>0.45963954007740604</v>
      </c>
      <c r="BE95" s="274">
        <v>0.45990487256215529</v>
      </c>
      <c r="BF95" s="274">
        <v>0.46009306204482292</v>
      </c>
      <c r="BG95" s="274">
        <v>0.46022668109357201</v>
      </c>
      <c r="BH95" s="274">
        <v>0.46032163135241966</v>
      </c>
      <c r="BI95" s="274">
        <v>0.46038914497687533</v>
      </c>
      <c r="BJ95" s="274">
        <v>0.46043717217790969</v>
      </c>
      <c r="BK95" s="274">
        <v>0.46047134907322618</v>
      </c>
      <c r="BL95" s="274">
        <v>0.46049567607223851</v>
      </c>
      <c r="BM95" s="274">
        <v>0.46051299518366751</v>
      </c>
      <c r="BN95" s="274">
        <v>0.46052532684487191</v>
      </c>
      <c r="BO95" s="274">
        <v>0.46053410816411677</v>
      </c>
      <c r="BP95" s="274">
        <v>0.46054036172888435</v>
      </c>
      <c r="BQ95" s="274">
        <v>0.46054481537734504</v>
      </c>
      <c r="BR95" s="274">
        <v>0.46054798726440405</v>
      </c>
      <c r="BS95" s="274">
        <v>0.46055024632518382</v>
      </c>
      <c r="BT95" s="274">
        <v>0.46055185527619136</v>
      </c>
      <c r="BU95" s="274">
        <v>0.46055300121052745</v>
      </c>
      <c r="BV95" s="274">
        <v>0.46055381737318224</v>
      </c>
      <c r="BW95" s="274">
        <v>0.46055439866259085</v>
      </c>
      <c r="BX95" s="274">
        <v>0.46055481266784692</v>
      </c>
      <c r="BY95" s="274">
        <v>0.46055510752822038</v>
      </c>
      <c r="BZ95" s="274">
        <v>0.46055531753033341</v>
      </c>
      <c r="CA95" s="274">
        <v>0.46055546709443385</v>
      </c>
      <c r="CB95" s="274">
        <v>0.46055557361350674</v>
      </c>
      <c r="CC95" s="274">
        <v>0.46055564947539729</v>
      </c>
      <c r="CD95" s="274">
        <v>0.46055570350306674</v>
      </c>
      <c r="CE95" s="274">
        <v>0.46055574198041649</v>
      </c>
      <c r="CF95" s="274">
        <v>0.46055576938293674</v>
      </c>
      <c r="CG95" s="274">
        <v>0.46055578889810955</v>
      </c>
      <c r="CH95" s="274">
        <v>0.46055580279606612</v>
      </c>
      <c r="CI95" s="274">
        <v>0.46055581269358448</v>
      </c>
      <c r="CJ95" s="274">
        <v>0.4605558197421149</v>
      </c>
      <c r="CK95" s="274">
        <v>0.46055582476170098</v>
      </c>
      <c r="CL95" s="274">
        <v>0.46055582833635822</v>
      </c>
      <c r="CM95" s="274">
        <v>0.46055583088200591</v>
      </c>
      <c r="CN95" s="274">
        <v>0.46055583269484601</v>
      </c>
      <c r="CO95" s="274">
        <v>0.46055583398582245</v>
      </c>
      <c r="CP95" s="274">
        <v>0.46055583490515928</v>
      </c>
      <c r="CQ95" s="274">
        <v>0.46055583555983959</v>
      </c>
    </row>
    <row r="96" spans="1:95" s="228" customFormat="1" ht="14.25" x14ac:dyDescent="0.25">
      <c r="A96" s="333" t="s">
        <v>239</v>
      </c>
      <c r="B96" s="334"/>
      <c r="C96" s="334"/>
      <c r="D96" s="334"/>
      <c r="E96" s="334"/>
      <c r="F96" s="334"/>
      <c r="G96" s="334"/>
      <c r="H96" s="334"/>
      <c r="I96" s="334"/>
      <c r="J96" s="334"/>
      <c r="K96" s="334"/>
      <c r="L96" s="334"/>
      <c r="M96" s="334"/>
      <c r="N96" s="334"/>
      <c r="O96" s="334"/>
      <c r="P96" s="334"/>
      <c r="Q96" s="334"/>
      <c r="R96" s="334"/>
      <c r="S96" s="334"/>
      <c r="T96" s="334"/>
      <c r="U96" s="334"/>
      <c r="V96" s="334"/>
      <c r="W96" s="334"/>
      <c r="X96" s="334"/>
      <c r="Y96" s="334"/>
      <c r="Z96" s="334"/>
      <c r="AA96" s="334"/>
      <c r="AB96" s="334"/>
      <c r="AC96" s="334"/>
      <c r="AD96" s="334"/>
      <c r="AE96" s="334"/>
      <c r="AF96" s="334"/>
      <c r="AG96" s="334"/>
      <c r="AH96" s="334"/>
      <c r="AI96" s="334"/>
      <c r="AJ96" s="334"/>
      <c r="AK96" s="335">
        <v>0</v>
      </c>
      <c r="AL96" s="336"/>
      <c r="AM96" s="275">
        <v>0</v>
      </c>
      <c r="AN96" s="275">
        <v>0</v>
      </c>
      <c r="AO96" s="275">
        <v>2.1524351296025652</v>
      </c>
      <c r="AP96" s="275">
        <v>0</v>
      </c>
      <c r="AQ96" s="275">
        <v>0</v>
      </c>
      <c r="AR96" s="275">
        <v>0</v>
      </c>
      <c r="AS96" s="275">
        <v>0</v>
      </c>
      <c r="AT96" s="275">
        <v>0</v>
      </c>
      <c r="AU96" s="275">
        <v>0</v>
      </c>
      <c r="AV96" s="275">
        <v>0</v>
      </c>
      <c r="AW96" s="275">
        <v>0</v>
      </c>
      <c r="AX96" s="275">
        <v>0</v>
      </c>
      <c r="AY96" s="275">
        <v>0</v>
      </c>
      <c r="AZ96" s="275">
        <v>0</v>
      </c>
      <c r="BA96" s="275">
        <v>0</v>
      </c>
      <c r="BB96" s="275">
        <v>0</v>
      </c>
      <c r="BC96" s="275">
        <v>0</v>
      </c>
      <c r="BD96" s="275">
        <v>0</v>
      </c>
      <c r="BE96" s="275">
        <v>0</v>
      </c>
      <c r="BF96" s="275">
        <v>0</v>
      </c>
      <c r="BG96" s="275">
        <v>0</v>
      </c>
      <c r="BH96" s="275">
        <v>0</v>
      </c>
      <c r="BI96" s="275">
        <v>0</v>
      </c>
      <c r="BJ96" s="275">
        <v>0</v>
      </c>
      <c r="BK96" s="275">
        <v>0</v>
      </c>
      <c r="BL96" s="275">
        <v>0</v>
      </c>
      <c r="BM96" s="275">
        <v>0</v>
      </c>
      <c r="BN96" s="275">
        <v>0</v>
      </c>
      <c r="BO96" s="275">
        <v>0</v>
      </c>
      <c r="BP96" s="275">
        <v>0</v>
      </c>
      <c r="BQ96" s="275">
        <v>0</v>
      </c>
      <c r="BR96" s="275">
        <v>0</v>
      </c>
      <c r="BS96" s="275">
        <v>0</v>
      </c>
      <c r="BT96" s="275">
        <v>0</v>
      </c>
      <c r="BU96" s="275">
        <v>0</v>
      </c>
      <c r="BV96" s="275">
        <v>0</v>
      </c>
      <c r="BW96" s="275">
        <v>0</v>
      </c>
      <c r="BX96" s="275">
        <v>0</v>
      </c>
      <c r="BY96" s="275">
        <v>0</v>
      </c>
      <c r="BZ96" s="275">
        <v>0</v>
      </c>
      <c r="CA96" s="275">
        <v>0</v>
      </c>
      <c r="CB96" s="275">
        <v>0</v>
      </c>
      <c r="CC96" s="275">
        <v>0</v>
      </c>
      <c r="CD96" s="275">
        <v>0</v>
      </c>
      <c r="CE96" s="275">
        <v>0</v>
      </c>
      <c r="CF96" s="275">
        <v>0</v>
      </c>
      <c r="CG96" s="275">
        <v>0</v>
      </c>
      <c r="CH96" s="275">
        <v>0</v>
      </c>
      <c r="CI96" s="275">
        <v>0</v>
      </c>
      <c r="CJ96" s="275">
        <v>0</v>
      </c>
      <c r="CK96" s="275">
        <v>0</v>
      </c>
      <c r="CL96" s="275">
        <v>0</v>
      </c>
      <c r="CM96" s="275">
        <v>0</v>
      </c>
      <c r="CN96" s="275">
        <v>0</v>
      </c>
      <c r="CO96" s="275">
        <v>0</v>
      </c>
      <c r="CP96" s="275">
        <v>0</v>
      </c>
      <c r="CQ96" s="275">
        <v>0</v>
      </c>
    </row>
    <row r="97" spans="1:95" s="228" customFormat="1" ht="15" thickBot="1" x14ac:dyDescent="0.3">
      <c r="A97" s="337" t="s">
        <v>238</v>
      </c>
      <c r="B97" s="338"/>
      <c r="C97" s="338"/>
      <c r="D97" s="338"/>
      <c r="E97" s="338"/>
      <c r="F97" s="338"/>
      <c r="G97" s="338"/>
      <c r="H97" s="338"/>
      <c r="I97" s="338"/>
      <c r="J97" s="338"/>
      <c r="K97" s="338"/>
      <c r="L97" s="338"/>
      <c r="M97" s="338"/>
      <c r="N97" s="338"/>
      <c r="O97" s="338"/>
      <c r="P97" s="338"/>
      <c r="Q97" s="338"/>
      <c r="R97" s="338"/>
      <c r="S97" s="338"/>
      <c r="T97" s="338"/>
      <c r="U97" s="338"/>
      <c r="V97" s="338"/>
      <c r="W97" s="338"/>
      <c r="X97" s="338"/>
      <c r="Y97" s="338"/>
      <c r="Z97" s="338"/>
      <c r="AA97" s="338"/>
      <c r="AB97" s="338"/>
      <c r="AC97" s="338"/>
      <c r="AD97" s="338"/>
      <c r="AE97" s="338"/>
      <c r="AF97" s="338"/>
      <c r="AG97" s="338"/>
      <c r="AH97" s="338"/>
      <c r="AI97" s="338"/>
      <c r="AJ97" s="338"/>
      <c r="AK97" s="339">
        <v>0</v>
      </c>
      <c r="AL97" s="340"/>
      <c r="AM97" s="276">
        <v>0</v>
      </c>
      <c r="AN97" s="276">
        <v>0</v>
      </c>
      <c r="AO97" s="276">
        <v>2.8271507924071551</v>
      </c>
      <c r="AP97" s="276">
        <v>0</v>
      </c>
      <c r="AQ97" s="276">
        <v>0</v>
      </c>
      <c r="AR97" s="276">
        <v>0</v>
      </c>
      <c r="AS97" s="276">
        <v>0</v>
      </c>
      <c r="AT97" s="276">
        <v>0</v>
      </c>
      <c r="AU97" s="276">
        <v>0</v>
      </c>
      <c r="AV97" s="276">
        <v>0</v>
      </c>
      <c r="AW97" s="276">
        <v>0</v>
      </c>
      <c r="AX97" s="276">
        <v>0</v>
      </c>
      <c r="AY97" s="276">
        <v>0</v>
      </c>
      <c r="AZ97" s="276">
        <v>0</v>
      </c>
      <c r="BA97" s="276">
        <v>0</v>
      </c>
      <c r="BB97" s="276">
        <v>0</v>
      </c>
      <c r="BC97" s="276">
        <v>0</v>
      </c>
      <c r="BD97" s="276">
        <v>0</v>
      </c>
      <c r="BE97" s="276">
        <v>0</v>
      </c>
      <c r="BF97" s="276">
        <v>0</v>
      </c>
      <c r="BG97" s="276">
        <v>0</v>
      </c>
      <c r="BH97" s="276">
        <v>0</v>
      </c>
      <c r="BI97" s="276">
        <v>0</v>
      </c>
      <c r="BJ97" s="276">
        <v>0</v>
      </c>
      <c r="BK97" s="276">
        <v>0</v>
      </c>
      <c r="BL97" s="276">
        <v>0</v>
      </c>
      <c r="BM97" s="276">
        <v>0</v>
      </c>
      <c r="BN97" s="276">
        <v>0</v>
      </c>
      <c r="BO97" s="276">
        <v>0</v>
      </c>
      <c r="BP97" s="276">
        <v>0</v>
      </c>
      <c r="BQ97" s="276">
        <v>0</v>
      </c>
      <c r="BR97" s="276">
        <v>0</v>
      </c>
      <c r="BS97" s="276">
        <v>0</v>
      </c>
      <c r="BT97" s="276">
        <v>0</v>
      </c>
      <c r="BU97" s="276">
        <v>0</v>
      </c>
      <c r="BV97" s="276">
        <v>0</v>
      </c>
      <c r="BW97" s="276">
        <v>0</v>
      </c>
      <c r="BX97" s="276">
        <v>0</v>
      </c>
      <c r="BY97" s="276">
        <v>0</v>
      </c>
      <c r="BZ97" s="276">
        <v>0</v>
      </c>
      <c r="CA97" s="276">
        <v>0</v>
      </c>
      <c r="CB97" s="276">
        <v>0</v>
      </c>
      <c r="CC97" s="276">
        <v>0</v>
      </c>
      <c r="CD97" s="276">
        <v>0</v>
      </c>
      <c r="CE97" s="276">
        <v>0</v>
      </c>
      <c r="CF97" s="276">
        <v>0</v>
      </c>
      <c r="CG97" s="276">
        <v>0</v>
      </c>
      <c r="CH97" s="276">
        <v>0</v>
      </c>
      <c r="CI97" s="276">
        <v>0</v>
      </c>
      <c r="CJ97" s="276">
        <v>0</v>
      </c>
      <c r="CK97" s="276">
        <v>0</v>
      </c>
      <c r="CL97" s="276">
        <v>0</v>
      </c>
      <c r="CM97" s="276">
        <v>0</v>
      </c>
      <c r="CN97" s="276">
        <v>0</v>
      </c>
      <c r="CO97" s="276">
        <v>0</v>
      </c>
      <c r="CP97" s="276">
        <v>0</v>
      </c>
      <c r="CQ97" s="276">
        <v>0</v>
      </c>
    </row>
    <row r="98" spans="1:95" x14ac:dyDescent="0.25">
      <c r="AM98" s="277"/>
      <c r="AN98" s="277"/>
      <c r="AO98" s="277"/>
      <c r="AP98" s="277"/>
      <c r="AQ98" s="277"/>
      <c r="AR98" s="277"/>
      <c r="AS98" s="277"/>
      <c r="AT98" s="277"/>
    </row>
    <row r="99" spans="1:95" x14ac:dyDescent="0.25">
      <c r="A99" s="341"/>
      <c r="B99" s="341"/>
      <c r="C99" s="341"/>
      <c r="D99" s="341"/>
      <c r="E99" s="341"/>
      <c r="F99" s="341"/>
      <c r="G99" s="341"/>
      <c r="H99" s="341"/>
      <c r="I99" s="341"/>
      <c r="J99" s="341"/>
      <c r="K99" s="341"/>
      <c r="L99" s="341"/>
      <c r="M99" s="341"/>
      <c r="N99" s="341"/>
      <c r="O99" s="341"/>
      <c r="P99" s="341"/>
      <c r="Q99" s="341"/>
      <c r="R99" s="341"/>
      <c r="S99" s="341"/>
      <c r="T99" s="341"/>
      <c r="U99" s="341"/>
      <c r="V99" s="341"/>
      <c r="W99" s="341"/>
      <c r="X99" s="341"/>
      <c r="Y99" s="341"/>
      <c r="Z99" s="341"/>
      <c r="AA99" s="341"/>
      <c r="AB99" s="341"/>
      <c r="AC99" s="341"/>
      <c r="AD99" s="341"/>
      <c r="AE99" s="341"/>
      <c r="AF99" s="341"/>
      <c r="AG99" s="341"/>
      <c r="AH99" s="341"/>
      <c r="AI99" s="341"/>
      <c r="AJ99" s="341"/>
      <c r="AK99" s="341"/>
      <c r="AL99" s="341"/>
      <c r="AM99" s="341"/>
      <c r="AN99" s="341"/>
      <c r="AO99" s="341"/>
      <c r="AP99" s="341"/>
      <c r="AQ99" s="341"/>
      <c r="AR99" s="341"/>
      <c r="AS99" s="341"/>
      <c r="AT99" s="341"/>
      <c r="AU99" s="341"/>
    </row>
    <row r="101" spans="1:95" x14ac:dyDescent="0.25">
      <c r="AM101" s="277"/>
    </row>
    <row r="103" spans="1:95" x14ac:dyDescent="0.25">
      <c r="AM103" s="227" t="s">
        <v>535</v>
      </c>
      <c r="CJ103" s="278"/>
      <c r="CK103" s="278"/>
      <c r="CL103" s="278"/>
      <c r="CM103" s="278"/>
      <c r="CN103" s="278"/>
      <c r="CO103" s="278"/>
      <c r="CP103" s="278"/>
      <c r="CQ103" s="278"/>
    </row>
    <row r="104" spans="1:95" ht="27.75" x14ac:dyDescent="0.25">
      <c r="AL104" s="231"/>
    </row>
    <row r="105" spans="1:95" ht="27.75" x14ac:dyDescent="0.25">
      <c r="AL105" s="231"/>
    </row>
  </sheetData>
  <mergeCells count="149">
    <mergeCell ref="A5:AR5"/>
    <mergeCell ref="A7:AR7"/>
    <mergeCell ref="A9:AR9"/>
    <mergeCell ref="A10:AR10"/>
    <mergeCell ref="A12:AR12"/>
    <mergeCell ref="A27:AJ27"/>
    <mergeCell ref="AK27:AL27"/>
    <mergeCell ref="AN27:AO27"/>
    <mergeCell ref="A28:AJ28"/>
    <mergeCell ref="AK28:AL28"/>
    <mergeCell ref="AN28:AO28"/>
    <mergeCell ref="A13:AR13"/>
    <mergeCell ref="A15:AR15"/>
    <mergeCell ref="A16:AR16"/>
    <mergeCell ref="A18:AR18"/>
    <mergeCell ref="A26:AJ26"/>
    <mergeCell ref="AK26:AL26"/>
    <mergeCell ref="A31:AJ31"/>
    <mergeCell ref="AK31:AL31"/>
    <mergeCell ref="A32:AJ32"/>
    <mergeCell ref="AK32:AL32"/>
    <mergeCell ref="A33:AJ33"/>
    <mergeCell ref="AK33:AL33"/>
    <mergeCell ref="A29:AJ29"/>
    <mergeCell ref="AK29:AL29"/>
    <mergeCell ref="AN29:AO29"/>
    <mergeCell ref="A30:AJ30"/>
    <mergeCell ref="AK30:AL30"/>
    <mergeCell ref="AN30:AO30"/>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50:AJ50"/>
    <mergeCell ref="AK50:AL50"/>
    <mergeCell ref="A51:AJ51"/>
    <mergeCell ref="AK51:AL51"/>
    <mergeCell ref="A46:AJ46"/>
    <mergeCell ref="AK46:AL46"/>
    <mergeCell ref="A47:AJ47"/>
    <mergeCell ref="AK47:AL47"/>
    <mergeCell ref="A48:AJ48"/>
    <mergeCell ref="AK48:AL48"/>
    <mergeCell ref="A55:AJ55"/>
    <mergeCell ref="AK55:AL55"/>
    <mergeCell ref="A59:AJ59"/>
    <mergeCell ref="AK59:AL59"/>
    <mergeCell ref="A60:AJ60"/>
    <mergeCell ref="AK60:AL60"/>
    <mergeCell ref="A52:AJ52"/>
    <mergeCell ref="AK52:AL52"/>
    <mergeCell ref="A53:AJ53"/>
    <mergeCell ref="AK53:AL53"/>
    <mergeCell ref="A54:AJ54"/>
    <mergeCell ref="AK54:AL54"/>
    <mergeCell ref="A65:AJ65"/>
    <mergeCell ref="AK65:AL65"/>
    <mergeCell ref="A66:AJ66"/>
    <mergeCell ref="AK66:AL66"/>
    <mergeCell ref="A67:AJ67"/>
    <mergeCell ref="AK67:AL67"/>
    <mergeCell ref="A61:AJ61"/>
    <mergeCell ref="AK61:AL61"/>
    <mergeCell ref="A62:AJ62"/>
    <mergeCell ref="AK62:AL62"/>
    <mergeCell ref="A63:AJ63"/>
    <mergeCell ref="AK63:AL63"/>
    <mergeCell ref="A71:AJ71"/>
    <mergeCell ref="AK71:AL71"/>
    <mergeCell ref="A72:AJ72"/>
    <mergeCell ref="AK72:AL72"/>
    <mergeCell ref="A73:AJ73"/>
    <mergeCell ref="AK73:AL73"/>
    <mergeCell ref="A68:AJ68"/>
    <mergeCell ref="AK68:AL68"/>
    <mergeCell ref="A69:AJ69"/>
    <mergeCell ref="AK69:AL69"/>
    <mergeCell ref="A70:AJ70"/>
    <mergeCell ref="AK70:AL70"/>
    <mergeCell ref="A77:AJ77"/>
    <mergeCell ref="AK77:AL77"/>
    <mergeCell ref="A78:AJ78"/>
    <mergeCell ref="AK78:AL78"/>
    <mergeCell ref="A79:AJ79"/>
    <mergeCell ref="AK79:AL79"/>
    <mergeCell ref="A74:AJ74"/>
    <mergeCell ref="AK74:AL74"/>
    <mergeCell ref="A75:AJ75"/>
    <mergeCell ref="AK75:AL75"/>
    <mergeCell ref="A76:AJ76"/>
    <mergeCell ref="AK76:AL76"/>
    <mergeCell ref="A84:AJ84"/>
    <mergeCell ref="AK84:AL84"/>
    <mergeCell ref="A85:AJ85"/>
    <mergeCell ref="AK85:AL85"/>
    <mergeCell ref="A86:AJ86"/>
    <mergeCell ref="AK86:AL86"/>
    <mergeCell ref="AK80:AL80"/>
    <mergeCell ref="A81:AJ81"/>
    <mergeCell ref="AK81:AL81"/>
    <mergeCell ref="A82:AJ82"/>
    <mergeCell ref="AK82:AL82"/>
    <mergeCell ref="A83:AJ83"/>
    <mergeCell ref="AK83:AL83"/>
    <mergeCell ref="A90:AJ90"/>
    <mergeCell ref="AK90:AL90"/>
    <mergeCell ref="A91:AJ91"/>
    <mergeCell ref="AK91:AL91"/>
    <mergeCell ref="A92:AJ92"/>
    <mergeCell ref="AK92:AL92"/>
    <mergeCell ref="A87:AJ87"/>
    <mergeCell ref="AK87:AL87"/>
    <mergeCell ref="A88:AJ88"/>
    <mergeCell ref="AK88:AL88"/>
    <mergeCell ref="A89:AJ89"/>
    <mergeCell ref="AK89:AL89"/>
    <mergeCell ref="A96:AJ96"/>
    <mergeCell ref="AK96:AL96"/>
    <mergeCell ref="A97:AJ97"/>
    <mergeCell ref="AK97:AL97"/>
    <mergeCell ref="A99:AU99"/>
    <mergeCell ref="A93:AJ93"/>
    <mergeCell ref="AK93:AL93"/>
    <mergeCell ref="A94:AJ94"/>
    <mergeCell ref="AK94:AL94"/>
    <mergeCell ref="A95:AJ95"/>
    <mergeCell ref="AK95:AL95"/>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tabSelected="1" view="pageBreakPreview" zoomScale="60" workbookViewId="0">
      <selection activeCell="J52" sqref="J52"/>
    </sheetView>
  </sheetViews>
  <sheetFormatPr defaultRowHeight="15.75" x14ac:dyDescent="0.25"/>
  <cols>
    <col min="1" max="1" width="9.140625" style="65"/>
    <col min="2" max="2" width="37.7109375" style="65" customWidth="1"/>
    <col min="3" max="3" width="17.28515625" style="65" customWidth="1"/>
    <col min="4" max="4" width="15.7109375" style="65" customWidth="1"/>
    <col min="5" max="5" width="0" style="65" hidden="1" customWidth="1"/>
    <col min="6" max="6" width="0.85546875" style="65" hidden="1" customWidth="1"/>
    <col min="7" max="7" width="16"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9" t="s">
        <v>69</v>
      </c>
    </row>
    <row r="2" spans="1:44" ht="18.75" x14ac:dyDescent="0.3">
      <c r="L2" s="15" t="s">
        <v>10</v>
      </c>
    </row>
    <row r="3" spans="1:44" ht="18.75" x14ac:dyDescent="0.3">
      <c r="L3" s="15" t="s">
        <v>68</v>
      </c>
    </row>
    <row r="4" spans="1:44" ht="18.75" x14ac:dyDescent="0.3">
      <c r="K4" s="15"/>
    </row>
    <row r="5" spans="1:44" x14ac:dyDescent="0.25">
      <c r="A5" s="283" t="str">
        <f>'4. паспортбюджет'!A5:O5</f>
        <v>Год раскрытия информации: 2025 год</v>
      </c>
      <c r="B5" s="283"/>
      <c r="C5" s="283"/>
      <c r="D5" s="283"/>
      <c r="E5" s="283"/>
      <c r="F5" s="283"/>
      <c r="G5" s="283"/>
      <c r="H5" s="283"/>
      <c r="I5" s="283"/>
      <c r="J5" s="283"/>
      <c r="K5" s="283"/>
      <c r="L5" s="283"/>
      <c r="M5" s="151"/>
      <c r="N5" s="151"/>
      <c r="O5" s="151"/>
      <c r="P5" s="151"/>
      <c r="Q5" s="151"/>
      <c r="R5" s="151"/>
      <c r="S5" s="151"/>
      <c r="T5" s="151"/>
      <c r="U5" s="151"/>
      <c r="V5" s="151"/>
      <c r="W5" s="151"/>
      <c r="X5" s="151"/>
      <c r="Y5" s="151"/>
      <c r="Z5" s="151"/>
      <c r="AA5" s="151"/>
      <c r="AB5" s="151"/>
      <c r="AC5" s="151"/>
      <c r="AD5" s="151"/>
      <c r="AE5" s="151"/>
      <c r="AF5" s="151"/>
      <c r="AG5" s="151"/>
      <c r="AH5" s="151"/>
      <c r="AI5" s="151"/>
      <c r="AJ5" s="151"/>
      <c r="AK5" s="151"/>
      <c r="AL5" s="151"/>
      <c r="AM5" s="151"/>
      <c r="AN5" s="151"/>
      <c r="AO5" s="151"/>
      <c r="AP5" s="151"/>
      <c r="AQ5" s="151"/>
      <c r="AR5" s="151"/>
    </row>
    <row r="6" spans="1:44" ht="18.75" x14ac:dyDescent="0.3">
      <c r="K6" s="15"/>
    </row>
    <row r="7" spans="1:44" ht="18.75" x14ac:dyDescent="0.25">
      <c r="A7" s="287" t="s">
        <v>9</v>
      </c>
      <c r="B7" s="287"/>
      <c r="C7" s="287"/>
      <c r="D7" s="287"/>
      <c r="E7" s="287"/>
      <c r="F7" s="287"/>
      <c r="G7" s="287"/>
      <c r="H7" s="287"/>
      <c r="I7" s="287"/>
      <c r="J7" s="287"/>
      <c r="K7" s="287"/>
      <c r="L7" s="287"/>
    </row>
    <row r="8" spans="1:44" ht="18.75" x14ac:dyDescent="0.25">
      <c r="A8" s="287"/>
      <c r="B8" s="287"/>
      <c r="C8" s="287"/>
      <c r="D8" s="287"/>
      <c r="E8" s="287"/>
      <c r="F8" s="287"/>
      <c r="G8" s="287"/>
      <c r="H8" s="287"/>
      <c r="I8" s="287"/>
      <c r="J8" s="287"/>
      <c r="K8" s="287"/>
      <c r="L8" s="287"/>
    </row>
    <row r="9" spans="1:44" x14ac:dyDescent="0.25">
      <c r="A9" s="288" t="s">
        <v>490</v>
      </c>
      <c r="B9" s="293"/>
      <c r="C9" s="293"/>
      <c r="D9" s="293"/>
      <c r="E9" s="293"/>
      <c r="F9" s="293"/>
      <c r="G9" s="293"/>
      <c r="H9" s="293"/>
      <c r="I9" s="293"/>
      <c r="J9" s="293"/>
      <c r="K9" s="293"/>
      <c r="L9" s="293"/>
    </row>
    <row r="10" spans="1:44" x14ac:dyDescent="0.25">
      <c r="A10" s="284" t="s">
        <v>8</v>
      </c>
      <c r="B10" s="284"/>
      <c r="C10" s="284"/>
      <c r="D10" s="284"/>
      <c r="E10" s="284"/>
      <c r="F10" s="284"/>
      <c r="G10" s="284"/>
      <c r="H10" s="284"/>
      <c r="I10" s="284"/>
      <c r="J10" s="284"/>
      <c r="K10" s="284"/>
      <c r="L10" s="284"/>
    </row>
    <row r="11" spans="1:44" ht="18.75" x14ac:dyDescent="0.25">
      <c r="A11" s="287"/>
      <c r="B11" s="287"/>
      <c r="C11" s="287"/>
      <c r="D11" s="287"/>
      <c r="E11" s="287"/>
      <c r="F11" s="287"/>
      <c r="G11" s="287"/>
      <c r="H11" s="287"/>
      <c r="I11" s="287"/>
      <c r="J11" s="287"/>
      <c r="K11" s="287"/>
      <c r="L11" s="287"/>
    </row>
    <row r="12" spans="1:44" x14ac:dyDescent="0.25">
      <c r="A12" s="293" t="str">
        <f>'2. паспорт  ТП'!A11:S11</f>
        <v>M_NS1900.PR.0007</v>
      </c>
      <c r="B12" s="293"/>
      <c r="C12" s="293"/>
      <c r="D12" s="293"/>
      <c r="E12" s="293"/>
      <c r="F12" s="293"/>
      <c r="G12" s="293"/>
      <c r="H12" s="293"/>
      <c r="I12" s="293"/>
      <c r="J12" s="293"/>
      <c r="K12" s="293"/>
      <c r="L12" s="293"/>
    </row>
    <row r="13" spans="1:44" x14ac:dyDescent="0.25">
      <c r="A13" s="284" t="s">
        <v>7</v>
      </c>
      <c r="B13" s="284"/>
      <c r="C13" s="284"/>
      <c r="D13" s="284"/>
      <c r="E13" s="284"/>
      <c r="F13" s="284"/>
      <c r="G13" s="284"/>
      <c r="H13" s="284"/>
      <c r="I13" s="284"/>
      <c r="J13" s="284"/>
      <c r="K13" s="284"/>
      <c r="L13" s="284"/>
    </row>
    <row r="14" spans="1:44" ht="18.75" x14ac:dyDescent="0.25">
      <c r="A14" s="294"/>
      <c r="B14" s="294"/>
      <c r="C14" s="294"/>
      <c r="D14" s="294"/>
      <c r="E14" s="294"/>
      <c r="F14" s="294"/>
      <c r="G14" s="294"/>
      <c r="H14" s="294"/>
      <c r="I14" s="294"/>
      <c r="J14" s="294"/>
      <c r="K14" s="294"/>
      <c r="L14" s="294"/>
    </row>
    <row r="15" spans="1:44" x14ac:dyDescent="0.25">
      <c r="A15" s="289" t="str">
        <f>'1. паспорт местоположение'!A15:C15</f>
        <v>ВОЛС ПС 110 кВ Сергино - ПС 110 кВ Игрим с заходом на ПС 110 кВ Пунга. (Новое строительство протяженностью 135 км)</v>
      </c>
      <c r="B15" s="288"/>
      <c r="C15" s="288"/>
      <c r="D15" s="288"/>
      <c r="E15" s="288"/>
      <c r="F15" s="288"/>
      <c r="G15" s="288"/>
      <c r="H15" s="288"/>
      <c r="I15" s="288"/>
      <c r="J15" s="288"/>
      <c r="K15" s="288"/>
      <c r="L15" s="288"/>
    </row>
    <row r="16" spans="1:44" x14ac:dyDescent="0.25">
      <c r="A16" s="284" t="s">
        <v>6</v>
      </c>
      <c r="B16" s="284"/>
      <c r="C16" s="284"/>
      <c r="D16" s="284"/>
      <c r="E16" s="284"/>
      <c r="F16" s="284"/>
      <c r="G16" s="284"/>
      <c r="H16" s="284"/>
      <c r="I16" s="284"/>
      <c r="J16" s="284"/>
      <c r="K16" s="284"/>
      <c r="L16" s="284"/>
    </row>
    <row r="17" spans="1:12" ht="15.75" customHeight="1" x14ac:dyDescent="0.25">
      <c r="L17" s="77"/>
    </row>
    <row r="18" spans="1:12" x14ac:dyDescent="0.25">
      <c r="K18" s="76"/>
    </row>
    <row r="19" spans="1:12" ht="15.75" customHeight="1" x14ac:dyDescent="0.25">
      <c r="A19" s="430" t="s">
        <v>397</v>
      </c>
      <c r="B19" s="430"/>
      <c r="C19" s="430"/>
      <c r="D19" s="430"/>
      <c r="E19" s="430"/>
      <c r="F19" s="430"/>
      <c r="G19" s="430"/>
      <c r="H19" s="430"/>
      <c r="I19" s="430"/>
      <c r="J19" s="430"/>
      <c r="K19" s="430"/>
      <c r="L19" s="430"/>
    </row>
    <row r="20" spans="1:12" x14ac:dyDescent="0.25">
      <c r="A20" s="184"/>
      <c r="B20" s="184"/>
      <c r="C20" s="75"/>
      <c r="D20" s="75"/>
      <c r="E20" s="75"/>
      <c r="F20" s="75"/>
      <c r="G20" s="75"/>
      <c r="H20" s="75"/>
      <c r="I20" s="75"/>
      <c r="J20" s="75"/>
      <c r="K20" s="75"/>
      <c r="L20" s="75"/>
    </row>
    <row r="21" spans="1:12" ht="28.5" customHeight="1" x14ac:dyDescent="0.25">
      <c r="A21" s="431" t="s">
        <v>208</v>
      </c>
      <c r="B21" s="431" t="s">
        <v>207</v>
      </c>
      <c r="C21" s="437" t="s">
        <v>356</v>
      </c>
      <c r="D21" s="437"/>
      <c r="E21" s="437"/>
      <c r="F21" s="437"/>
      <c r="G21" s="437"/>
      <c r="H21" s="437"/>
      <c r="I21" s="432" t="s">
        <v>206</v>
      </c>
      <c r="J21" s="434" t="s">
        <v>358</v>
      </c>
      <c r="K21" s="431" t="s">
        <v>205</v>
      </c>
      <c r="L21" s="433" t="s">
        <v>357</v>
      </c>
    </row>
    <row r="22" spans="1:12" ht="58.5" customHeight="1" x14ac:dyDescent="0.25">
      <c r="A22" s="431"/>
      <c r="B22" s="431"/>
      <c r="C22" s="438" t="s">
        <v>2</v>
      </c>
      <c r="D22" s="438"/>
      <c r="E22" s="130"/>
      <c r="F22" s="131"/>
      <c r="G22" s="439" t="s">
        <v>1</v>
      </c>
      <c r="H22" s="440"/>
      <c r="I22" s="432"/>
      <c r="J22" s="435"/>
      <c r="K22" s="431"/>
      <c r="L22" s="433"/>
    </row>
    <row r="23" spans="1:12" ht="50.25" customHeight="1" x14ac:dyDescent="0.25">
      <c r="A23" s="431"/>
      <c r="B23" s="431"/>
      <c r="C23" s="74" t="s">
        <v>204</v>
      </c>
      <c r="D23" s="74" t="s">
        <v>203</v>
      </c>
      <c r="E23" s="74" t="s">
        <v>204</v>
      </c>
      <c r="F23" s="74" t="s">
        <v>203</v>
      </c>
      <c r="G23" s="74" t="s">
        <v>204</v>
      </c>
      <c r="H23" s="74" t="s">
        <v>203</v>
      </c>
      <c r="I23" s="432"/>
      <c r="J23" s="436"/>
      <c r="K23" s="431"/>
      <c r="L23" s="433"/>
    </row>
    <row r="24" spans="1:12" x14ac:dyDescent="0.25">
      <c r="A24" s="183">
        <v>1</v>
      </c>
      <c r="B24" s="183">
        <v>2</v>
      </c>
      <c r="C24" s="74">
        <v>3</v>
      </c>
      <c r="D24" s="74">
        <v>4</v>
      </c>
      <c r="E24" s="74">
        <v>5</v>
      </c>
      <c r="F24" s="74">
        <v>6</v>
      </c>
      <c r="G24" s="74">
        <v>7</v>
      </c>
      <c r="H24" s="74">
        <v>8</v>
      </c>
      <c r="I24" s="74">
        <v>9</v>
      </c>
      <c r="J24" s="74">
        <v>10</v>
      </c>
      <c r="K24" s="74">
        <v>11</v>
      </c>
      <c r="L24" s="74">
        <v>12</v>
      </c>
    </row>
    <row r="25" spans="1:12" ht="21" customHeight="1" x14ac:dyDescent="0.25">
      <c r="A25" s="70">
        <v>1</v>
      </c>
      <c r="B25" s="71" t="s">
        <v>487</v>
      </c>
      <c r="C25" s="71"/>
      <c r="D25" s="73"/>
      <c r="E25" s="73"/>
      <c r="F25" s="73"/>
      <c r="G25" s="73"/>
      <c r="H25" s="73"/>
      <c r="I25" s="73"/>
      <c r="J25" s="73"/>
      <c r="K25" s="68"/>
      <c r="L25" s="79"/>
    </row>
    <row r="26" spans="1:12" s="66" customFormat="1" ht="39" customHeight="1" x14ac:dyDescent="0.25">
      <c r="A26" s="70" t="s">
        <v>202</v>
      </c>
      <c r="B26" s="171" t="s">
        <v>433</v>
      </c>
      <c r="C26" s="69" t="s">
        <v>426</v>
      </c>
      <c r="D26" s="73"/>
      <c r="E26" s="69" t="s">
        <v>426</v>
      </c>
      <c r="F26" s="73"/>
      <c r="G26" s="69" t="s">
        <v>544</v>
      </c>
      <c r="H26" s="73" t="s">
        <v>544</v>
      </c>
      <c r="I26" s="73"/>
      <c r="J26" s="73"/>
      <c r="K26" s="68"/>
      <c r="L26" s="68"/>
    </row>
    <row r="27" spans="1:12" s="66" customFormat="1" ht="47.25" x14ac:dyDescent="0.25">
      <c r="A27" s="70" t="s">
        <v>201</v>
      </c>
      <c r="B27" s="171" t="s">
        <v>434</v>
      </c>
      <c r="C27" s="69" t="s">
        <v>426</v>
      </c>
      <c r="D27" s="73"/>
      <c r="E27" s="69" t="s">
        <v>426</v>
      </c>
      <c r="F27" s="73"/>
      <c r="G27" s="69" t="s">
        <v>544</v>
      </c>
      <c r="H27" s="73" t="s">
        <v>544</v>
      </c>
      <c r="I27" s="73"/>
      <c r="J27" s="73"/>
      <c r="K27" s="68"/>
      <c r="L27" s="68"/>
    </row>
    <row r="28" spans="1:12" s="66" customFormat="1" ht="54" customHeight="1" x14ac:dyDescent="0.25">
      <c r="A28" s="70" t="s">
        <v>435</v>
      </c>
      <c r="B28" s="171" t="s">
        <v>436</v>
      </c>
      <c r="C28" s="69" t="s">
        <v>426</v>
      </c>
      <c r="D28" s="73"/>
      <c r="E28" s="69" t="s">
        <v>426</v>
      </c>
      <c r="F28" s="73"/>
      <c r="G28" s="69" t="s">
        <v>544</v>
      </c>
      <c r="H28" s="73" t="s">
        <v>544</v>
      </c>
      <c r="I28" s="73"/>
      <c r="J28" s="73"/>
      <c r="K28" s="68"/>
      <c r="L28" s="68"/>
    </row>
    <row r="29" spans="1:12" s="66" customFormat="1" ht="42" customHeight="1" x14ac:dyDescent="0.25">
      <c r="A29" s="70" t="s">
        <v>200</v>
      </c>
      <c r="B29" s="171" t="s">
        <v>437</v>
      </c>
      <c r="C29" s="69" t="s">
        <v>426</v>
      </c>
      <c r="D29" s="73"/>
      <c r="E29" s="69" t="s">
        <v>426</v>
      </c>
      <c r="F29" s="73"/>
      <c r="G29" s="69" t="s">
        <v>544</v>
      </c>
      <c r="H29" s="73" t="s">
        <v>544</v>
      </c>
      <c r="I29" s="73"/>
      <c r="J29" s="73"/>
      <c r="K29" s="68"/>
      <c r="L29" s="68"/>
    </row>
    <row r="30" spans="1:12" s="66" customFormat="1" ht="37.5" customHeight="1" x14ac:dyDescent="0.25">
      <c r="A30" s="70" t="s">
        <v>199</v>
      </c>
      <c r="B30" s="171" t="s">
        <v>438</v>
      </c>
      <c r="C30" s="69" t="s">
        <v>426</v>
      </c>
      <c r="D30" s="172"/>
      <c r="E30" s="69" t="s">
        <v>426</v>
      </c>
      <c r="F30" s="172"/>
      <c r="G30" s="69" t="s">
        <v>544</v>
      </c>
      <c r="H30" s="172" t="s">
        <v>544</v>
      </c>
      <c r="I30" s="73"/>
      <c r="J30" s="73"/>
      <c r="K30" s="68"/>
      <c r="L30" s="68"/>
    </row>
    <row r="31" spans="1:12" s="66" customFormat="1" ht="40.5" customHeight="1" x14ac:dyDescent="0.25">
      <c r="A31" s="70" t="s">
        <v>198</v>
      </c>
      <c r="B31" s="173" t="s">
        <v>439</v>
      </c>
      <c r="C31" s="177">
        <v>46023</v>
      </c>
      <c r="D31" s="177">
        <v>46112</v>
      </c>
      <c r="E31" s="174" t="s">
        <v>440</v>
      </c>
      <c r="F31" s="174" t="s">
        <v>441</v>
      </c>
      <c r="G31" s="177" t="s">
        <v>544</v>
      </c>
      <c r="H31" s="177" t="s">
        <v>544</v>
      </c>
      <c r="I31" s="169"/>
      <c r="J31" s="169"/>
      <c r="K31" s="68"/>
      <c r="L31" s="68"/>
    </row>
    <row r="32" spans="1:12" s="66" customFormat="1" ht="37.5" customHeight="1" x14ac:dyDescent="0.25">
      <c r="A32" s="70" t="s">
        <v>196</v>
      </c>
      <c r="B32" s="173" t="s">
        <v>442</v>
      </c>
      <c r="C32" s="177">
        <v>46113</v>
      </c>
      <c r="D32" s="174" t="s">
        <v>537</v>
      </c>
      <c r="E32" s="174" t="s">
        <v>443</v>
      </c>
      <c r="F32" s="174" t="s">
        <v>444</v>
      </c>
      <c r="G32" s="177" t="s">
        <v>544</v>
      </c>
      <c r="H32" s="174" t="s">
        <v>544</v>
      </c>
      <c r="I32" s="169"/>
      <c r="J32" s="169"/>
      <c r="K32" s="68"/>
      <c r="L32" s="68"/>
    </row>
    <row r="33" spans="1:12" s="66" customFormat="1" ht="47.25" x14ac:dyDescent="0.25">
      <c r="A33" s="70" t="s">
        <v>445</v>
      </c>
      <c r="B33" s="173" t="s">
        <v>446</v>
      </c>
      <c r="C33" s="73" t="s">
        <v>426</v>
      </c>
      <c r="D33" s="169"/>
      <c r="E33" s="73" t="s">
        <v>426</v>
      </c>
      <c r="F33" s="169"/>
      <c r="G33" s="73" t="s">
        <v>544</v>
      </c>
      <c r="H33" s="169" t="s">
        <v>544</v>
      </c>
      <c r="I33" s="169"/>
      <c r="J33" s="169"/>
      <c r="K33" s="68"/>
      <c r="L33" s="68"/>
    </row>
    <row r="34" spans="1:12" s="66" customFormat="1" ht="63" x14ac:dyDescent="0.25">
      <c r="A34" s="70" t="s">
        <v>447</v>
      </c>
      <c r="B34" s="173" t="s">
        <v>448</v>
      </c>
      <c r="C34" s="73" t="s">
        <v>426</v>
      </c>
      <c r="D34" s="72"/>
      <c r="E34" s="73" t="s">
        <v>426</v>
      </c>
      <c r="F34" s="72"/>
      <c r="G34" s="73" t="s">
        <v>544</v>
      </c>
      <c r="H34" s="72" t="s">
        <v>544</v>
      </c>
      <c r="I34" s="169"/>
      <c r="J34" s="169"/>
      <c r="K34" s="72"/>
      <c r="L34" s="68"/>
    </row>
    <row r="35" spans="1:12" ht="37.5" customHeight="1" x14ac:dyDescent="0.25">
      <c r="A35" s="70" t="s">
        <v>449</v>
      </c>
      <c r="B35" s="173" t="s">
        <v>197</v>
      </c>
      <c r="C35" s="177">
        <v>46296</v>
      </c>
      <c r="D35" s="177">
        <v>46310</v>
      </c>
      <c r="E35" s="174" t="s">
        <v>450</v>
      </c>
      <c r="F35" s="174" t="s">
        <v>451</v>
      </c>
      <c r="G35" s="177" t="s">
        <v>544</v>
      </c>
      <c r="H35" s="177" t="s">
        <v>544</v>
      </c>
      <c r="I35" s="169"/>
      <c r="J35" s="169"/>
      <c r="K35" s="72"/>
      <c r="L35" s="68"/>
    </row>
    <row r="36" spans="1:12" ht="47.25" x14ac:dyDescent="0.25">
      <c r="A36" s="70" t="s">
        <v>452</v>
      </c>
      <c r="B36" s="173" t="s">
        <v>453</v>
      </c>
      <c r="C36" s="73" t="s">
        <v>426</v>
      </c>
      <c r="D36" s="175"/>
      <c r="E36" s="73" t="s">
        <v>426</v>
      </c>
      <c r="F36" s="175"/>
      <c r="G36" s="73" t="s">
        <v>544</v>
      </c>
      <c r="H36" s="175" t="s">
        <v>544</v>
      </c>
      <c r="I36" s="169"/>
      <c r="J36" s="169"/>
      <c r="K36" s="68"/>
      <c r="L36" s="68"/>
    </row>
    <row r="37" spans="1:12" ht="31.5" x14ac:dyDescent="0.25">
      <c r="A37" s="70" t="s">
        <v>454</v>
      </c>
      <c r="B37" s="173" t="s">
        <v>195</v>
      </c>
      <c r="C37" s="177">
        <v>46296</v>
      </c>
      <c r="D37" s="176">
        <v>46387</v>
      </c>
      <c r="E37" s="174" t="s">
        <v>450</v>
      </c>
      <c r="F37" s="176" t="s">
        <v>455</v>
      </c>
      <c r="G37" s="177" t="s">
        <v>544</v>
      </c>
      <c r="H37" s="176" t="s">
        <v>544</v>
      </c>
      <c r="I37" s="169"/>
      <c r="J37" s="169"/>
      <c r="K37" s="68"/>
      <c r="L37" s="68"/>
    </row>
    <row r="38" spans="1:12" ht="21.75" customHeight="1" x14ac:dyDescent="0.25">
      <c r="A38" s="70" t="s">
        <v>488</v>
      </c>
      <c r="B38" s="71" t="s">
        <v>194</v>
      </c>
      <c r="C38" s="68"/>
      <c r="D38" s="68"/>
      <c r="E38" s="68"/>
      <c r="F38" s="68"/>
      <c r="G38" s="211" t="s">
        <v>544</v>
      </c>
      <c r="H38" s="211" t="s">
        <v>544</v>
      </c>
      <c r="I38" s="68"/>
      <c r="J38" s="68"/>
      <c r="K38" s="68"/>
      <c r="L38" s="68"/>
    </row>
    <row r="39" spans="1:12" ht="72.75" customHeight="1" x14ac:dyDescent="0.25">
      <c r="A39" s="70">
        <v>2</v>
      </c>
      <c r="B39" s="173" t="s">
        <v>456</v>
      </c>
      <c r="C39" s="177">
        <v>46388</v>
      </c>
      <c r="D39" s="177">
        <v>46477</v>
      </c>
      <c r="E39" s="174" t="s">
        <v>457</v>
      </c>
      <c r="F39" s="174" t="s">
        <v>458</v>
      </c>
      <c r="G39" s="177" t="s">
        <v>544</v>
      </c>
      <c r="H39" s="177" t="s">
        <v>544</v>
      </c>
      <c r="I39" s="68"/>
      <c r="J39" s="68"/>
      <c r="K39" s="68"/>
      <c r="L39" s="68"/>
    </row>
    <row r="40" spans="1:12" ht="53.25" customHeight="1" x14ac:dyDescent="0.25">
      <c r="A40" s="70" t="s">
        <v>193</v>
      </c>
      <c r="B40" s="173" t="s">
        <v>459</v>
      </c>
      <c r="C40" s="177">
        <v>46478</v>
      </c>
      <c r="D40" s="182">
        <v>46538</v>
      </c>
      <c r="E40" s="174" t="s">
        <v>460</v>
      </c>
      <c r="F40" s="178" t="s">
        <v>461</v>
      </c>
      <c r="G40" s="177" t="s">
        <v>544</v>
      </c>
      <c r="H40" s="212" t="s">
        <v>544</v>
      </c>
      <c r="I40" s="68"/>
      <c r="J40" s="68"/>
      <c r="K40" s="68"/>
      <c r="L40" s="68"/>
    </row>
    <row r="41" spans="1:12" ht="47.25" x14ac:dyDescent="0.25">
      <c r="A41" s="70" t="s">
        <v>192</v>
      </c>
      <c r="B41" s="71" t="s">
        <v>462</v>
      </c>
      <c r="C41" s="69"/>
      <c r="D41" s="68"/>
      <c r="E41" s="69"/>
      <c r="F41" s="68"/>
      <c r="G41" s="69" t="s">
        <v>544</v>
      </c>
      <c r="H41" s="211" t="s">
        <v>544</v>
      </c>
      <c r="I41" s="68"/>
      <c r="J41" s="68"/>
      <c r="K41" s="68"/>
      <c r="L41" s="68"/>
    </row>
    <row r="42" spans="1:12" ht="34.5" customHeight="1" x14ac:dyDescent="0.25">
      <c r="A42" s="70">
        <v>3</v>
      </c>
      <c r="B42" s="173" t="s">
        <v>463</v>
      </c>
      <c r="C42" s="178"/>
      <c r="D42" s="178"/>
      <c r="E42" s="178"/>
      <c r="F42" s="178"/>
      <c r="G42" s="213" t="s">
        <v>544</v>
      </c>
      <c r="H42" s="213" t="s">
        <v>544</v>
      </c>
      <c r="I42" s="68"/>
      <c r="J42" s="68"/>
      <c r="K42" s="68"/>
      <c r="L42" s="68"/>
    </row>
    <row r="43" spans="1:12" ht="25.5" customHeight="1" x14ac:dyDescent="0.25">
      <c r="A43" s="70" t="s">
        <v>191</v>
      </c>
      <c r="B43" s="173" t="s">
        <v>189</v>
      </c>
      <c r="C43" s="182">
        <v>46522</v>
      </c>
      <c r="D43" s="182">
        <v>46583</v>
      </c>
      <c r="E43" s="178" t="s">
        <v>464</v>
      </c>
      <c r="F43" s="178" t="s">
        <v>465</v>
      </c>
      <c r="G43" s="212" t="s">
        <v>544</v>
      </c>
      <c r="H43" s="212" t="s">
        <v>544</v>
      </c>
      <c r="I43" s="68"/>
      <c r="J43" s="68"/>
      <c r="K43" s="68"/>
      <c r="L43" s="68"/>
    </row>
    <row r="44" spans="1:12" ht="25.5" customHeight="1" x14ac:dyDescent="0.25">
      <c r="A44" s="70" t="s">
        <v>190</v>
      </c>
      <c r="B44" s="173" t="s">
        <v>187</v>
      </c>
      <c r="C44" s="182">
        <v>46539</v>
      </c>
      <c r="D44" s="182">
        <v>46691</v>
      </c>
      <c r="E44" s="178" t="s">
        <v>461</v>
      </c>
      <c r="F44" s="178" t="s">
        <v>466</v>
      </c>
      <c r="G44" s="212" t="s">
        <v>544</v>
      </c>
      <c r="H44" s="212" t="s">
        <v>544</v>
      </c>
      <c r="I44" s="68"/>
      <c r="J44" s="68"/>
      <c r="K44" s="68"/>
      <c r="L44" s="68"/>
    </row>
    <row r="45" spans="1:12" ht="87.75" customHeight="1" x14ac:dyDescent="0.25">
      <c r="A45" s="70" t="s">
        <v>188</v>
      </c>
      <c r="B45" s="173" t="s">
        <v>467</v>
      </c>
      <c r="C45" s="73" t="s">
        <v>426</v>
      </c>
      <c r="D45" s="68"/>
      <c r="E45" s="73" t="s">
        <v>426</v>
      </c>
      <c r="F45" s="68"/>
      <c r="G45" s="73" t="s">
        <v>544</v>
      </c>
      <c r="H45" s="211" t="s">
        <v>544</v>
      </c>
      <c r="I45" s="68"/>
      <c r="J45" s="68"/>
      <c r="K45" s="68"/>
      <c r="L45" s="68"/>
    </row>
    <row r="46" spans="1:12" ht="157.5" x14ac:dyDescent="0.25">
      <c r="A46" s="70" t="s">
        <v>186</v>
      </c>
      <c r="B46" s="173" t="s">
        <v>468</v>
      </c>
      <c r="C46" s="73" t="s">
        <v>426</v>
      </c>
      <c r="D46" s="68"/>
      <c r="E46" s="73" t="s">
        <v>426</v>
      </c>
      <c r="F46" s="68"/>
      <c r="G46" s="73" t="s">
        <v>544</v>
      </c>
      <c r="H46" s="211" t="s">
        <v>544</v>
      </c>
      <c r="I46" s="68"/>
      <c r="J46" s="68"/>
      <c r="K46" s="68"/>
      <c r="L46" s="68"/>
    </row>
    <row r="47" spans="1:12" ht="37.5" customHeight="1" x14ac:dyDescent="0.25">
      <c r="A47" s="70" t="s">
        <v>184</v>
      </c>
      <c r="B47" s="173" t="s">
        <v>185</v>
      </c>
      <c r="C47" s="182">
        <v>46692</v>
      </c>
      <c r="D47" s="182">
        <v>46706</v>
      </c>
      <c r="E47" s="178" t="s">
        <v>469</v>
      </c>
      <c r="F47" s="178" t="s">
        <v>470</v>
      </c>
      <c r="G47" s="212" t="s">
        <v>544</v>
      </c>
      <c r="H47" s="212" t="s">
        <v>544</v>
      </c>
      <c r="I47" s="68"/>
      <c r="J47" s="68"/>
      <c r="K47" s="68"/>
      <c r="L47" s="68"/>
    </row>
    <row r="48" spans="1:12" ht="37.5" customHeight="1" x14ac:dyDescent="0.25">
      <c r="A48" s="70" t="s">
        <v>489</v>
      </c>
      <c r="B48" s="71" t="s">
        <v>183</v>
      </c>
      <c r="C48" s="69"/>
      <c r="D48" s="68"/>
      <c r="E48" s="69"/>
      <c r="F48" s="68"/>
      <c r="G48" s="69" t="s">
        <v>544</v>
      </c>
      <c r="H48" s="211" t="s">
        <v>544</v>
      </c>
      <c r="I48" s="68"/>
      <c r="J48" s="68"/>
      <c r="K48" s="68"/>
      <c r="L48" s="68"/>
    </row>
    <row r="49" spans="1:12" ht="36.75" customHeight="1" x14ac:dyDescent="0.25">
      <c r="A49" s="70">
        <v>4</v>
      </c>
      <c r="B49" s="173" t="s">
        <v>181</v>
      </c>
      <c r="C49" s="182">
        <v>46707</v>
      </c>
      <c r="D49" s="182">
        <v>46721</v>
      </c>
      <c r="E49" s="178" t="s">
        <v>471</v>
      </c>
      <c r="F49" s="178" t="s">
        <v>472</v>
      </c>
      <c r="G49" s="212" t="s">
        <v>544</v>
      </c>
      <c r="H49" s="212" t="s">
        <v>544</v>
      </c>
      <c r="I49" s="68"/>
      <c r="J49" s="68"/>
      <c r="K49" s="68"/>
      <c r="L49" s="68"/>
    </row>
    <row r="50" spans="1:12" ht="86.25" customHeight="1" x14ac:dyDescent="0.25">
      <c r="A50" s="70" t="s">
        <v>182</v>
      </c>
      <c r="B50" s="173" t="s">
        <v>473</v>
      </c>
      <c r="C50" s="182">
        <v>46707</v>
      </c>
      <c r="D50" s="182">
        <v>46726</v>
      </c>
      <c r="E50" s="178" t="s">
        <v>471</v>
      </c>
      <c r="F50" s="178" t="s">
        <v>474</v>
      </c>
      <c r="G50" s="212" t="s">
        <v>544</v>
      </c>
      <c r="H50" s="212" t="s">
        <v>544</v>
      </c>
      <c r="I50" s="68"/>
      <c r="J50" s="68"/>
      <c r="K50" s="68"/>
      <c r="L50" s="68"/>
    </row>
    <row r="51" spans="1:12" ht="63" x14ac:dyDescent="0.25">
      <c r="A51" s="70" t="s">
        <v>180</v>
      </c>
      <c r="B51" s="173" t="s">
        <v>475</v>
      </c>
      <c r="C51" s="73" t="s">
        <v>426</v>
      </c>
      <c r="D51" s="179"/>
      <c r="E51" s="73" t="s">
        <v>426</v>
      </c>
      <c r="F51" s="179"/>
      <c r="G51" s="73" t="s">
        <v>544</v>
      </c>
      <c r="H51" s="214" t="s">
        <v>544</v>
      </c>
      <c r="I51" s="68"/>
      <c r="J51" s="68"/>
      <c r="K51" s="68"/>
      <c r="L51" s="68"/>
    </row>
    <row r="52" spans="1:12" ht="63" x14ac:dyDescent="0.25">
      <c r="A52" s="70" t="s">
        <v>178</v>
      </c>
      <c r="B52" s="173" t="s">
        <v>179</v>
      </c>
      <c r="C52" s="73" t="s">
        <v>426</v>
      </c>
      <c r="D52" s="179"/>
      <c r="E52" s="73" t="s">
        <v>426</v>
      </c>
      <c r="F52" s="179"/>
      <c r="G52" s="73" t="s">
        <v>544</v>
      </c>
      <c r="H52" s="214" t="s">
        <v>544</v>
      </c>
      <c r="I52" s="68"/>
      <c r="J52" s="68"/>
      <c r="K52" s="68"/>
      <c r="L52" s="68"/>
    </row>
    <row r="53" spans="1:12" ht="31.5" x14ac:dyDescent="0.25">
      <c r="A53" s="70" t="s">
        <v>176</v>
      </c>
      <c r="B53" s="180" t="s">
        <v>477</v>
      </c>
      <c r="C53" s="181">
        <v>46722</v>
      </c>
      <c r="D53" s="181">
        <v>46752</v>
      </c>
      <c r="E53" s="181">
        <v>45261</v>
      </c>
      <c r="F53" s="181">
        <v>45291</v>
      </c>
      <c r="G53" s="181" t="s">
        <v>544</v>
      </c>
      <c r="H53" s="181" t="s">
        <v>544</v>
      </c>
      <c r="I53" s="68"/>
      <c r="J53" s="68"/>
      <c r="K53" s="68"/>
      <c r="L53" s="68"/>
    </row>
    <row r="54" spans="1:12" ht="47.25" x14ac:dyDescent="0.25">
      <c r="A54" s="70" t="s">
        <v>476</v>
      </c>
      <c r="B54" s="173" t="s">
        <v>177</v>
      </c>
      <c r="C54" s="181" t="s">
        <v>426</v>
      </c>
      <c r="D54" s="181"/>
      <c r="E54" s="181" t="s">
        <v>426</v>
      </c>
      <c r="F54" s="181"/>
      <c r="G54" s="181" t="s">
        <v>544</v>
      </c>
      <c r="H54" s="181" t="s">
        <v>544</v>
      </c>
      <c r="I54" s="68"/>
      <c r="J54" s="68"/>
      <c r="K54" s="68"/>
      <c r="L54" s="6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rgb="FFFFFFCC"/>
    <pageSetUpPr fitToPage="1"/>
  </sheetPr>
  <dimension ref="A1:AF92"/>
  <sheetViews>
    <sheetView view="pageBreakPreview" topLeftCell="B1" zoomScale="55" zoomScaleNormal="70" zoomScaleSheetLayoutView="55" workbookViewId="0">
      <selection activeCell="C24" sqref="C24:AC86"/>
    </sheetView>
  </sheetViews>
  <sheetFormatPr defaultColWidth="9.140625" defaultRowHeight="15.75" x14ac:dyDescent="0.25"/>
  <cols>
    <col min="1" max="1" width="9.140625" style="191"/>
    <col min="2" max="2" width="57.85546875" style="191" customWidth="1"/>
    <col min="3" max="3" width="13" style="191" customWidth="1"/>
    <col min="4" max="4" width="17.85546875" style="191" customWidth="1"/>
    <col min="5" max="5" width="20.42578125" style="191" customWidth="1"/>
    <col min="6" max="6" width="18.7109375" style="191" customWidth="1"/>
    <col min="7" max="7" width="12.85546875" style="65" customWidth="1"/>
    <col min="8" max="8" width="6.5703125" style="65" customWidth="1"/>
    <col min="9" max="9" width="5.42578125" style="65" customWidth="1"/>
    <col min="10" max="10" width="8.140625" style="65" customWidth="1"/>
    <col min="11" max="11" width="7.28515625" style="65" customWidth="1"/>
    <col min="12" max="12" width="6.7109375" style="191" customWidth="1"/>
    <col min="13" max="13" width="5.28515625" style="191" customWidth="1"/>
    <col min="14" max="14" width="8.5703125" style="191" customWidth="1"/>
    <col min="15" max="15" width="6.140625" style="191" customWidth="1"/>
    <col min="16" max="16" width="9.28515625" style="191" customWidth="1"/>
    <col min="17" max="17" width="6.140625" style="191" customWidth="1"/>
    <col min="18" max="18" width="7.42578125" style="191" customWidth="1"/>
    <col min="19" max="19" width="7.5703125" style="191" customWidth="1"/>
    <col min="20" max="20" width="9.28515625" style="191" customWidth="1"/>
    <col min="21" max="21" width="7.5703125" style="191" customWidth="1"/>
    <col min="22" max="22" width="8.7109375" style="191" customWidth="1"/>
    <col min="23" max="23" width="6.140625" style="191" customWidth="1"/>
    <col min="24" max="24" width="9" style="191" customWidth="1"/>
    <col min="25" max="25" width="6.140625" style="191" customWidth="1"/>
    <col min="26" max="26" width="8.7109375" style="191" customWidth="1"/>
    <col min="27" max="27" width="6.140625" style="191" customWidth="1"/>
    <col min="28" max="28" width="13.140625" style="191" customWidth="1"/>
    <col min="29" max="29" width="18.140625" style="191" customWidth="1"/>
    <col min="30" max="16384" width="9.140625" style="191"/>
  </cols>
  <sheetData>
    <row r="1" spans="1:29" ht="18.75" x14ac:dyDescent="0.25">
      <c r="A1" s="65"/>
      <c r="B1" s="65"/>
      <c r="C1" s="65"/>
      <c r="D1" s="65"/>
      <c r="E1" s="65"/>
      <c r="F1" s="65"/>
      <c r="L1" s="65"/>
      <c r="M1" s="65"/>
      <c r="AC1" s="39" t="s">
        <v>69</v>
      </c>
    </row>
    <row r="2" spans="1:29" ht="18.75" x14ac:dyDescent="0.3">
      <c r="A2" s="65"/>
      <c r="B2" s="65"/>
      <c r="C2" s="65"/>
      <c r="D2" s="65"/>
      <c r="E2" s="65"/>
      <c r="F2" s="65"/>
      <c r="L2" s="65"/>
      <c r="M2" s="65"/>
      <c r="AC2" s="15" t="s">
        <v>10</v>
      </c>
    </row>
    <row r="3" spans="1:29" ht="18.75" x14ac:dyDescent="0.3">
      <c r="A3" s="65"/>
      <c r="B3" s="65"/>
      <c r="C3" s="65"/>
      <c r="D3" s="65"/>
      <c r="E3" s="65"/>
      <c r="F3" s="65"/>
      <c r="L3" s="65"/>
      <c r="M3" s="65"/>
      <c r="AC3" s="15" t="s">
        <v>68</v>
      </c>
    </row>
    <row r="4" spans="1:29" ht="18.75" customHeight="1" x14ac:dyDescent="0.25">
      <c r="A4" s="283" t="str">
        <f>'6.1. Паспорт сетевой график'!A5:L5</f>
        <v>Год раскрытия информации: 2025 год</v>
      </c>
      <c r="B4" s="283"/>
      <c r="C4" s="283"/>
      <c r="D4" s="283"/>
      <c r="E4" s="283"/>
      <c r="F4" s="283"/>
      <c r="G4" s="283"/>
      <c r="H4" s="283"/>
      <c r="I4" s="283"/>
      <c r="J4" s="283"/>
      <c r="K4" s="283"/>
      <c r="L4" s="283"/>
      <c r="M4" s="283"/>
      <c r="N4" s="283"/>
      <c r="O4" s="283"/>
      <c r="P4" s="283"/>
      <c r="Q4" s="283"/>
      <c r="R4" s="283"/>
      <c r="S4" s="283"/>
      <c r="T4" s="283"/>
      <c r="U4" s="283"/>
      <c r="V4" s="283"/>
      <c r="W4" s="283"/>
      <c r="X4" s="283"/>
      <c r="Y4" s="283"/>
      <c r="Z4" s="283"/>
      <c r="AA4" s="283"/>
      <c r="AB4" s="283"/>
      <c r="AC4" s="283"/>
    </row>
    <row r="5" spans="1:29" ht="18.75" x14ac:dyDescent="0.3">
      <c r="A5" s="65"/>
      <c r="B5" s="65"/>
      <c r="C5" s="65"/>
      <c r="D5" s="65"/>
      <c r="E5" s="65"/>
      <c r="F5" s="65"/>
      <c r="L5" s="65"/>
      <c r="M5" s="65"/>
      <c r="AC5" s="15"/>
    </row>
    <row r="6" spans="1:29" ht="18.75" x14ac:dyDescent="0.25">
      <c r="A6" s="287" t="s">
        <v>9</v>
      </c>
      <c r="B6" s="287"/>
      <c r="C6" s="287"/>
      <c r="D6" s="287"/>
      <c r="E6" s="287"/>
      <c r="F6" s="287"/>
      <c r="G6" s="287"/>
      <c r="H6" s="287"/>
      <c r="I6" s="287"/>
      <c r="J6" s="287"/>
      <c r="K6" s="287"/>
      <c r="L6" s="287"/>
      <c r="M6" s="287"/>
      <c r="N6" s="287"/>
      <c r="O6" s="287"/>
      <c r="P6" s="287"/>
      <c r="Q6" s="287"/>
      <c r="R6" s="287"/>
      <c r="S6" s="287"/>
      <c r="T6" s="287"/>
      <c r="U6" s="287"/>
      <c r="V6" s="287"/>
      <c r="W6" s="287"/>
      <c r="X6" s="287"/>
      <c r="Y6" s="287"/>
      <c r="Z6" s="287"/>
      <c r="AA6" s="287"/>
      <c r="AB6" s="287"/>
      <c r="AC6" s="287"/>
    </row>
    <row r="7" spans="1:29" ht="18.75" x14ac:dyDescent="0.25">
      <c r="A7" s="142"/>
      <c r="B7" s="142"/>
      <c r="C7" s="142"/>
      <c r="D7" s="142"/>
      <c r="E7" s="142"/>
      <c r="F7" s="142"/>
      <c r="G7" s="142"/>
      <c r="H7" s="142"/>
      <c r="I7" s="142"/>
      <c r="J7" s="192"/>
      <c r="K7" s="192"/>
      <c r="L7" s="192"/>
      <c r="M7" s="192"/>
      <c r="N7" s="192"/>
      <c r="O7" s="192"/>
      <c r="P7" s="192"/>
      <c r="Q7" s="192"/>
      <c r="R7" s="192"/>
      <c r="S7" s="192"/>
      <c r="T7" s="192"/>
      <c r="U7" s="192"/>
      <c r="V7" s="192"/>
      <c r="W7" s="192"/>
      <c r="X7" s="192"/>
      <c r="Y7" s="192"/>
      <c r="Z7" s="192"/>
      <c r="AA7" s="192"/>
      <c r="AB7" s="192"/>
      <c r="AC7" s="192"/>
    </row>
    <row r="8" spans="1:29" x14ac:dyDescent="0.25">
      <c r="A8" s="288" t="s">
        <v>490</v>
      </c>
      <c r="B8" s="288"/>
      <c r="C8" s="288"/>
      <c r="D8" s="288"/>
      <c r="E8" s="288"/>
      <c r="F8" s="288"/>
      <c r="G8" s="288"/>
      <c r="H8" s="288"/>
      <c r="I8" s="288"/>
      <c r="J8" s="288"/>
      <c r="K8" s="288"/>
      <c r="L8" s="288"/>
      <c r="M8" s="288"/>
      <c r="N8" s="288"/>
      <c r="O8" s="288"/>
      <c r="P8" s="288"/>
      <c r="Q8" s="288"/>
      <c r="R8" s="288"/>
      <c r="S8" s="288"/>
      <c r="T8" s="288"/>
      <c r="U8" s="288"/>
      <c r="V8" s="288"/>
      <c r="W8" s="288"/>
      <c r="X8" s="288"/>
      <c r="Y8" s="288"/>
      <c r="Z8" s="288"/>
      <c r="AA8" s="288"/>
      <c r="AB8" s="288"/>
      <c r="AC8" s="288"/>
    </row>
    <row r="9" spans="1:29" ht="18.75" customHeight="1" x14ac:dyDescent="0.25">
      <c r="A9" s="284" t="s">
        <v>8</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284"/>
      <c r="AB9" s="284"/>
      <c r="AC9" s="284"/>
    </row>
    <row r="10" spans="1:29" ht="18.75" x14ac:dyDescent="0.25">
      <c r="A10" s="142"/>
      <c r="B10" s="142"/>
      <c r="C10" s="142"/>
      <c r="D10" s="142"/>
      <c r="E10" s="142"/>
      <c r="F10" s="142"/>
      <c r="G10" s="142"/>
      <c r="H10" s="142"/>
      <c r="I10" s="142"/>
      <c r="J10" s="192"/>
      <c r="K10" s="192"/>
      <c r="L10" s="192"/>
      <c r="M10" s="192"/>
      <c r="N10" s="192"/>
      <c r="O10" s="192"/>
      <c r="P10" s="192"/>
      <c r="Q10" s="192"/>
      <c r="R10" s="192"/>
      <c r="S10" s="192"/>
      <c r="T10" s="192"/>
      <c r="U10" s="192"/>
      <c r="V10" s="192"/>
      <c r="W10" s="192"/>
      <c r="X10" s="192"/>
      <c r="Y10" s="192"/>
      <c r="Z10" s="192"/>
      <c r="AA10" s="192"/>
      <c r="AB10" s="192"/>
      <c r="AC10" s="192"/>
    </row>
    <row r="11" spans="1:29" x14ac:dyDescent="0.25">
      <c r="A11" s="293" t="str">
        <f>+'1. паспорт местоположение'!A12:C12</f>
        <v>M_NS1900.PR.0007</v>
      </c>
      <c r="B11" s="293"/>
      <c r="C11" s="293"/>
      <c r="D11" s="293"/>
      <c r="E11" s="293"/>
      <c r="F11" s="293"/>
      <c r="G11" s="293"/>
      <c r="H11" s="293"/>
      <c r="I11" s="293"/>
      <c r="J11" s="293"/>
      <c r="K11" s="293"/>
      <c r="L11" s="293"/>
      <c r="M11" s="293"/>
      <c r="N11" s="293"/>
      <c r="O11" s="293"/>
      <c r="P11" s="293"/>
      <c r="Q11" s="293"/>
      <c r="R11" s="293"/>
      <c r="S11" s="293"/>
      <c r="T11" s="293"/>
      <c r="U11" s="293"/>
      <c r="V11" s="293"/>
      <c r="W11" s="293"/>
      <c r="X11" s="293"/>
      <c r="Y11" s="293"/>
      <c r="Z11" s="293"/>
      <c r="AA11" s="293"/>
      <c r="AB11" s="293"/>
      <c r="AC11" s="293"/>
    </row>
    <row r="12" spans="1:29" x14ac:dyDescent="0.25">
      <c r="A12" s="284" t="s">
        <v>7</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284"/>
      <c r="AB12" s="284"/>
      <c r="AC12" s="284"/>
    </row>
    <row r="13" spans="1:29" ht="16.5" customHeight="1" x14ac:dyDescent="0.3">
      <c r="A13" s="11"/>
      <c r="B13" s="11"/>
      <c r="C13" s="11"/>
      <c r="D13" s="11"/>
      <c r="E13" s="11"/>
      <c r="F13" s="11"/>
      <c r="G13" s="11"/>
      <c r="H13" s="11"/>
      <c r="I13" s="11"/>
      <c r="J13" s="193"/>
      <c r="K13" s="193"/>
      <c r="L13" s="193"/>
      <c r="M13" s="193"/>
      <c r="N13" s="193"/>
      <c r="O13" s="193"/>
      <c r="P13" s="193"/>
      <c r="Q13" s="193"/>
      <c r="R13" s="193"/>
      <c r="S13" s="193"/>
      <c r="T13" s="193"/>
      <c r="U13" s="193"/>
      <c r="V13" s="193"/>
      <c r="W13" s="193"/>
      <c r="X13" s="193"/>
      <c r="Y13" s="193"/>
      <c r="Z13" s="193"/>
      <c r="AA13" s="193"/>
      <c r="AB13" s="193"/>
      <c r="AC13" s="193"/>
    </row>
    <row r="14" spans="1:29" x14ac:dyDescent="0.25">
      <c r="A14" s="293" t="str">
        <f>+'1. паспорт местоположение'!A15:C15</f>
        <v>ВОЛС ПС 110 кВ Сергино - ПС 110 кВ Игрим с заходом на ПС 110 кВ Пунга. (Новое строительство протяженностью 135 км)</v>
      </c>
      <c r="B14" s="293"/>
      <c r="C14" s="293"/>
      <c r="D14" s="293"/>
      <c r="E14" s="293"/>
      <c r="F14" s="293"/>
      <c r="G14" s="293"/>
      <c r="H14" s="293"/>
      <c r="I14" s="293"/>
      <c r="J14" s="293"/>
      <c r="K14" s="293"/>
      <c r="L14" s="293"/>
      <c r="M14" s="293"/>
      <c r="N14" s="293"/>
      <c r="O14" s="293"/>
      <c r="P14" s="293"/>
      <c r="Q14" s="293"/>
      <c r="R14" s="293"/>
      <c r="S14" s="293"/>
      <c r="T14" s="293"/>
      <c r="U14" s="293"/>
      <c r="V14" s="293"/>
      <c r="W14" s="293"/>
      <c r="X14" s="293"/>
      <c r="Y14" s="293"/>
      <c r="Z14" s="293"/>
      <c r="AA14" s="293"/>
      <c r="AB14" s="293"/>
      <c r="AC14" s="293"/>
    </row>
    <row r="15" spans="1:29" ht="15.75" customHeight="1" x14ac:dyDescent="0.25">
      <c r="A15" s="284" t="s">
        <v>6</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284"/>
      <c r="AB15" s="284"/>
      <c r="AC15" s="284"/>
    </row>
    <row r="16" spans="1:29" x14ac:dyDescent="0.25">
      <c r="A16" s="441"/>
      <c r="B16" s="441"/>
      <c r="C16" s="441"/>
      <c r="D16" s="441"/>
      <c r="E16" s="441"/>
      <c r="F16" s="441"/>
      <c r="G16" s="441"/>
      <c r="H16" s="441"/>
      <c r="I16" s="441"/>
      <c r="J16" s="441"/>
      <c r="K16" s="441"/>
      <c r="L16" s="441"/>
      <c r="M16" s="441"/>
      <c r="N16" s="441"/>
      <c r="O16" s="441"/>
      <c r="P16" s="441"/>
      <c r="Q16" s="441"/>
      <c r="R16" s="441"/>
      <c r="S16" s="441"/>
      <c r="T16" s="441"/>
      <c r="U16" s="441"/>
      <c r="V16" s="441"/>
      <c r="W16" s="441"/>
      <c r="X16" s="441"/>
      <c r="Y16" s="441"/>
      <c r="Z16" s="441"/>
      <c r="AA16" s="441"/>
      <c r="AB16" s="441"/>
      <c r="AC16" s="441"/>
    </row>
    <row r="17" spans="1:32" x14ac:dyDescent="0.25">
      <c r="A17" s="65"/>
      <c r="L17" s="65"/>
      <c r="M17" s="65"/>
      <c r="N17" s="65"/>
      <c r="O17" s="65"/>
      <c r="P17" s="65"/>
      <c r="Q17" s="65"/>
      <c r="R17" s="65"/>
      <c r="S17" s="65"/>
      <c r="T17" s="65"/>
      <c r="U17" s="65"/>
      <c r="V17" s="65"/>
      <c r="W17" s="65"/>
      <c r="X17" s="65"/>
      <c r="Y17" s="65"/>
      <c r="Z17" s="65"/>
      <c r="AA17" s="65"/>
      <c r="AB17" s="65"/>
    </row>
    <row r="18" spans="1:32" x14ac:dyDescent="0.25">
      <c r="A18" s="442" t="s">
        <v>398</v>
      </c>
      <c r="B18" s="442"/>
      <c r="C18" s="442"/>
      <c r="D18" s="442"/>
      <c r="E18" s="442"/>
      <c r="F18" s="442"/>
      <c r="G18" s="442"/>
      <c r="H18" s="442"/>
      <c r="I18" s="442"/>
      <c r="J18" s="442"/>
      <c r="K18" s="442"/>
      <c r="L18" s="442"/>
      <c r="M18" s="442"/>
      <c r="N18" s="442"/>
      <c r="O18" s="442"/>
      <c r="P18" s="442"/>
      <c r="Q18" s="442"/>
      <c r="R18" s="442"/>
      <c r="S18" s="442"/>
      <c r="T18" s="442"/>
      <c r="U18" s="442"/>
      <c r="V18" s="442"/>
      <c r="W18" s="442"/>
      <c r="X18" s="442"/>
      <c r="Y18" s="442"/>
      <c r="Z18" s="442"/>
      <c r="AA18" s="442"/>
      <c r="AB18" s="442"/>
      <c r="AC18" s="442"/>
    </row>
    <row r="19" spans="1:32" x14ac:dyDescent="0.25">
      <c r="A19" s="65"/>
      <c r="B19" s="65"/>
      <c r="C19" s="65"/>
      <c r="D19" s="65"/>
      <c r="E19" s="194"/>
      <c r="F19" s="194"/>
      <c r="G19" s="194"/>
      <c r="L19" s="65"/>
      <c r="M19" s="65"/>
      <c r="N19" s="65"/>
      <c r="O19" s="65"/>
      <c r="P19" s="65"/>
      <c r="Q19" s="65"/>
      <c r="R19" s="65"/>
      <c r="S19" s="65"/>
      <c r="T19" s="65"/>
      <c r="U19" s="65"/>
      <c r="V19" s="65"/>
      <c r="W19" s="65"/>
      <c r="X19" s="65"/>
      <c r="Y19" s="65"/>
      <c r="Z19" s="65"/>
      <c r="AA19" s="65"/>
      <c r="AB19" s="65"/>
    </row>
    <row r="20" spans="1:32" ht="33" customHeight="1" x14ac:dyDescent="0.25">
      <c r="A20" s="443" t="s">
        <v>175</v>
      </c>
      <c r="B20" s="443" t="s">
        <v>174</v>
      </c>
      <c r="C20" s="445" t="s">
        <v>173</v>
      </c>
      <c r="D20" s="445"/>
      <c r="E20" s="446" t="s">
        <v>172</v>
      </c>
      <c r="F20" s="446"/>
      <c r="G20" s="447" t="s">
        <v>546</v>
      </c>
      <c r="H20" s="450" t="s">
        <v>483</v>
      </c>
      <c r="I20" s="451"/>
      <c r="J20" s="451"/>
      <c r="K20" s="451"/>
      <c r="L20" s="450" t="s">
        <v>484</v>
      </c>
      <c r="M20" s="451"/>
      <c r="N20" s="451"/>
      <c r="O20" s="451"/>
      <c r="P20" s="450" t="s">
        <v>485</v>
      </c>
      <c r="Q20" s="451"/>
      <c r="R20" s="451"/>
      <c r="S20" s="451"/>
      <c r="T20" s="450" t="s">
        <v>543</v>
      </c>
      <c r="U20" s="451"/>
      <c r="V20" s="451"/>
      <c r="W20" s="451"/>
      <c r="X20" s="450" t="s">
        <v>547</v>
      </c>
      <c r="Y20" s="451"/>
      <c r="Z20" s="451"/>
      <c r="AA20" s="451"/>
      <c r="AB20" s="452" t="s">
        <v>171</v>
      </c>
      <c r="AC20" s="453"/>
      <c r="AD20" s="195"/>
      <c r="AE20" s="195"/>
      <c r="AF20" s="195"/>
    </row>
    <row r="21" spans="1:32" ht="99.75" customHeight="1" x14ac:dyDescent="0.25">
      <c r="A21" s="444"/>
      <c r="B21" s="444"/>
      <c r="C21" s="445"/>
      <c r="D21" s="445"/>
      <c r="E21" s="446"/>
      <c r="F21" s="446"/>
      <c r="G21" s="448"/>
      <c r="H21" s="445" t="s">
        <v>2</v>
      </c>
      <c r="I21" s="445"/>
      <c r="J21" s="445" t="s">
        <v>169</v>
      </c>
      <c r="K21" s="445"/>
      <c r="L21" s="445" t="s">
        <v>2</v>
      </c>
      <c r="M21" s="445"/>
      <c r="N21" s="445" t="s">
        <v>169</v>
      </c>
      <c r="O21" s="445"/>
      <c r="P21" s="445" t="s">
        <v>2</v>
      </c>
      <c r="Q21" s="445"/>
      <c r="R21" s="445" t="s">
        <v>169</v>
      </c>
      <c r="S21" s="445"/>
      <c r="T21" s="445" t="s">
        <v>2</v>
      </c>
      <c r="U21" s="445"/>
      <c r="V21" s="445" t="s">
        <v>169</v>
      </c>
      <c r="W21" s="445"/>
      <c r="X21" s="445" t="s">
        <v>2</v>
      </c>
      <c r="Y21" s="445"/>
      <c r="Z21" s="445" t="s">
        <v>169</v>
      </c>
      <c r="AA21" s="445"/>
      <c r="AB21" s="454"/>
      <c r="AC21" s="455"/>
    </row>
    <row r="22" spans="1:32" ht="89.25" customHeight="1" x14ac:dyDescent="0.25">
      <c r="A22" s="438"/>
      <c r="B22" s="438"/>
      <c r="C22" s="218" t="s">
        <v>2</v>
      </c>
      <c r="D22" s="218" t="s">
        <v>169</v>
      </c>
      <c r="E22" s="219" t="s">
        <v>548</v>
      </c>
      <c r="F22" s="219" t="s">
        <v>549</v>
      </c>
      <c r="G22" s="449"/>
      <c r="H22" s="217" t="s">
        <v>380</v>
      </c>
      <c r="I22" s="217" t="s">
        <v>381</v>
      </c>
      <c r="J22" s="217" t="s">
        <v>380</v>
      </c>
      <c r="K22" s="217" t="s">
        <v>381</v>
      </c>
      <c r="L22" s="217" t="s">
        <v>380</v>
      </c>
      <c r="M22" s="217" t="s">
        <v>381</v>
      </c>
      <c r="N22" s="217" t="s">
        <v>380</v>
      </c>
      <c r="O22" s="217" t="s">
        <v>381</v>
      </c>
      <c r="P22" s="217" t="s">
        <v>380</v>
      </c>
      <c r="Q22" s="217" t="s">
        <v>381</v>
      </c>
      <c r="R22" s="217" t="s">
        <v>380</v>
      </c>
      <c r="S22" s="217" t="s">
        <v>381</v>
      </c>
      <c r="T22" s="217" t="s">
        <v>380</v>
      </c>
      <c r="U22" s="217" t="s">
        <v>381</v>
      </c>
      <c r="V22" s="217" t="s">
        <v>380</v>
      </c>
      <c r="W22" s="217" t="s">
        <v>381</v>
      </c>
      <c r="X22" s="217" t="s">
        <v>380</v>
      </c>
      <c r="Y22" s="217" t="s">
        <v>381</v>
      </c>
      <c r="Z22" s="217" t="s">
        <v>380</v>
      </c>
      <c r="AA22" s="217" t="s">
        <v>381</v>
      </c>
      <c r="AB22" s="218" t="s">
        <v>170</v>
      </c>
      <c r="AC22" s="218" t="s">
        <v>169</v>
      </c>
    </row>
    <row r="23" spans="1:32" ht="19.5" customHeight="1" x14ac:dyDescent="0.25">
      <c r="A23" s="190">
        <v>1</v>
      </c>
      <c r="B23" s="190">
        <v>2</v>
      </c>
      <c r="C23" s="190">
        <v>3</v>
      </c>
      <c r="D23" s="209">
        <v>4</v>
      </c>
      <c r="E23" s="209">
        <v>5</v>
      </c>
      <c r="F23" s="209">
        <v>6</v>
      </c>
      <c r="G23" s="209">
        <v>7</v>
      </c>
      <c r="H23" s="209">
        <v>8</v>
      </c>
      <c r="I23" s="209">
        <v>9</v>
      </c>
      <c r="J23" s="209">
        <v>10</v>
      </c>
      <c r="K23" s="209">
        <v>11</v>
      </c>
      <c r="L23" s="209">
        <v>12</v>
      </c>
      <c r="M23" s="209">
        <v>13</v>
      </c>
      <c r="N23" s="209">
        <v>14</v>
      </c>
      <c r="O23" s="209">
        <v>15</v>
      </c>
      <c r="P23" s="209">
        <v>16</v>
      </c>
      <c r="Q23" s="209">
        <v>17</v>
      </c>
      <c r="R23" s="209">
        <v>18</v>
      </c>
      <c r="S23" s="209">
        <v>19</v>
      </c>
      <c r="T23" s="209">
        <v>20</v>
      </c>
      <c r="U23" s="209">
        <v>21</v>
      </c>
      <c r="V23" s="209">
        <v>22</v>
      </c>
      <c r="W23" s="209">
        <v>23</v>
      </c>
      <c r="X23" s="209">
        <v>24</v>
      </c>
      <c r="Y23" s="209">
        <v>25</v>
      </c>
      <c r="Z23" s="209">
        <v>26</v>
      </c>
      <c r="AA23" s="209">
        <v>27</v>
      </c>
      <c r="AB23" s="209">
        <v>28</v>
      </c>
      <c r="AC23" s="209">
        <v>29</v>
      </c>
    </row>
    <row r="24" spans="1:32" s="199" customFormat="1" ht="54" customHeight="1" x14ac:dyDescent="0.25">
      <c r="A24" s="196">
        <v>1</v>
      </c>
      <c r="B24" s="197" t="s">
        <v>168</v>
      </c>
      <c r="C24" s="188">
        <v>163.89205200000001</v>
      </c>
      <c r="D24" s="198">
        <v>0</v>
      </c>
      <c r="E24" s="188">
        <v>0</v>
      </c>
      <c r="F24" s="198">
        <v>0</v>
      </c>
      <c r="G24" s="198">
        <v>0</v>
      </c>
      <c r="H24" s="198">
        <v>0</v>
      </c>
      <c r="I24" s="198"/>
      <c r="J24" s="198">
        <v>0</v>
      </c>
      <c r="K24" s="198"/>
      <c r="L24" s="198">
        <v>6.3982599600000007</v>
      </c>
      <c r="M24" s="198"/>
      <c r="N24" s="198">
        <v>0</v>
      </c>
      <c r="O24" s="198"/>
      <c r="P24" s="188">
        <v>157.49379203999999</v>
      </c>
      <c r="Q24" s="188"/>
      <c r="R24" s="188">
        <v>0</v>
      </c>
      <c r="S24" s="188"/>
      <c r="T24" s="188">
        <v>0</v>
      </c>
      <c r="U24" s="188"/>
      <c r="V24" s="188">
        <v>0</v>
      </c>
      <c r="W24" s="188"/>
      <c r="X24" s="198">
        <v>0</v>
      </c>
      <c r="Y24" s="198"/>
      <c r="Z24" s="198" t="s">
        <v>544</v>
      </c>
      <c r="AA24" s="198"/>
      <c r="AB24" s="189">
        <v>163.89205199999998</v>
      </c>
      <c r="AC24" s="198">
        <v>0</v>
      </c>
    </row>
    <row r="25" spans="1:32" s="199" customFormat="1" ht="24" customHeight="1" x14ac:dyDescent="0.25">
      <c r="A25" s="200" t="s">
        <v>167</v>
      </c>
      <c r="B25" s="201" t="s">
        <v>166</v>
      </c>
      <c r="C25" s="188"/>
      <c r="D25" s="198"/>
      <c r="E25" s="188"/>
      <c r="F25" s="198"/>
      <c r="G25" s="198">
        <v>0</v>
      </c>
      <c r="H25" s="198">
        <v>0</v>
      </c>
      <c r="I25" s="198"/>
      <c r="J25" s="198">
        <v>0</v>
      </c>
      <c r="K25" s="198"/>
      <c r="L25" s="198">
        <v>0</v>
      </c>
      <c r="M25" s="198"/>
      <c r="N25" s="198">
        <v>0</v>
      </c>
      <c r="O25" s="198"/>
      <c r="P25" s="188">
        <v>0</v>
      </c>
      <c r="Q25" s="188"/>
      <c r="R25" s="188">
        <v>0</v>
      </c>
      <c r="S25" s="188"/>
      <c r="T25" s="188">
        <v>0</v>
      </c>
      <c r="U25" s="188"/>
      <c r="V25" s="188">
        <v>0</v>
      </c>
      <c r="W25" s="188"/>
      <c r="X25" s="198">
        <v>0</v>
      </c>
      <c r="Y25" s="198"/>
      <c r="Z25" s="198" t="s">
        <v>544</v>
      </c>
      <c r="AA25" s="198"/>
      <c r="AB25" s="189">
        <v>0</v>
      </c>
      <c r="AC25" s="198">
        <v>0</v>
      </c>
    </row>
    <row r="26" spans="1:32" s="199" customFormat="1" x14ac:dyDescent="0.25">
      <c r="A26" s="200" t="s">
        <v>165</v>
      </c>
      <c r="B26" s="201" t="s">
        <v>164</v>
      </c>
      <c r="C26" s="188"/>
      <c r="D26" s="198"/>
      <c r="E26" s="188"/>
      <c r="F26" s="198"/>
      <c r="G26" s="198">
        <v>0</v>
      </c>
      <c r="H26" s="198">
        <v>0</v>
      </c>
      <c r="I26" s="198"/>
      <c r="J26" s="198">
        <v>0</v>
      </c>
      <c r="K26" s="198"/>
      <c r="L26" s="198">
        <v>0</v>
      </c>
      <c r="M26" s="198"/>
      <c r="N26" s="198">
        <v>0</v>
      </c>
      <c r="O26" s="198"/>
      <c r="P26" s="188">
        <v>0</v>
      </c>
      <c r="Q26" s="188"/>
      <c r="R26" s="188">
        <v>0</v>
      </c>
      <c r="S26" s="188"/>
      <c r="T26" s="188">
        <v>0</v>
      </c>
      <c r="U26" s="188"/>
      <c r="V26" s="188">
        <v>0</v>
      </c>
      <c r="W26" s="188"/>
      <c r="X26" s="198">
        <v>0</v>
      </c>
      <c r="Y26" s="198"/>
      <c r="Z26" s="198" t="s">
        <v>544</v>
      </c>
      <c r="AA26" s="198"/>
      <c r="AB26" s="189">
        <v>0</v>
      </c>
      <c r="AC26" s="198">
        <v>0</v>
      </c>
    </row>
    <row r="27" spans="1:32" s="199" customFormat="1" ht="43.5" customHeight="1" x14ac:dyDescent="0.25">
      <c r="A27" s="200" t="s">
        <v>163</v>
      </c>
      <c r="B27" s="201" t="s">
        <v>362</v>
      </c>
      <c r="C27" s="188"/>
      <c r="D27" s="198"/>
      <c r="E27" s="188"/>
      <c r="F27" s="198"/>
      <c r="G27" s="198">
        <v>0</v>
      </c>
      <c r="H27" s="198">
        <v>0</v>
      </c>
      <c r="I27" s="198"/>
      <c r="J27" s="198">
        <v>0</v>
      </c>
      <c r="K27" s="198"/>
      <c r="L27" s="198">
        <v>5.3318833000000012</v>
      </c>
      <c r="M27" s="198"/>
      <c r="N27" s="198">
        <v>0</v>
      </c>
      <c r="O27" s="198"/>
      <c r="P27" s="188">
        <v>132.04461669999998</v>
      </c>
      <c r="Q27" s="188"/>
      <c r="R27" s="188">
        <v>0</v>
      </c>
      <c r="S27" s="188"/>
      <c r="T27" s="188">
        <v>0</v>
      </c>
      <c r="U27" s="188"/>
      <c r="V27" s="188">
        <v>0</v>
      </c>
      <c r="W27" s="188"/>
      <c r="X27" s="198">
        <v>0</v>
      </c>
      <c r="Y27" s="198"/>
      <c r="Z27" s="198" t="s">
        <v>544</v>
      </c>
      <c r="AA27" s="198"/>
      <c r="AB27" s="189">
        <v>137.37649999999996</v>
      </c>
      <c r="AC27" s="198">
        <v>0</v>
      </c>
    </row>
    <row r="28" spans="1:32" s="199" customFormat="1" x14ac:dyDescent="0.25">
      <c r="A28" s="200" t="s">
        <v>162</v>
      </c>
      <c r="B28" s="201" t="s">
        <v>497</v>
      </c>
      <c r="C28" s="188"/>
      <c r="D28" s="198"/>
      <c r="E28" s="188"/>
      <c r="F28" s="198"/>
      <c r="G28" s="198">
        <v>0</v>
      </c>
      <c r="H28" s="198">
        <v>0</v>
      </c>
      <c r="I28" s="198"/>
      <c r="J28" s="198">
        <v>0</v>
      </c>
      <c r="K28" s="198"/>
      <c r="L28" s="198">
        <v>0</v>
      </c>
      <c r="M28" s="198"/>
      <c r="N28" s="198">
        <v>0</v>
      </c>
      <c r="O28" s="198"/>
      <c r="P28" s="188">
        <v>0</v>
      </c>
      <c r="Q28" s="188"/>
      <c r="R28" s="188">
        <v>0</v>
      </c>
      <c r="S28" s="188"/>
      <c r="T28" s="188">
        <v>0</v>
      </c>
      <c r="U28" s="188"/>
      <c r="V28" s="188">
        <v>0</v>
      </c>
      <c r="W28" s="188"/>
      <c r="X28" s="198">
        <v>0</v>
      </c>
      <c r="Y28" s="198"/>
      <c r="Z28" s="198">
        <v>0</v>
      </c>
      <c r="AA28" s="198"/>
      <c r="AB28" s="189">
        <v>0</v>
      </c>
      <c r="AC28" s="198">
        <v>0</v>
      </c>
    </row>
    <row r="29" spans="1:32" s="199" customFormat="1" x14ac:dyDescent="0.25">
      <c r="A29" s="200" t="s">
        <v>161</v>
      </c>
      <c r="B29" s="202" t="s">
        <v>160</v>
      </c>
      <c r="C29" s="188"/>
      <c r="D29" s="198"/>
      <c r="E29" s="188"/>
      <c r="F29" s="198"/>
      <c r="G29" s="198">
        <v>0</v>
      </c>
      <c r="H29" s="198">
        <v>0</v>
      </c>
      <c r="I29" s="198"/>
      <c r="J29" s="198">
        <v>0</v>
      </c>
      <c r="K29" s="198"/>
      <c r="L29" s="198">
        <v>1.0663766599999995</v>
      </c>
      <c r="M29" s="198"/>
      <c r="N29" s="198">
        <v>0</v>
      </c>
      <c r="O29" s="198"/>
      <c r="P29" s="188">
        <v>25.449175340000011</v>
      </c>
      <c r="Q29" s="188"/>
      <c r="R29" s="188">
        <v>0</v>
      </c>
      <c r="S29" s="188"/>
      <c r="T29" s="188">
        <v>0</v>
      </c>
      <c r="U29" s="188"/>
      <c r="V29" s="188">
        <v>0</v>
      </c>
      <c r="W29" s="188"/>
      <c r="X29" s="198">
        <v>0</v>
      </c>
      <c r="Y29" s="198"/>
      <c r="Z29" s="198" t="s">
        <v>544</v>
      </c>
      <c r="AA29" s="198"/>
      <c r="AB29" s="189">
        <v>26.51555200000001</v>
      </c>
      <c r="AC29" s="198">
        <v>0</v>
      </c>
    </row>
    <row r="30" spans="1:32" s="199" customFormat="1" ht="47.25" x14ac:dyDescent="0.25">
      <c r="A30" s="196" t="s">
        <v>63</v>
      </c>
      <c r="B30" s="197" t="s">
        <v>159</v>
      </c>
      <c r="C30" s="188">
        <v>137.37649999999999</v>
      </c>
      <c r="D30" s="198">
        <v>0</v>
      </c>
      <c r="E30" s="198">
        <v>0</v>
      </c>
      <c r="F30" s="198">
        <v>0</v>
      </c>
      <c r="G30" s="198">
        <v>0</v>
      </c>
      <c r="H30" s="198">
        <v>0</v>
      </c>
      <c r="I30" s="198"/>
      <c r="J30" s="198">
        <v>0</v>
      </c>
      <c r="K30" s="198"/>
      <c r="L30" s="198">
        <v>5.3318833000000003</v>
      </c>
      <c r="M30" s="198"/>
      <c r="N30" s="198">
        <v>0</v>
      </c>
      <c r="O30" s="198"/>
      <c r="P30" s="188">
        <v>132.04461670000001</v>
      </c>
      <c r="Q30" s="188"/>
      <c r="R30" s="188">
        <v>0</v>
      </c>
      <c r="S30" s="188"/>
      <c r="T30" s="188">
        <v>0</v>
      </c>
      <c r="U30" s="188"/>
      <c r="V30" s="188">
        <v>0</v>
      </c>
      <c r="W30" s="188"/>
      <c r="X30" s="198">
        <v>0</v>
      </c>
      <c r="Y30" s="198"/>
      <c r="Z30" s="198" t="s">
        <v>544</v>
      </c>
      <c r="AA30" s="198"/>
      <c r="AB30" s="189">
        <v>137.37649999999999</v>
      </c>
      <c r="AC30" s="198">
        <v>0</v>
      </c>
    </row>
    <row r="31" spans="1:32" s="199" customFormat="1" ht="18.75" customHeight="1" x14ac:dyDescent="0.25">
      <c r="A31" s="196" t="s">
        <v>158</v>
      </c>
      <c r="B31" s="201" t="s">
        <v>157</v>
      </c>
      <c r="C31" s="188">
        <v>5.33188</v>
      </c>
      <c r="D31" s="198">
        <v>0</v>
      </c>
      <c r="E31" s="198"/>
      <c r="F31" s="198"/>
      <c r="G31" s="198"/>
      <c r="H31" s="198"/>
      <c r="I31" s="198"/>
      <c r="J31" s="198"/>
      <c r="K31" s="198"/>
      <c r="L31" s="198"/>
      <c r="M31" s="198"/>
      <c r="N31" s="198"/>
      <c r="O31" s="198"/>
      <c r="P31" s="198"/>
      <c r="Q31" s="198"/>
      <c r="R31" s="198"/>
      <c r="S31" s="198"/>
      <c r="T31" s="198"/>
      <c r="U31" s="198"/>
      <c r="V31" s="198"/>
      <c r="W31" s="198"/>
      <c r="X31" s="198"/>
      <c r="Y31" s="198"/>
      <c r="Z31" s="198"/>
      <c r="AA31" s="198"/>
      <c r="AB31" s="198">
        <v>0</v>
      </c>
      <c r="AC31" s="198">
        <v>0</v>
      </c>
    </row>
    <row r="32" spans="1:32" s="199" customFormat="1" ht="35.25" customHeight="1" x14ac:dyDescent="0.25">
      <c r="A32" s="196" t="s">
        <v>156</v>
      </c>
      <c r="B32" s="201" t="s">
        <v>155</v>
      </c>
      <c r="C32" s="188">
        <v>89.161199999999994</v>
      </c>
      <c r="D32" s="198">
        <v>0</v>
      </c>
      <c r="E32" s="198"/>
      <c r="F32" s="198"/>
      <c r="G32" s="198"/>
      <c r="H32" s="198"/>
      <c r="I32" s="198"/>
      <c r="J32" s="198"/>
      <c r="K32" s="198"/>
      <c r="L32" s="198"/>
      <c r="M32" s="198"/>
      <c r="N32" s="198"/>
      <c r="O32" s="198"/>
      <c r="P32" s="198"/>
      <c r="Q32" s="198"/>
      <c r="R32" s="198"/>
      <c r="S32" s="198"/>
      <c r="T32" s="198"/>
      <c r="U32" s="198"/>
      <c r="V32" s="198"/>
      <c r="W32" s="198"/>
      <c r="X32" s="198"/>
      <c r="Y32" s="198"/>
      <c r="Z32" s="198"/>
      <c r="AA32" s="198"/>
      <c r="AB32" s="198">
        <v>0</v>
      </c>
      <c r="AC32" s="198">
        <v>0</v>
      </c>
    </row>
    <row r="33" spans="1:29" s="199" customFormat="1" x14ac:dyDescent="0.25">
      <c r="A33" s="196" t="s">
        <v>154</v>
      </c>
      <c r="B33" s="201" t="s">
        <v>153</v>
      </c>
      <c r="C33" s="188">
        <v>34.713300000000004</v>
      </c>
      <c r="D33" s="198">
        <v>0</v>
      </c>
      <c r="E33" s="198"/>
      <c r="F33" s="198"/>
      <c r="G33" s="198"/>
      <c r="H33" s="198"/>
      <c r="I33" s="198"/>
      <c r="J33" s="198"/>
      <c r="K33" s="198"/>
      <c r="L33" s="198"/>
      <c r="M33" s="198"/>
      <c r="N33" s="198"/>
      <c r="O33" s="198"/>
      <c r="P33" s="198"/>
      <c r="Q33" s="198"/>
      <c r="R33" s="198"/>
      <c r="S33" s="198"/>
      <c r="T33" s="198"/>
      <c r="U33" s="198"/>
      <c r="V33" s="198"/>
      <c r="W33" s="198"/>
      <c r="X33" s="198"/>
      <c r="Y33" s="198"/>
      <c r="Z33" s="198"/>
      <c r="AA33" s="198"/>
      <c r="AB33" s="198">
        <v>0</v>
      </c>
      <c r="AC33" s="198">
        <v>0</v>
      </c>
    </row>
    <row r="34" spans="1:29" s="199" customFormat="1" x14ac:dyDescent="0.25">
      <c r="A34" s="196" t="s">
        <v>152</v>
      </c>
      <c r="B34" s="201" t="s">
        <v>151</v>
      </c>
      <c r="C34" s="188">
        <v>8.1701200000000007</v>
      </c>
      <c r="D34" s="198">
        <v>0</v>
      </c>
      <c r="E34" s="198"/>
      <c r="F34" s="198"/>
      <c r="G34" s="198"/>
      <c r="H34" s="198"/>
      <c r="I34" s="198"/>
      <c r="J34" s="198"/>
      <c r="K34" s="198"/>
      <c r="L34" s="198"/>
      <c r="M34" s="198"/>
      <c r="N34" s="198"/>
      <c r="O34" s="198"/>
      <c r="P34" s="198"/>
      <c r="Q34" s="198"/>
      <c r="R34" s="198"/>
      <c r="S34" s="198"/>
      <c r="T34" s="198"/>
      <c r="U34" s="198"/>
      <c r="V34" s="198"/>
      <c r="W34" s="198"/>
      <c r="X34" s="198"/>
      <c r="Y34" s="198"/>
      <c r="Z34" s="198"/>
      <c r="AA34" s="198"/>
      <c r="AB34" s="198">
        <v>0</v>
      </c>
      <c r="AC34" s="198">
        <v>0</v>
      </c>
    </row>
    <row r="35" spans="1:29" s="199" customFormat="1" ht="31.5" x14ac:dyDescent="0.25">
      <c r="A35" s="196" t="s">
        <v>62</v>
      </c>
      <c r="B35" s="197" t="s">
        <v>150</v>
      </c>
      <c r="C35" s="198"/>
      <c r="D35" s="198"/>
      <c r="E35" s="198"/>
      <c r="F35" s="198"/>
      <c r="G35" s="198"/>
      <c r="H35" s="198"/>
      <c r="I35" s="198"/>
      <c r="J35" s="198"/>
      <c r="K35" s="198"/>
      <c r="L35" s="198"/>
      <c r="M35" s="198"/>
      <c r="N35" s="198"/>
      <c r="O35" s="198"/>
      <c r="P35" s="198"/>
      <c r="Q35" s="198"/>
      <c r="R35" s="198"/>
      <c r="S35" s="198"/>
      <c r="T35" s="198"/>
      <c r="U35" s="198"/>
      <c r="V35" s="198"/>
      <c r="W35" s="198"/>
      <c r="X35" s="198"/>
      <c r="Y35" s="198"/>
      <c r="Z35" s="198"/>
      <c r="AA35" s="198"/>
      <c r="AB35" s="198"/>
      <c r="AC35" s="198"/>
    </row>
    <row r="36" spans="1:29" s="199" customFormat="1" x14ac:dyDescent="0.25">
      <c r="A36" s="200" t="s">
        <v>149</v>
      </c>
      <c r="B36" s="203" t="s">
        <v>500</v>
      </c>
      <c r="C36" s="198"/>
      <c r="D36" s="198"/>
      <c r="E36" s="198"/>
      <c r="F36" s="198"/>
      <c r="G36" s="198">
        <v>0</v>
      </c>
      <c r="H36" s="198">
        <v>0</v>
      </c>
      <c r="I36" s="198" t="s">
        <v>535</v>
      </c>
      <c r="J36" s="198">
        <v>0</v>
      </c>
      <c r="K36" s="198" t="s">
        <v>535</v>
      </c>
      <c r="L36" s="198">
        <v>0</v>
      </c>
      <c r="M36" s="198" t="s">
        <v>535</v>
      </c>
      <c r="N36" s="198">
        <v>0</v>
      </c>
      <c r="O36" s="198" t="s">
        <v>535</v>
      </c>
      <c r="P36" s="198">
        <v>0</v>
      </c>
      <c r="Q36" s="198" t="s">
        <v>535</v>
      </c>
      <c r="R36" s="198">
        <v>0</v>
      </c>
      <c r="S36" s="198" t="s">
        <v>535</v>
      </c>
      <c r="T36" s="198">
        <v>0</v>
      </c>
      <c r="U36" s="198" t="s">
        <v>535</v>
      </c>
      <c r="V36" s="198">
        <v>0</v>
      </c>
      <c r="W36" s="198" t="s">
        <v>535</v>
      </c>
      <c r="X36" s="198">
        <v>0</v>
      </c>
      <c r="Y36" s="198" t="s">
        <v>535</v>
      </c>
      <c r="Z36" s="198" t="s">
        <v>544</v>
      </c>
      <c r="AA36" s="198" t="s">
        <v>544</v>
      </c>
      <c r="AB36" s="198">
        <v>0</v>
      </c>
      <c r="AC36" s="198">
        <v>0</v>
      </c>
    </row>
    <row r="37" spans="1:29" s="199" customFormat="1" ht="31.5" x14ac:dyDescent="0.25">
      <c r="A37" s="200" t="s">
        <v>148</v>
      </c>
      <c r="B37" s="203" t="s">
        <v>498</v>
      </c>
      <c r="C37" s="198"/>
      <c r="D37" s="198"/>
      <c r="E37" s="198"/>
      <c r="F37" s="198"/>
      <c r="G37" s="198">
        <v>0</v>
      </c>
      <c r="H37" s="198">
        <v>0</v>
      </c>
      <c r="I37" s="198" t="s">
        <v>535</v>
      </c>
      <c r="J37" s="198">
        <v>0</v>
      </c>
      <c r="K37" s="198" t="s">
        <v>535</v>
      </c>
      <c r="L37" s="198">
        <v>0</v>
      </c>
      <c r="M37" s="198" t="s">
        <v>535</v>
      </c>
      <c r="N37" s="198">
        <v>0</v>
      </c>
      <c r="O37" s="198" t="s">
        <v>535</v>
      </c>
      <c r="P37" s="198">
        <v>0</v>
      </c>
      <c r="Q37" s="198" t="s">
        <v>535</v>
      </c>
      <c r="R37" s="198">
        <v>0</v>
      </c>
      <c r="S37" s="198" t="s">
        <v>535</v>
      </c>
      <c r="T37" s="198">
        <v>0</v>
      </c>
      <c r="U37" s="198" t="s">
        <v>535</v>
      </c>
      <c r="V37" s="198">
        <v>0</v>
      </c>
      <c r="W37" s="198" t="s">
        <v>535</v>
      </c>
      <c r="X37" s="198">
        <v>0</v>
      </c>
      <c r="Y37" s="198" t="s">
        <v>535</v>
      </c>
      <c r="Z37" s="198" t="s">
        <v>544</v>
      </c>
      <c r="AA37" s="198" t="s">
        <v>544</v>
      </c>
      <c r="AB37" s="198">
        <v>0</v>
      </c>
      <c r="AC37" s="198">
        <v>0</v>
      </c>
    </row>
    <row r="38" spans="1:29" s="199" customFormat="1" x14ac:dyDescent="0.25">
      <c r="A38" s="200" t="s">
        <v>147</v>
      </c>
      <c r="B38" s="201" t="s">
        <v>138</v>
      </c>
      <c r="C38" s="198"/>
      <c r="D38" s="198"/>
      <c r="E38" s="198"/>
      <c r="F38" s="198"/>
      <c r="G38" s="198">
        <v>0</v>
      </c>
      <c r="H38" s="198">
        <v>0</v>
      </c>
      <c r="I38" s="198" t="s">
        <v>535</v>
      </c>
      <c r="J38" s="198">
        <v>0</v>
      </c>
      <c r="K38" s="198" t="s">
        <v>535</v>
      </c>
      <c r="L38" s="198">
        <v>0</v>
      </c>
      <c r="M38" s="198" t="s">
        <v>535</v>
      </c>
      <c r="N38" s="198">
        <v>0</v>
      </c>
      <c r="O38" s="198" t="s">
        <v>535</v>
      </c>
      <c r="P38" s="198">
        <v>0</v>
      </c>
      <c r="Q38" s="198" t="s">
        <v>535</v>
      </c>
      <c r="R38" s="198">
        <v>0</v>
      </c>
      <c r="S38" s="198" t="s">
        <v>535</v>
      </c>
      <c r="T38" s="198">
        <v>0</v>
      </c>
      <c r="U38" s="198" t="s">
        <v>535</v>
      </c>
      <c r="V38" s="198">
        <v>0</v>
      </c>
      <c r="W38" s="198" t="s">
        <v>535</v>
      </c>
      <c r="X38" s="198">
        <v>0</v>
      </c>
      <c r="Y38" s="198" t="s">
        <v>535</v>
      </c>
      <c r="Z38" s="198" t="s">
        <v>544</v>
      </c>
      <c r="AA38" s="198" t="s">
        <v>544</v>
      </c>
      <c r="AB38" s="198">
        <v>0</v>
      </c>
      <c r="AC38" s="198">
        <v>0</v>
      </c>
    </row>
    <row r="39" spans="1:29" s="199" customFormat="1" x14ac:dyDescent="0.25">
      <c r="A39" s="200" t="s">
        <v>146</v>
      </c>
      <c r="B39" s="201" t="s">
        <v>499</v>
      </c>
      <c r="C39" s="198"/>
      <c r="D39" s="198"/>
      <c r="E39" s="198"/>
      <c r="F39" s="198"/>
      <c r="G39" s="198">
        <v>0</v>
      </c>
      <c r="H39" s="198">
        <v>0</v>
      </c>
      <c r="I39" s="198" t="s">
        <v>535</v>
      </c>
      <c r="J39" s="198">
        <v>0</v>
      </c>
      <c r="K39" s="198" t="s">
        <v>535</v>
      </c>
      <c r="L39" s="198">
        <v>0</v>
      </c>
      <c r="M39" s="198" t="s">
        <v>535</v>
      </c>
      <c r="N39" s="198">
        <v>0</v>
      </c>
      <c r="O39" s="198" t="s">
        <v>535</v>
      </c>
      <c r="P39" s="198">
        <v>0</v>
      </c>
      <c r="Q39" s="198" t="s">
        <v>535</v>
      </c>
      <c r="R39" s="198">
        <v>0</v>
      </c>
      <c r="S39" s="198" t="s">
        <v>535</v>
      </c>
      <c r="T39" s="198">
        <v>0</v>
      </c>
      <c r="U39" s="198" t="s">
        <v>535</v>
      </c>
      <c r="V39" s="198">
        <v>0</v>
      </c>
      <c r="W39" s="198" t="s">
        <v>535</v>
      </c>
      <c r="X39" s="198">
        <v>0</v>
      </c>
      <c r="Y39" s="198" t="s">
        <v>535</v>
      </c>
      <c r="Z39" s="198" t="s">
        <v>544</v>
      </c>
      <c r="AA39" s="198" t="s">
        <v>544</v>
      </c>
      <c r="AB39" s="198">
        <v>0</v>
      </c>
      <c r="AC39" s="198">
        <v>0</v>
      </c>
    </row>
    <row r="40" spans="1:29" s="199" customFormat="1" x14ac:dyDescent="0.25">
      <c r="A40" s="200" t="s">
        <v>145</v>
      </c>
      <c r="B40" s="201" t="s">
        <v>501</v>
      </c>
      <c r="C40" s="198"/>
      <c r="D40" s="198"/>
      <c r="E40" s="198"/>
      <c r="F40" s="198"/>
      <c r="G40" s="198">
        <v>0</v>
      </c>
      <c r="H40" s="198">
        <v>0</v>
      </c>
      <c r="I40" s="198" t="s">
        <v>535</v>
      </c>
      <c r="J40" s="198">
        <v>0</v>
      </c>
      <c r="K40" s="198" t="s">
        <v>535</v>
      </c>
      <c r="L40" s="198">
        <v>0</v>
      </c>
      <c r="M40" s="198" t="s">
        <v>535</v>
      </c>
      <c r="N40" s="198">
        <v>0</v>
      </c>
      <c r="O40" s="198" t="s">
        <v>535</v>
      </c>
      <c r="P40" s="198">
        <v>0</v>
      </c>
      <c r="Q40" s="198" t="s">
        <v>535</v>
      </c>
      <c r="R40" s="198">
        <v>0</v>
      </c>
      <c r="S40" s="198" t="s">
        <v>535</v>
      </c>
      <c r="T40" s="198">
        <v>0</v>
      </c>
      <c r="U40" s="198" t="s">
        <v>535</v>
      </c>
      <c r="V40" s="198">
        <v>0</v>
      </c>
      <c r="W40" s="198" t="s">
        <v>535</v>
      </c>
      <c r="X40" s="198">
        <v>0</v>
      </c>
      <c r="Y40" s="198" t="s">
        <v>535</v>
      </c>
      <c r="Z40" s="198" t="s">
        <v>544</v>
      </c>
      <c r="AA40" s="198" t="s">
        <v>544</v>
      </c>
      <c r="AB40" s="198">
        <v>0</v>
      </c>
      <c r="AC40" s="198">
        <v>0</v>
      </c>
    </row>
    <row r="41" spans="1:29" s="199" customFormat="1" x14ac:dyDescent="0.25">
      <c r="A41" s="200" t="s">
        <v>144</v>
      </c>
      <c r="B41" s="201" t="s">
        <v>502</v>
      </c>
      <c r="C41" s="198"/>
      <c r="D41" s="198"/>
      <c r="E41" s="198"/>
      <c r="F41" s="198"/>
      <c r="G41" s="198">
        <v>0</v>
      </c>
      <c r="H41" s="198">
        <v>0</v>
      </c>
      <c r="I41" s="198" t="s">
        <v>535</v>
      </c>
      <c r="J41" s="198">
        <v>0</v>
      </c>
      <c r="K41" s="198" t="s">
        <v>535</v>
      </c>
      <c r="L41" s="198">
        <v>0</v>
      </c>
      <c r="M41" s="198" t="s">
        <v>535</v>
      </c>
      <c r="N41" s="198">
        <v>0</v>
      </c>
      <c r="O41" s="198" t="s">
        <v>535</v>
      </c>
      <c r="P41" s="198">
        <v>0</v>
      </c>
      <c r="Q41" s="198" t="s">
        <v>535</v>
      </c>
      <c r="R41" s="198">
        <v>0</v>
      </c>
      <c r="S41" s="198" t="s">
        <v>535</v>
      </c>
      <c r="T41" s="198">
        <v>0</v>
      </c>
      <c r="U41" s="198" t="s">
        <v>535</v>
      </c>
      <c r="V41" s="198">
        <v>0</v>
      </c>
      <c r="W41" s="198" t="s">
        <v>535</v>
      </c>
      <c r="X41" s="198">
        <v>0</v>
      </c>
      <c r="Y41" s="198" t="s">
        <v>535</v>
      </c>
      <c r="Z41" s="198" t="s">
        <v>544</v>
      </c>
      <c r="AA41" s="198" t="s">
        <v>544</v>
      </c>
      <c r="AB41" s="198">
        <v>0</v>
      </c>
      <c r="AC41" s="198">
        <v>0</v>
      </c>
    </row>
    <row r="42" spans="1:29" s="199" customFormat="1" x14ac:dyDescent="0.25">
      <c r="A42" s="200" t="s">
        <v>143</v>
      </c>
      <c r="B42" s="201" t="s">
        <v>503</v>
      </c>
      <c r="C42" s="198"/>
      <c r="D42" s="198"/>
      <c r="E42" s="198"/>
      <c r="F42" s="198"/>
      <c r="G42" s="198">
        <v>0</v>
      </c>
      <c r="H42" s="198">
        <v>0</v>
      </c>
      <c r="I42" s="198" t="s">
        <v>535</v>
      </c>
      <c r="J42" s="198">
        <v>0</v>
      </c>
      <c r="K42" s="198" t="s">
        <v>535</v>
      </c>
      <c r="L42" s="198">
        <v>0</v>
      </c>
      <c r="M42" s="198" t="s">
        <v>535</v>
      </c>
      <c r="N42" s="198">
        <v>0</v>
      </c>
      <c r="O42" s="198" t="s">
        <v>535</v>
      </c>
      <c r="P42" s="198">
        <v>0</v>
      </c>
      <c r="Q42" s="198" t="s">
        <v>535</v>
      </c>
      <c r="R42" s="198">
        <v>0</v>
      </c>
      <c r="S42" s="198" t="s">
        <v>535</v>
      </c>
      <c r="T42" s="198">
        <v>0</v>
      </c>
      <c r="U42" s="198" t="s">
        <v>535</v>
      </c>
      <c r="V42" s="198">
        <v>0</v>
      </c>
      <c r="W42" s="198" t="s">
        <v>535</v>
      </c>
      <c r="X42" s="198">
        <v>0</v>
      </c>
      <c r="Y42" s="198" t="s">
        <v>535</v>
      </c>
      <c r="Z42" s="198" t="s">
        <v>544</v>
      </c>
      <c r="AA42" s="198" t="s">
        <v>544</v>
      </c>
      <c r="AB42" s="198">
        <v>0</v>
      </c>
      <c r="AC42" s="198">
        <v>0</v>
      </c>
    </row>
    <row r="43" spans="1:29" s="199" customFormat="1" x14ac:dyDescent="0.25">
      <c r="A43" s="200" t="s">
        <v>504</v>
      </c>
      <c r="B43" s="201" t="s">
        <v>505</v>
      </c>
      <c r="C43" s="198"/>
      <c r="D43" s="198"/>
      <c r="E43" s="198"/>
      <c r="F43" s="198"/>
      <c r="G43" s="198">
        <v>0</v>
      </c>
      <c r="H43" s="198">
        <v>0</v>
      </c>
      <c r="I43" s="198" t="s">
        <v>535</v>
      </c>
      <c r="J43" s="198">
        <v>0</v>
      </c>
      <c r="K43" s="198" t="s">
        <v>535</v>
      </c>
      <c r="L43" s="198">
        <v>0</v>
      </c>
      <c r="M43" s="198" t="s">
        <v>535</v>
      </c>
      <c r="N43" s="198">
        <v>0</v>
      </c>
      <c r="O43" s="198" t="s">
        <v>535</v>
      </c>
      <c r="P43" s="198">
        <v>0</v>
      </c>
      <c r="Q43" s="198" t="s">
        <v>535</v>
      </c>
      <c r="R43" s="198">
        <v>0</v>
      </c>
      <c r="S43" s="198" t="s">
        <v>535</v>
      </c>
      <c r="T43" s="198">
        <v>0</v>
      </c>
      <c r="U43" s="198" t="s">
        <v>535</v>
      </c>
      <c r="V43" s="198">
        <v>0</v>
      </c>
      <c r="W43" s="198" t="s">
        <v>535</v>
      </c>
      <c r="X43" s="198">
        <v>0</v>
      </c>
      <c r="Y43" s="198" t="s">
        <v>535</v>
      </c>
      <c r="Z43" s="198" t="s">
        <v>544</v>
      </c>
      <c r="AA43" s="198" t="s">
        <v>544</v>
      </c>
      <c r="AB43" s="198">
        <v>0</v>
      </c>
      <c r="AC43" s="198">
        <v>0</v>
      </c>
    </row>
    <row r="44" spans="1:29" s="199" customFormat="1" x14ac:dyDescent="0.25">
      <c r="A44" s="200" t="s">
        <v>506</v>
      </c>
      <c r="B44" s="201" t="s">
        <v>507</v>
      </c>
      <c r="C44" s="198"/>
      <c r="D44" s="198"/>
      <c r="E44" s="198"/>
      <c r="F44" s="198"/>
      <c r="G44" s="198">
        <v>0</v>
      </c>
      <c r="H44" s="198">
        <v>0</v>
      </c>
      <c r="I44" s="198" t="s">
        <v>535</v>
      </c>
      <c r="J44" s="198">
        <v>0</v>
      </c>
      <c r="K44" s="198" t="s">
        <v>535</v>
      </c>
      <c r="L44" s="198">
        <v>0</v>
      </c>
      <c r="M44" s="198" t="s">
        <v>535</v>
      </c>
      <c r="N44" s="198">
        <v>0</v>
      </c>
      <c r="O44" s="198" t="s">
        <v>535</v>
      </c>
      <c r="P44" s="198">
        <v>0</v>
      </c>
      <c r="Q44" s="198" t="s">
        <v>535</v>
      </c>
      <c r="R44" s="198">
        <v>0</v>
      </c>
      <c r="S44" s="198" t="s">
        <v>535</v>
      </c>
      <c r="T44" s="198">
        <v>0</v>
      </c>
      <c r="U44" s="198" t="s">
        <v>535</v>
      </c>
      <c r="V44" s="198">
        <v>0</v>
      </c>
      <c r="W44" s="198" t="s">
        <v>535</v>
      </c>
      <c r="X44" s="198">
        <v>0</v>
      </c>
      <c r="Y44" s="198" t="s">
        <v>535</v>
      </c>
      <c r="Z44" s="198" t="s">
        <v>544</v>
      </c>
      <c r="AA44" s="198" t="s">
        <v>544</v>
      </c>
      <c r="AB44" s="198">
        <v>0</v>
      </c>
      <c r="AC44" s="198">
        <v>0</v>
      </c>
    </row>
    <row r="45" spans="1:29" s="199" customFormat="1" x14ac:dyDescent="0.25">
      <c r="A45" s="200" t="s">
        <v>508</v>
      </c>
      <c r="B45" s="201" t="s">
        <v>509</v>
      </c>
      <c r="C45" s="198"/>
      <c r="D45" s="198"/>
      <c r="E45" s="198"/>
      <c r="F45" s="198"/>
      <c r="G45" s="198">
        <v>0</v>
      </c>
      <c r="H45" s="198">
        <v>0</v>
      </c>
      <c r="I45" s="198" t="s">
        <v>535</v>
      </c>
      <c r="J45" s="198">
        <v>0</v>
      </c>
      <c r="K45" s="198" t="s">
        <v>535</v>
      </c>
      <c r="L45" s="198">
        <v>0</v>
      </c>
      <c r="M45" s="198" t="s">
        <v>535</v>
      </c>
      <c r="N45" s="198">
        <v>0</v>
      </c>
      <c r="O45" s="198" t="s">
        <v>535</v>
      </c>
      <c r="P45" s="198">
        <v>0</v>
      </c>
      <c r="Q45" s="198" t="s">
        <v>535</v>
      </c>
      <c r="R45" s="198">
        <v>0</v>
      </c>
      <c r="S45" s="198" t="s">
        <v>535</v>
      </c>
      <c r="T45" s="198">
        <v>0</v>
      </c>
      <c r="U45" s="198" t="s">
        <v>535</v>
      </c>
      <c r="V45" s="198">
        <v>0</v>
      </c>
      <c r="W45" s="198" t="s">
        <v>535</v>
      </c>
      <c r="X45" s="198">
        <v>0</v>
      </c>
      <c r="Y45" s="198" t="s">
        <v>535</v>
      </c>
      <c r="Z45" s="198" t="s">
        <v>544</v>
      </c>
      <c r="AA45" s="198" t="s">
        <v>544</v>
      </c>
      <c r="AB45" s="198">
        <v>0</v>
      </c>
      <c r="AC45" s="198">
        <v>0</v>
      </c>
    </row>
    <row r="46" spans="1:29" s="199" customFormat="1" x14ac:dyDescent="0.25">
      <c r="A46" s="200" t="s">
        <v>510</v>
      </c>
      <c r="B46" s="201" t="s">
        <v>511</v>
      </c>
      <c r="C46" s="198"/>
      <c r="D46" s="198"/>
      <c r="E46" s="198"/>
      <c r="F46" s="198"/>
      <c r="G46" s="198">
        <v>0</v>
      </c>
      <c r="H46" s="198">
        <v>0</v>
      </c>
      <c r="I46" s="198" t="s">
        <v>535</v>
      </c>
      <c r="J46" s="198">
        <v>0</v>
      </c>
      <c r="K46" s="198" t="s">
        <v>535</v>
      </c>
      <c r="L46" s="198">
        <v>0</v>
      </c>
      <c r="M46" s="198" t="s">
        <v>535</v>
      </c>
      <c r="N46" s="198">
        <v>0</v>
      </c>
      <c r="O46" s="198" t="s">
        <v>535</v>
      </c>
      <c r="P46" s="198">
        <v>0</v>
      </c>
      <c r="Q46" s="198" t="s">
        <v>535</v>
      </c>
      <c r="R46" s="198">
        <v>0</v>
      </c>
      <c r="S46" s="198" t="s">
        <v>535</v>
      </c>
      <c r="T46" s="198">
        <v>0</v>
      </c>
      <c r="U46" s="198" t="s">
        <v>535</v>
      </c>
      <c r="V46" s="198">
        <v>0</v>
      </c>
      <c r="W46" s="198" t="s">
        <v>535</v>
      </c>
      <c r="X46" s="198">
        <v>0</v>
      </c>
      <c r="Y46" s="198" t="s">
        <v>535</v>
      </c>
      <c r="Z46" s="198" t="s">
        <v>544</v>
      </c>
      <c r="AA46" s="198" t="s">
        <v>544</v>
      </c>
      <c r="AB46" s="198">
        <v>0</v>
      </c>
      <c r="AC46" s="198">
        <v>0</v>
      </c>
    </row>
    <row r="47" spans="1:29" s="199" customFormat="1" x14ac:dyDescent="0.25">
      <c r="A47" s="196" t="s">
        <v>61</v>
      </c>
      <c r="B47" s="197" t="s">
        <v>142</v>
      </c>
      <c r="C47" s="198"/>
      <c r="D47" s="198"/>
      <c r="E47" s="198"/>
      <c r="F47" s="198"/>
      <c r="G47" s="198"/>
      <c r="H47" s="198"/>
      <c r="I47" s="198"/>
      <c r="J47" s="198"/>
      <c r="K47" s="198"/>
      <c r="L47" s="198"/>
      <c r="M47" s="198"/>
      <c r="N47" s="198"/>
      <c r="O47" s="198"/>
      <c r="P47" s="198"/>
      <c r="Q47" s="198"/>
      <c r="R47" s="198"/>
      <c r="S47" s="198"/>
      <c r="T47" s="198"/>
      <c r="U47" s="198"/>
      <c r="V47" s="198"/>
      <c r="W47" s="198"/>
      <c r="X47" s="198"/>
      <c r="Y47" s="198"/>
      <c r="Z47" s="198"/>
      <c r="AA47" s="198"/>
      <c r="AB47" s="198"/>
      <c r="AC47" s="198"/>
    </row>
    <row r="48" spans="1:29" s="199" customFormat="1" x14ac:dyDescent="0.25">
      <c r="A48" s="200" t="s">
        <v>141</v>
      </c>
      <c r="B48" s="203" t="s">
        <v>500</v>
      </c>
      <c r="C48" s="198">
        <v>0</v>
      </c>
      <c r="D48" s="198">
        <v>0</v>
      </c>
      <c r="E48" s="198"/>
      <c r="F48" s="198"/>
      <c r="G48" s="198">
        <v>0</v>
      </c>
      <c r="H48" s="198">
        <v>0</v>
      </c>
      <c r="I48" s="198"/>
      <c r="J48" s="198">
        <v>0</v>
      </c>
      <c r="K48" s="198"/>
      <c r="L48" s="198">
        <v>0</v>
      </c>
      <c r="M48" s="198"/>
      <c r="N48" s="198">
        <v>0</v>
      </c>
      <c r="O48" s="198"/>
      <c r="P48" s="198">
        <v>0</v>
      </c>
      <c r="Q48" s="198"/>
      <c r="R48" s="198">
        <v>0</v>
      </c>
      <c r="S48" s="198"/>
      <c r="T48" s="198">
        <v>0</v>
      </c>
      <c r="U48" s="198"/>
      <c r="V48" s="198">
        <v>0</v>
      </c>
      <c r="W48" s="198"/>
      <c r="X48" s="198">
        <v>0</v>
      </c>
      <c r="Y48" s="198"/>
      <c r="Z48" s="198" t="s">
        <v>544</v>
      </c>
      <c r="AA48" s="198"/>
      <c r="AB48" s="198">
        <v>0</v>
      </c>
      <c r="AC48" s="198">
        <v>0</v>
      </c>
    </row>
    <row r="49" spans="1:29" s="199" customFormat="1" ht="31.5" x14ac:dyDescent="0.25">
      <c r="A49" s="200" t="s">
        <v>140</v>
      </c>
      <c r="B49" s="203" t="s">
        <v>498</v>
      </c>
      <c r="C49" s="198">
        <v>0</v>
      </c>
      <c r="D49" s="198">
        <v>0</v>
      </c>
      <c r="E49" s="198"/>
      <c r="F49" s="198"/>
      <c r="G49" s="198">
        <v>0</v>
      </c>
      <c r="H49" s="198">
        <v>0</v>
      </c>
      <c r="I49" s="198"/>
      <c r="J49" s="198">
        <v>0</v>
      </c>
      <c r="K49" s="198"/>
      <c r="L49" s="198">
        <v>0</v>
      </c>
      <c r="M49" s="198"/>
      <c r="N49" s="198">
        <v>0</v>
      </c>
      <c r="O49" s="198"/>
      <c r="P49" s="198">
        <v>0</v>
      </c>
      <c r="Q49" s="198"/>
      <c r="R49" s="198">
        <v>0</v>
      </c>
      <c r="S49" s="198"/>
      <c r="T49" s="198">
        <v>0</v>
      </c>
      <c r="U49" s="198"/>
      <c r="V49" s="198">
        <v>0</v>
      </c>
      <c r="W49" s="198"/>
      <c r="X49" s="198">
        <v>0</v>
      </c>
      <c r="Y49" s="198"/>
      <c r="Z49" s="198" t="s">
        <v>544</v>
      </c>
      <c r="AA49" s="198"/>
      <c r="AB49" s="198">
        <v>0</v>
      </c>
      <c r="AC49" s="198">
        <v>0</v>
      </c>
    </row>
    <row r="50" spans="1:29" s="199" customFormat="1" x14ac:dyDescent="0.25">
      <c r="A50" s="200" t="s">
        <v>139</v>
      </c>
      <c r="B50" s="201" t="s">
        <v>138</v>
      </c>
      <c r="C50" s="198">
        <v>0</v>
      </c>
      <c r="D50" s="198">
        <v>0</v>
      </c>
      <c r="E50" s="198"/>
      <c r="F50" s="198"/>
      <c r="G50" s="198">
        <v>0</v>
      </c>
      <c r="H50" s="198">
        <v>0</v>
      </c>
      <c r="I50" s="198"/>
      <c r="J50" s="198">
        <v>0</v>
      </c>
      <c r="K50" s="198"/>
      <c r="L50" s="198">
        <v>0</v>
      </c>
      <c r="M50" s="198"/>
      <c r="N50" s="198">
        <v>0</v>
      </c>
      <c r="O50" s="198"/>
      <c r="P50" s="198">
        <v>0</v>
      </c>
      <c r="Q50" s="198"/>
      <c r="R50" s="198">
        <v>0</v>
      </c>
      <c r="S50" s="198"/>
      <c r="T50" s="198">
        <v>0</v>
      </c>
      <c r="U50" s="198"/>
      <c r="V50" s="198">
        <v>0</v>
      </c>
      <c r="W50" s="198"/>
      <c r="X50" s="198">
        <v>0</v>
      </c>
      <c r="Y50" s="198"/>
      <c r="Z50" s="198" t="s">
        <v>544</v>
      </c>
      <c r="AA50" s="198"/>
      <c r="AB50" s="198">
        <v>0</v>
      </c>
      <c r="AC50" s="198">
        <v>0</v>
      </c>
    </row>
    <row r="51" spans="1:29" s="199" customFormat="1" ht="31.5" x14ac:dyDescent="0.25">
      <c r="A51" s="200" t="s">
        <v>137</v>
      </c>
      <c r="B51" s="201" t="s">
        <v>136</v>
      </c>
      <c r="C51" s="198">
        <v>0</v>
      </c>
      <c r="D51" s="198">
        <v>0</v>
      </c>
      <c r="E51" s="198"/>
      <c r="F51" s="198"/>
      <c r="G51" s="198">
        <v>0</v>
      </c>
      <c r="H51" s="198">
        <v>0</v>
      </c>
      <c r="I51" s="198"/>
      <c r="J51" s="198">
        <v>0</v>
      </c>
      <c r="K51" s="198"/>
      <c r="L51" s="198">
        <v>0</v>
      </c>
      <c r="M51" s="198"/>
      <c r="N51" s="198">
        <v>0</v>
      </c>
      <c r="O51" s="198"/>
      <c r="P51" s="198">
        <v>0</v>
      </c>
      <c r="Q51" s="198"/>
      <c r="R51" s="198">
        <v>0</v>
      </c>
      <c r="S51" s="198"/>
      <c r="T51" s="198">
        <v>0</v>
      </c>
      <c r="U51" s="198"/>
      <c r="V51" s="198">
        <v>0</v>
      </c>
      <c r="W51" s="198"/>
      <c r="X51" s="198">
        <v>0</v>
      </c>
      <c r="Y51" s="198"/>
      <c r="Z51" s="198" t="s">
        <v>544</v>
      </c>
      <c r="AA51" s="198"/>
      <c r="AB51" s="198">
        <v>0</v>
      </c>
      <c r="AC51" s="198">
        <v>0</v>
      </c>
    </row>
    <row r="52" spans="1:29" s="199" customFormat="1" ht="31.5" x14ac:dyDescent="0.25">
      <c r="A52" s="200" t="s">
        <v>135</v>
      </c>
      <c r="B52" s="201" t="s">
        <v>134</v>
      </c>
      <c r="C52" s="198">
        <v>0</v>
      </c>
      <c r="D52" s="198">
        <v>0</v>
      </c>
      <c r="E52" s="198"/>
      <c r="F52" s="198"/>
      <c r="G52" s="198">
        <v>0</v>
      </c>
      <c r="H52" s="198">
        <v>0</v>
      </c>
      <c r="I52" s="198"/>
      <c r="J52" s="198">
        <v>0</v>
      </c>
      <c r="K52" s="198"/>
      <c r="L52" s="198">
        <v>0</v>
      </c>
      <c r="M52" s="198"/>
      <c r="N52" s="198">
        <v>0</v>
      </c>
      <c r="O52" s="198"/>
      <c r="P52" s="198">
        <v>0</v>
      </c>
      <c r="Q52" s="198"/>
      <c r="R52" s="198">
        <v>0</v>
      </c>
      <c r="S52" s="198"/>
      <c r="T52" s="198">
        <v>0</v>
      </c>
      <c r="U52" s="198"/>
      <c r="V52" s="198">
        <v>0</v>
      </c>
      <c r="W52" s="198"/>
      <c r="X52" s="198">
        <v>0</v>
      </c>
      <c r="Y52" s="198"/>
      <c r="Z52" s="198" t="s">
        <v>544</v>
      </c>
      <c r="AA52" s="198"/>
      <c r="AB52" s="198">
        <v>0</v>
      </c>
      <c r="AC52" s="198">
        <v>0</v>
      </c>
    </row>
    <row r="53" spans="1:29" s="199" customFormat="1" x14ac:dyDescent="0.25">
      <c r="A53" s="200" t="s">
        <v>133</v>
      </c>
      <c r="B53" s="201" t="s">
        <v>132</v>
      </c>
      <c r="C53" s="198">
        <v>0</v>
      </c>
      <c r="D53" s="198">
        <v>0</v>
      </c>
      <c r="E53" s="198"/>
      <c r="F53" s="198"/>
      <c r="G53" s="198">
        <v>0</v>
      </c>
      <c r="H53" s="198">
        <v>0</v>
      </c>
      <c r="I53" s="198"/>
      <c r="J53" s="198">
        <v>0</v>
      </c>
      <c r="K53" s="198"/>
      <c r="L53" s="198">
        <v>0</v>
      </c>
      <c r="M53" s="198"/>
      <c r="N53" s="198">
        <v>0</v>
      </c>
      <c r="O53" s="198"/>
      <c r="P53" s="198">
        <v>0</v>
      </c>
      <c r="Q53" s="198"/>
      <c r="R53" s="198">
        <v>0</v>
      </c>
      <c r="S53" s="198"/>
      <c r="T53" s="198">
        <v>0</v>
      </c>
      <c r="U53" s="198"/>
      <c r="V53" s="198">
        <v>0</v>
      </c>
      <c r="W53" s="198"/>
      <c r="X53" s="198">
        <v>0</v>
      </c>
      <c r="Y53" s="198"/>
      <c r="Z53" s="198" t="s">
        <v>544</v>
      </c>
      <c r="AA53" s="198"/>
      <c r="AB53" s="198">
        <v>0</v>
      </c>
      <c r="AC53" s="198">
        <v>0</v>
      </c>
    </row>
    <row r="54" spans="1:29" s="199" customFormat="1" x14ac:dyDescent="0.25">
      <c r="A54" s="200" t="s">
        <v>131</v>
      </c>
      <c r="B54" s="201" t="s">
        <v>501</v>
      </c>
      <c r="C54" s="198">
        <v>0</v>
      </c>
      <c r="D54" s="198">
        <v>0</v>
      </c>
      <c r="E54" s="198"/>
      <c r="F54" s="198"/>
      <c r="G54" s="198">
        <v>0</v>
      </c>
      <c r="H54" s="198">
        <v>0</v>
      </c>
      <c r="I54" s="198"/>
      <c r="J54" s="198">
        <v>0</v>
      </c>
      <c r="K54" s="198"/>
      <c r="L54" s="198">
        <v>0</v>
      </c>
      <c r="M54" s="198"/>
      <c r="N54" s="198">
        <v>0</v>
      </c>
      <c r="O54" s="198"/>
      <c r="P54" s="198">
        <v>0</v>
      </c>
      <c r="Q54" s="198"/>
      <c r="R54" s="198">
        <v>0</v>
      </c>
      <c r="S54" s="198"/>
      <c r="T54" s="198">
        <v>0</v>
      </c>
      <c r="U54" s="198"/>
      <c r="V54" s="198">
        <v>0</v>
      </c>
      <c r="W54" s="198"/>
      <c r="X54" s="198">
        <v>0</v>
      </c>
      <c r="Y54" s="198"/>
      <c r="Z54" s="198" t="s">
        <v>544</v>
      </c>
      <c r="AA54" s="198"/>
      <c r="AB54" s="198">
        <v>0</v>
      </c>
      <c r="AC54" s="198">
        <v>0</v>
      </c>
    </row>
    <row r="55" spans="1:29" s="199" customFormat="1" x14ac:dyDescent="0.25">
      <c r="A55" s="200" t="s">
        <v>512</v>
      </c>
      <c r="B55" s="201" t="s">
        <v>502</v>
      </c>
      <c r="C55" s="198">
        <v>0</v>
      </c>
      <c r="D55" s="198">
        <v>0</v>
      </c>
      <c r="E55" s="198"/>
      <c r="F55" s="198"/>
      <c r="G55" s="198">
        <v>0</v>
      </c>
      <c r="H55" s="198">
        <v>0</v>
      </c>
      <c r="I55" s="198"/>
      <c r="J55" s="198">
        <v>0</v>
      </c>
      <c r="K55" s="198"/>
      <c r="L55" s="198">
        <v>0</v>
      </c>
      <c r="M55" s="198"/>
      <c r="N55" s="198">
        <v>0</v>
      </c>
      <c r="O55" s="198"/>
      <c r="P55" s="198">
        <v>0</v>
      </c>
      <c r="Q55" s="198"/>
      <c r="R55" s="198">
        <v>0</v>
      </c>
      <c r="S55" s="198"/>
      <c r="T55" s="198">
        <v>0</v>
      </c>
      <c r="U55" s="198"/>
      <c r="V55" s="198">
        <v>0</v>
      </c>
      <c r="W55" s="198"/>
      <c r="X55" s="198">
        <v>0</v>
      </c>
      <c r="Y55" s="198"/>
      <c r="Z55" s="198" t="s">
        <v>544</v>
      </c>
      <c r="AA55" s="198"/>
      <c r="AB55" s="198">
        <v>0</v>
      </c>
      <c r="AC55" s="198">
        <v>0</v>
      </c>
    </row>
    <row r="56" spans="1:29" s="199" customFormat="1" ht="21" customHeight="1" x14ac:dyDescent="0.25">
      <c r="A56" s="200" t="s">
        <v>513</v>
      </c>
      <c r="B56" s="201" t="s">
        <v>503</v>
      </c>
      <c r="C56" s="198">
        <v>135</v>
      </c>
      <c r="D56" s="198">
        <v>135</v>
      </c>
      <c r="E56" s="198"/>
      <c r="F56" s="198"/>
      <c r="G56" s="198">
        <v>0</v>
      </c>
      <c r="H56" s="198">
        <v>0</v>
      </c>
      <c r="I56" s="198"/>
      <c r="J56" s="198">
        <v>0</v>
      </c>
      <c r="K56" s="198"/>
      <c r="L56" s="198">
        <v>0</v>
      </c>
      <c r="M56" s="198"/>
      <c r="N56" s="198">
        <v>0</v>
      </c>
      <c r="O56" s="198"/>
      <c r="P56" s="198">
        <v>135</v>
      </c>
      <c r="Q56" s="198"/>
      <c r="R56" s="198">
        <v>0</v>
      </c>
      <c r="S56" s="198"/>
      <c r="T56" s="198">
        <v>0</v>
      </c>
      <c r="U56" s="198"/>
      <c r="V56" s="198">
        <v>0</v>
      </c>
      <c r="W56" s="198"/>
      <c r="X56" s="198">
        <v>0</v>
      </c>
      <c r="Y56" s="198"/>
      <c r="Z56" s="198" t="s">
        <v>544</v>
      </c>
      <c r="AA56" s="198"/>
      <c r="AB56" s="198">
        <v>135</v>
      </c>
      <c r="AC56" s="198">
        <v>0</v>
      </c>
    </row>
    <row r="57" spans="1:29" s="199" customFormat="1" x14ac:dyDescent="0.25">
      <c r="A57" s="200" t="s">
        <v>514</v>
      </c>
      <c r="B57" s="201" t="s">
        <v>505</v>
      </c>
      <c r="C57" s="198">
        <v>0</v>
      </c>
      <c r="D57" s="198">
        <v>0</v>
      </c>
      <c r="E57" s="198"/>
      <c r="F57" s="198"/>
      <c r="G57" s="198">
        <v>0</v>
      </c>
      <c r="H57" s="198">
        <v>0</v>
      </c>
      <c r="I57" s="198"/>
      <c r="J57" s="198">
        <v>0</v>
      </c>
      <c r="K57" s="198"/>
      <c r="L57" s="198">
        <v>0</v>
      </c>
      <c r="M57" s="198"/>
      <c r="N57" s="198">
        <v>0</v>
      </c>
      <c r="O57" s="198"/>
      <c r="P57" s="198">
        <v>0</v>
      </c>
      <c r="Q57" s="198"/>
      <c r="R57" s="198">
        <v>0</v>
      </c>
      <c r="S57" s="198"/>
      <c r="T57" s="198">
        <v>0</v>
      </c>
      <c r="U57" s="198"/>
      <c r="V57" s="198">
        <v>0</v>
      </c>
      <c r="W57" s="198"/>
      <c r="X57" s="198">
        <v>0</v>
      </c>
      <c r="Y57" s="198"/>
      <c r="Z57" s="198" t="s">
        <v>544</v>
      </c>
      <c r="AA57" s="198"/>
      <c r="AB57" s="198">
        <v>0</v>
      </c>
      <c r="AC57" s="198">
        <v>0</v>
      </c>
    </row>
    <row r="58" spans="1:29" s="199" customFormat="1" x14ac:dyDescent="0.25">
      <c r="A58" s="200" t="s">
        <v>515</v>
      </c>
      <c r="B58" s="201" t="s">
        <v>507</v>
      </c>
      <c r="C58" s="198">
        <v>0</v>
      </c>
      <c r="D58" s="198">
        <v>0</v>
      </c>
      <c r="E58" s="198"/>
      <c r="F58" s="198"/>
      <c r="G58" s="198">
        <v>0</v>
      </c>
      <c r="H58" s="198">
        <v>0</v>
      </c>
      <c r="I58" s="198"/>
      <c r="J58" s="198">
        <v>0</v>
      </c>
      <c r="K58" s="198"/>
      <c r="L58" s="198">
        <v>0</v>
      </c>
      <c r="M58" s="198"/>
      <c r="N58" s="198">
        <v>0</v>
      </c>
      <c r="O58" s="198"/>
      <c r="P58" s="198">
        <v>0</v>
      </c>
      <c r="Q58" s="198"/>
      <c r="R58" s="198">
        <v>0</v>
      </c>
      <c r="S58" s="198"/>
      <c r="T58" s="198">
        <v>0</v>
      </c>
      <c r="U58" s="198"/>
      <c r="V58" s="198">
        <v>0</v>
      </c>
      <c r="W58" s="198"/>
      <c r="X58" s="198">
        <v>0</v>
      </c>
      <c r="Y58" s="198"/>
      <c r="Z58" s="198" t="s">
        <v>544</v>
      </c>
      <c r="AA58" s="198"/>
      <c r="AB58" s="198">
        <v>0</v>
      </c>
      <c r="AC58" s="198">
        <v>0</v>
      </c>
    </row>
    <row r="59" spans="1:29" s="199" customFormat="1" x14ac:dyDescent="0.25">
      <c r="A59" s="200" t="s">
        <v>516</v>
      </c>
      <c r="B59" s="201" t="s">
        <v>509</v>
      </c>
      <c r="C59" s="198">
        <v>0</v>
      </c>
      <c r="D59" s="198">
        <v>0</v>
      </c>
      <c r="E59" s="198"/>
      <c r="F59" s="198"/>
      <c r="G59" s="198">
        <v>0</v>
      </c>
      <c r="H59" s="198">
        <v>0</v>
      </c>
      <c r="I59" s="198"/>
      <c r="J59" s="198">
        <v>0</v>
      </c>
      <c r="K59" s="198"/>
      <c r="L59" s="198">
        <v>0</v>
      </c>
      <c r="M59" s="198"/>
      <c r="N59" s="198">
        <v>0</v>
      </c>
      <c r="O59" s="198"/>
      <c r="P59" s="198">
        <v>0</v>
      </c>
      <c r="Q59" s="198"/>
      <c r="R59" s="198">
        <v>0</v>
      </c>
      <c r="S59" s="198"/>
      <c r="T59" s="198">
        <v>0</v>
      </c>
      <c r="U59" s="198"/>
      <c r="V59" s="198">
        <v>0</v>
      </c>
      <c r="W59" s="198"/>
      <c r="X59" s="198">
        <v>0</v>
      </c>
      <c r="Y59" s="198"/>
      <c r="Z59" s="198" t="s">
        <v>544</v>
      </c>
      <c r="AA59" s="198"/>
      <c r="AB59" s="198">
        <v>0</v>
      </c>
      <c r="AC59" s="198">
        <v>0</v>
      </c>
    </row>
    <row r="60" spans="1:29" s="199" customFormat="1" x14ac:dyDescent="0.25">
      <c r="A60" s="200" t="s">
        <v>517</v>
      </c>
      <c r="B60" s="201" t="s">
        <v>511</v>
      </c>
      <c r="C60" s="198">
        <v>0</v>
      </c>
      <c r="D60" s="198">
        <v>0</v>
      </c>
      <c r="E60" s="198"/>
      <c r="F60" s="198"/>
      <c r="G60" s="198">
        <v>0</v>
      </c>
      <c r="H60" s="198">
        <v>0</v>
      </c>
      <c r="I60" s="198"/>
      <c r="J60" s="198">
        <v>0</v>
      </c>
      <c r="K60" s="198"/>
      <c r="L60" s="198">
        <v>0</v>
      </c>
      <c r="M60" s="198"/>
      <c r="N60" s="198">
        <v>0</v>
      </c>
      <c r="O60" s="198"/>
      <c r="P60" s="198">
        <v>0</v>
      </c>
      <c r="Q60" s="198"/>
      <c r="R60" s="198">
        <v>0</v>
      </c>
      <c r="S60" s="198"/>
      <c r="T60" s="198">
        <v>0</v>
      </c>
      <c r="U60" s="198"/>
      <c r="V60" s="198">
        <v>0</v>
      </c>
      <c r="W60" s="198"/>
      <c r="X60" s="198">
        <v>0</v>
      </c>
      <c r="Y60" s="198"/>
      <c r="Z60" s="198" t="s">
        <v>544</v>
      </c>
      <c r="AA60" s="198"/>
      <c r="AB60" s="198">
        <v>0</v>
      </c>
      <c r="AC60" s="198">
        <v>0</v>
      </c>
    </row>
    <row r="61" spans="1:29" s="199" customFormat="1" ht="33.75" customHeight="1" x14ac:dyDescent="0.25">
      <c r="A61" s="196" t="s">
        <v>59</v>
      </c>
      <c r="B61" s="197" t="s">
        <v>130</v>
      </c>
      <c r="C61" s="198"/>
      <c r="D61" s="198"/>
      <c r="E61" s="198"/>
      <c r="F61" s="198"/>
      <c r="G61" s="198"/>
      <c r="H61" s="198"/>
      <c r="I61" s="198"/>
      <c r="J61" s="198"/>
      <c r="K61" s="198"/>
      <c r="L61" s="198"/>
      <c r="M61" s="198"/>
      <c r="N61" s="198"/>
      <c r="O61" s="198"/>
      <c r="P61" s="198"/>
      <c r="Q61" s="198"/>
      <c r="R61" s="198"/>
      <c r="S61" s="198"/>
      <c r="T61" s="198"/>
      <c r="U61" s="198"/>
      <c r="V61" s="198"/>
      <c r="W61" s="198"/>
      <c r="X61" s="198"/>
      <c r="Y61" s="198"/>
      <c r="Z61" s="198"/>
      <c r="AA61" s="198"/>
      <c r="AB61" s="198"/>
      <c r="AC61" s="198"/>
    </row>
    <row r="62" spans="1:29" s="199" customFormat="1" x14ac:dyDescent="0.25">
      <c r="A62" s="200" t="s">
        <v>129</v>
      </c>
      <c r="B62" s="201" t="s">
        <v>128</v>
      </c>
      <c r="C62" s="198">
        <v>137.37649999999999</v>
      </c>
      <c r="D62" s="198">
        <v>0</v>
      </c>
      <c r="E62" s="198"/>
      <c r="F62" s="198"/>
      <c r="G62" s="198">
        <v>0</v>
      </c>
      <c r="H62" s="198">
        <v>0</v>
      </c>
      <c r="I62" s="198"/>
      <c r="J62" s="198">
        <v>0</v>
      </c>
      <c r="K62" s="198"/>
      <c r="L62" s="198">
        <v>0</v>
      </c>
      <c r="M62" s="198"/>
      <c r="N62" s="198">
        <v>0</v>
      </c>
      <c r="O62" s="198"/>
      <c r="P62" s="198">
        <v>137.37649999999999</v>
      </c>
      <c r="Q62" s="198"/>
      <c r="R62" s="198">
        <v>0</v>
      </c>
      <c r="S62" s="198"/>
      <c r="T62" s="198">
        <v>0</v>
      </c>
      <c r="U62" s="198"/>
      <c r="V62" s="198">
        <v>0</v>
      </c>
      <c r="W62" s="198"/>
      <c r="X62" s="198">
        <v>0</v>
      </c>
      <c r="Y62" s="198"/>
      <c r="Z62" s="198" t="s">
        <v>544</v>
      </c>
      <c r="AA62" s="198"/>
      <c r="AB62" s="198">
        <v>137.37649999999999</v>
      </c>
      <c r="AC62" s="198">
        <v>0</v>
      </c>
    </row>
    <row r="63" spans="1:29" s="199" customFormat="1" x14ac:dyDescent="0.25">
      <c r="A63" s="200" t="s">
        <v>127</v>
      </c>
      <c r="B63" s="201" t="s">
        <v>121</v>
      </c>
      <c r="C63" s="198"/>
      <c r="D63" s="198"/>
      <c r="E63" s="198"/>
      <c r="F63" s="198"/>
      <c r="G63" s="198">
        <v>0</v>
      </c>
      <c r="H63" s="198">
        <v>0</v>
      </c>
      <c r="I63" s="198"/>
      <c r="J63" s="198">
        <v>0</v>
      </c>
      <c r="K63" s="198"/>
      <c r="L63" s="198">
        <v>0</v>
      </c>
      <c r="M63" s="198"/>
      <c r="N63" s="198">
        <v>0</v>
      </c>
      <c r="O63" s="198"/>
      <c r="P63" s="198">
        <v>0</v>
      </c>
      <c r="Q63" s="198"/>
      <c r="R63" s="198">
        <v>0</v>
      </c>
      <c r="S63" s="198"/>
      <c r="T63" s="198">
        <v>0</v>
      </c>
      <c r="U63" s="198"/>
      <c r="V63" s="198">
        <v>0</v>
      </c>
      <c r="W63" s="198"/>
      <c r="X63" s="198">
        <v>0</v>
      </c>
      <c r="Y63" s="198"/>
      <c r="Z63" s="198" t="s">
        <v>544</v>
      </c>
      <c r="AA63" s="198"/>
      <c r="AB63" s="198">
        <v>0</v>
      </c>
      <c r="AC63" s="198">
        <v>0</v>
      </c>
    </row>
    <row r="64" spans="1:29" s="199" customFormat="1" x14ac:dyDescent="0.25">
      <c r="A64" s="200" t="s">
        <v>126</v>
      </c>
      <c r="B64" s="203" t="s">
        <v>120</v>
      </c>
      <c r="C64" s="198"/>
      <c r="D64" s="198"/>
      <c r="E64" s="198"/>
      <c r="F64" s="198"/>
      <c r="G64" s="198">
        <v>0</v>
      </c>
      <c r="H64" s="198">
        <v>0</v>
      </c>
      <c r="I64" s="198"/>
      <c r="J64" s="198">
        <v>0</v>
      </c>
      <c r="K64" s="198"/>
      <c r="L64" s="198">
        <v>0</v>
      </c>
      <c r="M64" s="198"/>
      <c r="N64" s="198">
        <v>0</v>
      </c>
      <c r="O64" s="198"/>
      <c r="P64" s="198">
        <v>0</v>
      </c>
      <c r="Q64" s="198"/>
      <c r="R64" s="198">
        <v>0</v>
      </c>
      <c r="S64" s="198"/>
      <c r="T64" s="198">
        <v>0</v>
      </c>
      <c r="U64" s="198"/>
      <c r="V64" s="198">
        <v>0</v>
      </c>
      <c r="W64" s="198"/>
      <c r="X64" s="198">
        <v>0</v>
      </c>
      <c r="Y64" s="198"/>
      <c r="Z64" s="198" t="s">
        <v>544</v>
      </c>
      <c r="AA64" s="198"/>
      <c r="AB64" s="198">
        <v>0</v>
      </c>
      <c r="AC64" s="198">
        <v>0</v>
      </c>
    </row>
    <row r="65" spans="1:29" s="199" customFormat="1" x14ac:dyDescent="0.25">
      <c r="A65" s="200" t="s">
        <v>125</v>
      </c>
      <c r="B65" s="203" t="s">
        <v>119</v>
      </c>
      <c r="C65" s="198"/>
      <c r="D65" s="198"/>
      <c r="E65" s="198"/>
      <c r="F65" s="198"/>
      <c r="G65" s="198">
        <v>0</v>
      </c>
      <c r="H65" s="198">
        <v>0</v>
      </c>
      <c r="I65" s="198"/>
      <c r="J65" s="198">
        <v>0</v>
      </c>
      <c r="K65" s="198"/>
      <c r="L65" s="198">
        <v>0</v>
      </c>
      <c r="M65" s="198"/>
      <c r="N65" s="198">
        <v>0</v>
      </c>
      <c r="O65" s="198"/>
      <c r="P65" s="198">
        <v>0</v>
      </c>
      <c r="Q65" s="198"/>
      <c r="R65" s="198">
        <v>0</v>
      </c>
      <c r="S65" s="198"/>
      <c r="T65" s="198">
        <v>0</v>
      </c>
      <c r="U65" s="198"/>
      <c r="V65" s="198">
        <v>0</v>
      </c>
      <c r="W65" s="198"/>
      <c r="X65" s="198">
        <v>0</v>
      </c>
      <c r="Y65" s="198"/>
      <c r="Z65" s="198" t="s">
        <v>544</v>
      </c>
      <c r="AA65" s="198"/>
      <c r="AB65" s="198">
        <v>0</v>
      </c>
      <c r="AC65" s="198">
        <v>0</v>
      </c>
    </row>
    <row r="66" spans="1:29" s="199" customFormat="1" x14ac:dyDescent="0.25">
      <c r="A66" s="200" t="s">
        <v>124</v>
      </c>
      <c r="B66" s="203" t="s">
        <v>118</v>
      </c>
      <c r="C66" s="198"/>
      <c r="D66" s="198"/>
      <c r="E66" s="198"/>
      <c r="F66" s="198"/>
      <c r="G66" s="198">
        <v>0</v>
      </c>
      <c r="H66" s="198">
        <v>0</v>
      </c>
      <c r="I66" s="198"/>
      <c r="J66" s="198">
        <v>0</v>
      </c>
      <c r="K66" s="198"/>
      <c r="L66" s="198">
        <v>0</v>
      </c>
      <c r="M66" s="198"/>
      <c r="N66" s="198">
        <v>0</v>
      </c>
      <c r="O66" s="198"/>
      <c r="P66" s="198">
        <v>0</v>
      </c>
      <c r="Q66" s="198"/>
      <c r="R66" s="198">
        <v>0</v>
      </c>
      <c r="S66" s="198"/>
      <c r="T66" s="198">
        <v>0</v>
      </c>
      <c r="U66" s="198"/>
      <c r="V66" s="198">
        <v>0</v>
      </c>
      <c r="W66" s="198"/>
      <c r="X66" s="198">
        <v>0</v>
      </c>
      <c r="Y66" s="198"/>
      <c r="Z66" s="198" t="s">
        <v>544</v>
      </c>
      <c r="AA66" s="198"/>
      <c r="AB66" s="198">
        <v>0</v>
      </c>
      <c r="AC66" s="198">
        <v>0</v>
      </c>
    </row>
    <row r="67" spans="1:29" s="199" customFormat="1" x14ac:dyDescent="0.25">
      <c r="A67" s="200" t="s">
        <v>123</v>
      </c>
      <c r="B67" s="203" t="s">
        <v>501</v>
      </c>
      <c r="C67" s="198"/>
      <c r="D67" s="198"/>
      <c r="E67" s="198"/>
      <c r="F67" s="198"/>
      <c r="G67" s="198">
        <v>0</v>
      </c>
      <c r="H67" s="198">
        <v>0</v>
      </c>
      <c r="I67" s="198"/>
      <c r="J67" s="198">
        <v>0</v>
      </c>
      <c r="K67" s="198"/>
      <c r="L67" s="198">
        <v>0</v>
      </c>
      <c r="M67" s="198"/>
      <c r="N67" s="198">
        <v>0</v>
      </c>
      <c r="O67" s="198"/>
      <c r="P67" s="198">
        <v>0</v>
      </c>
      <c r="Q67" s="198"/>
      <c r="R67" s="198">
        <v>0</v>
      </c>
      <c r="S67" s="198"/>
      <c r="T67" s="198">
        <v>0</v>
      </c>
      <c r="U67" s="198"/>
      <c r="V67" s="198">
        <v>0</v>
      </c>
      <c r="W67" s="198"/>
      <c r="X67" s="198">
        <v>0</v>
      </c>
      <c r="Y67" s="198"/>
      <c r="Z67" s="198" t="s">
        <v>544</v>
      </c>
      <c r="AA67" s="198"/>
      <c r="AB67" s="198">
        <v>0</v>
      </c>
      <c r="AC67" s="198">
        <v>0</v>
      </c>
    </row>
    <row r="68" spans="1:29" s="199" customFormat="1" x14ac:dyDescent="0.25">
      <c r="A68" s="200" t="s">
        <v>518</v>
      </c>
      <c r="B68" s="203" t="s">
        <v>502</v>
      </c>
      <c r="C68" s="198"/>
      <c r="D68" s="198"/>
      <c r="E68" s="198"/>
      <c r="F68" s="198"/>
      <c r="G68" s="198">
        <v>0</v>
      </c>
      <c r="H68" s="198">
        <v>0</v>
      </c>
      <c r="I68" s="198"/>
      <c r="J68" s="198">
        <v>0</v>
      </c>
      <c r="K68" s="198"/>
      <c r="L68" s="198">
        <v>0</v>
      </c>
      <c r="M68" s="198"/>
      <c r="N68" s="198">
        <v>0</v>
      </c>
      <c r="O68" s="198"/>
      <c r="P68" s="198">
        <v>0</v>
      </c>
      <c r="Q68" s="198"/>
      <c r="R68" s="198">
        <v>0</v>
      </c>
      <c r="S68" s="198"/>
      <c r="T68" s="198">
        <v>0</v>
      </c>
      <c r="U68" s="198"/>
      <c r="V68" s="198">
        <v>0</v>
      </c>
      <c r="W68" s="198"/>
      <c r="X68" s="198">
        <v>0</v>
      </c>
      <c r="Y68" s="198"/>
      <c r="Z68" s="198" t="s">
        <v>544</v>
      </c>
      <c r="AA68" s="198"/>
      <c r="AB68" s="198">
        <v>0</v>
      </c>
      <c r="AC68" s="198">
        <v>0</v>
      </c>
    </row>
    <row r="69" spans="1:29" s="199" customFormat="1" x14ac:dyDescent="0.25">
      <c r="A69" s="200" t="s">
        <v>519</v>
      </c>
      <c r="B69" s="203" t="s">
        <v>503</v>
      </c>
      <c r="C69" s="198"/>
      <c r="D69" s="198"/>
      <c r="E69" s="198"/>
      <c r="F69" s="198"/>
      <c r="G69" s="198">
        <v>0</v>
      </c>
      <c r="H69" s="198">
        <v>0</v>
      </c>
      <c r="I69" s="198"/>
      <c r="J69" s="198">
        <v>0</v>
      </c>
      <c r="K69" s="198"/>
      <c r="L69" s="198">
        <v>0</v>
      </c>
      <c r="M69" s="198"/>
      <c r="N69" s="198">
        <v>0</v>
      </c>
      <c r="O69" s="198"/>
      <c r="P69" s="198">
        <v>135</v>
      </c>
      <c r="Q69" s="198"/>
      <c r="R69" s="198">
        <v>0</v>
      </c>
      <c r="S69" s="198"/>
      <c r="T69" s="198">
        <v>0</v>
      </c>
      <c r="U69" s="198"/>
      <c r="V69" s="198">
        <v>0</v>
      </c>
      <c r="W69" s="198"/>
      <c r="X69" s="198">
        <v>0</v>
      </c>
      <c r="Y69" s="198"/>
      <c r="Z69" s="198" t="s">
        <v>544</v>
      </c>
      <c r="AA69" s="198"/>
      <c r="AB69" s="198">
        <v>135</v>
      </c>
      <c r="AC69" s="198">
        <v>0</v>
      </c>
    </row>
    <row r="70" spans="1:29" s="199" customFormat="1" x14ac:dyDescent="0.25">
      <c r="A70" s="200" t="s">
        <v>520</v>
      </c>
      <c r="B70" s="203" t="s">
        <v>505</v>
      </c>
      <c r="C70" s="198"/>
      <c r="D70" s="198"/>
      <c r="E70" s="198"/>
      <c r="F70" s="198"/>
      <c r="G70" s="198">
        <v>0</v>
      </c>
      <c r="H70" s="198">
        <v>0</v>
      </c>
      <c r="I70" s="198"/>
      <c r="J70" s="198">
        <v>0</v>
      </c>
      <c r="K70" s="198"/>
      <c r="L70" s="198">
        <v>0</v>
      </c>
      <c r="M70" s="198"/>
      <c r="N70" s="198">
        <v>0</v>
      </c>
      <c r="O70" s="198"/>
      <c r="P70" s="198">
        <v>0</v>
      </c>
      <c r="Q70" s="198"/>
      <c r="R70" s="198">
        <v>0</v>
      </c>
      <c r="S70" s="198"/>
      <c r="T70" s="198">
        <v>0</v>
      </c>
      <c r="U70" s="198"/>
      <c r="V70" s="198">
        <v>0</v>
      </c>
      <c r="W70" s="198"/>
      <c r="X70" s="198">
        <v>0</v>
      </c>
      <c r="Y70" s="198"/>
      <c r="Z70" s="198" t="s">
        <v>544</v>
      </c>
      <c r="AA70" s="198"/>
      <c r="AB70" s="198">
        <v>0</v>
      </c>
      <c r="AC70" s="198">
        <v>0</v>
      </c>
    </row>
    <row r="71" spans="1:29" s="199" customFormat="1" x14ac:dyDescent="0.25">
      <c r="A71" s="200" t="s">
        <v>521</v>
      </c>
      <c r="B71" s="203" t="s">
        <v>507</v>
      </c>
      <c r="C71" s="198"/>
      <c r="D71" s="198"/>
      <c r="E71" s="198"/>
      <c r="F71" s="198"/>
      <c r="G71" s="198">
        <v>0</v>
      </c>
      <c r="H71" s="198">
        <v>0</v>
      </c>
      <c r="I71" s="198"/>
      <c r="J71" s="198">
        <v>0</v>
      </c>
      <c r="K71" s="198"/>
      <c r="L71" s="198">
        <v>0</v>
      </c>
      <c r="M71" s="198"/>
      <c r="N71" s="198">
        <v>0</v>
      </c>
      <c r="O71" s="198"/>
      <c r="P71" s="198">
        <v>0</v>
      </c>
      <c r="Q71" s="198"/>
      <c r="R71" s="198">
        <v>0</v>
      </c>
      <c r="S71" s="198"/>
      <c r="T71" s="198">
        <v>0</v>
      </c>
      <c r="U71" s="198"/>
      <c r="V71" s="198">
        <v>0</v>
      </c>
      <c r="W71" s="198"/>
      <c r="X71" s="198">
        <v>0</v>
      </c>
      <c r="Y71" s="198"/>
      <c r="Z71" s="198" t="s">
        <v>544</v>
      </c>
      <c r="AA71" s="198"/>
      <c r="AB71" s="198">
        <v>0</v>
      </c>
      <c r="AC71" s="198">
        <v>0</v>
      </c>
    </row>
    <row r="72" spans="1:29" s="199" customFormat="1" x14ac:dyDescent="0.25">
      <c r="A72" s="200" t="s">
        <v>522</v>
      </c>
      <c r="B72" s="203" t="s">
        <v>509</v>
      </c>
      <c r="C72" s="198"/>
      <c r="D72" s="198"/>
      <c r="E72" s="198"/>
      <c r="F72" s="198"/>
      <c r="G72" s="198">
        <v>0</v>
      </c>
      <c r="H72" s="198">
        <v>0</v>
      </c>
      <c r="I72" s="198"/>
      <c r="J72" s="198">
        <v>0</v>
      </c>
      <c r="K72" s="198"/>
      <c r="L72" s="198">
        <v>0</v>
      </c>
      <c r="M72" s="198"/>
      <c r="N72" s="198">
        <v>0</v>
      </c>
      <c r="O72" s="198"/>
      <c r="P72" s="198">
        <v>0</v>
      </c>
      <c r="Q72" s="198"/>
      <c r="R72" s="198">
        <v>0</v>
      </c>
      <c r="S72" s="198"/>
      <c r="T72" s="198">
        <v>0</v>
      </c>
      <c r="U72" s="198"/>
      <c r="V72" s="198">
        <v>0</v>
      </c>
      <c r="W72" s="198"/>
      <c r="X72" s="198">
        <v>0</v>
      </c>
      <c r="Y72" s="198"/>
      <c r="Z72" s="198" t="s">
        <v>544</v>
      </c>
      <c r="AA72" s="198"/>
      <c r="AB72" s="198">
        <v>0</v>
      </c>
      <c r="AC72" s="198">
        <v>0</v>
      </c>
    </row>
    <row r="73" spans="1:29" s="199" customFormat="1" x14ac:dyDescent="0.25">
      <c r="A73" s="200" t="s">
        <v>523</v>
      </c>
      <c r="B73" s="203" t="s">
        <v>511</v>
      </c>
      <c r="C73" s="198"/>
      <c r="D73" s="198"/>
      <c r="E73" s="198"/>
      <c r="F73" s="198"/>
      <c r="G73" s="198">
        <v>0</v>
      </c>
      <c r="H73" s="198">
        <v>0</v>
      </c>
      <c r="I73" s="198"/>
      <c r="J73" s="198">
        <v>0</v>
      </c>
      <c r="K73" s="198"/>
      <c r="L73" s="198">
        <v>0</v>
      </c>
      <c r="M73" s="198"/>
      <c r="N73" s="198">
        <v>0</v>
      </c>
      <c r="O73" s="198"/>
      <c r="P73" s="198">
        <v>0</v>
      </c>
      <c r="Q73" s="198"/>
      <c r="R73" s="198">
        <v>0</v>
      </c>
      <c r="S73" s="198"/>
      <c r="T73" s="198">
        <v>0</v>
      </c>
      <c r="U73" s="198"/>
      <c r="V73" s="198">
        <v>0</v>
      </c>
      <c r="W73" s="198"/>
      <c r="X73" s="198">
        <v>0</v>
      </c>
      <c r="Y73" s="198"/>
      <c r="Z73" s="198" t="s">
        <v>544</v>
      </c>
      <c r="AA73" s="198"/>
      <c r="AB73" s="198">
        <v>0</v>
      </c>
      <c r="AC73" s="198">
        <v>0</v>
      </c>
    </row>
    <row r="74" spans="1:29" s="199" customFormat="1" ht="35.25" customHeight="1" x14ac:dyDescent="0.25">
      <c r="A74" s="196" t="s">
        <v>58</v>
      </c>
      <c r="B74" s="204" t="s">
        <v>215</v>
      </c>
      <c r="C74" s="198"/>
      <c r="D74" s="198"/>
      <c r="E74" s="198"/>
      <c r="F74" s="198"/>
      <c r="G74" s="198">
        <v>0</v>
      </c>
      <c r="H74" s="198">
        <v>0</v>
      </c>
      <c r="I74" s="198"/>
      <c r="J74" s="198">
        <v>0</v>
      </c>
      <c r="K74" s="198"/>
      <c r="L74" s="198">
        <v>0</v>
      </c>
      <c r="M74" s="198"/>
      <c r="N74" s="198">
        <v>0</v>
      </c>
      <c r="O74" s="198"/>
      <c r="P74" s="198">
        <v>0</v>
      </c>
      <c r="Q74" s="198"/>
      <c r="R74" s="198">
        <v>0</v>
      </c>
      <c r="S74" s="198"/>
      <c r="T74" s="198">
        <v>0</v>
      </c>
      <c r="U74" s="198"/>
      <c r="V74" s="198">
        <v>0</v>
      </c>
      <c r="W74" s="198"/>
      <c r="X74" s="198">
        <v>0</v>
      </c>
      <c r="Y74" s="198"/>
      <c r="Z74" s="198" t="s">
        <v>544</v>
      </c>
      <c r="AA74" s="198"/>
      <c r="AB74" s="198">
        <v>0</v>
      </c>
      <c r="AC74" s="198">
        <v>0</v>
      </c>
    </row>
    <row r="75" spans="1:29" s="199" customFormat="1" ht="22.5" customHeight="1" x14ac:dyDescent="0.25">
      <c r="A75" s="196" t="s">
        <v>56</v>
      </c>
      <c r="B75" s="197" t="s">
        <v>122</v>
      </c>
      <c r="C75" s="198"/>
      <c r="D75" s="198"/>
      <c r="E75" s="198"/>
      <c r="F75" s="198"/>
      <c r="G75" s="198"/>
      <c r="H75" s="198"/>
      <c r="I75" s="198"/>
      <c r="J75" s="198"/>
      <c r="K75" s="198"/>
      <c r="L75" s="198"/>
      <c r="M75" s="198"/>
      <c r="N75" s="198"/>
      <c r="O75" s="198"/>
      <c r="P75" s="198"/>
      <c r="Q75" s="198"/>
      <c r="R75" s="198"/>
      <c r="S75" s="198"/>
      <c r="T75" s="198"/>
      <c r="U75" s="198"/>
      <c r="V75" s="198"/>
      <c r="W75" s="198"/>
      <c r="X75" s="198"/>
      <c r="Y75" s="198"/>
      <c r="Z75" s="198"/>
      <c r="AA75" s="198"/>
      <c r="AB75" s="198"/>
      <c r="AC75" s="198"/>
    </row>
    <row r="76" spans="1:29" s="199" customFormat="1" ht="33.75" customHeight="1" x14ac:dyDescent="0.25">
      <c r="A76" s="200" t="s">
        <v>210</v>
      </c>
      <c r="B76" s="203" t="s">
        <v>500</v>
      </c>
      <c r="C76" s="198"/>
      <c r="D76" s="198"/>
      <c r="E76" s="198"/>
      <c r="F76" s="198"/>
      <c r="G76" s="198">
        <v>0</v>
      </c>
      <c r="H76" s="198">
        <v>0</v>
      </c>
      <c r="I76" s="198"/>
      <c r="J76" s="198">
        <v>0</v>
      </c>
      <c r="K76" s="198"/>
      <c r="L76" s="198">
        <v>0</v>
      </c>
      <c r="M76" s="198"/>
      <c r="N76" s="198">
        <v>0</v>
      </c>
      <c r="O76" s="198"/>
      <c r="P76" s="198">
        <v>0</v>
      </c>
      <c r="Q76" s="198"/>
      <c r="R76" s="198">
        <v>0</v>
      </c>
      <c r="S76" s="198"/>
      <c r="T76" s="198">
        <v>0</v>
      </c>
      <c r="U76" s="198"/>
      <c r="V76" s="198">
        <v>0</v>
      </c>
      <c r="W76" s="198"/>
      <c r="X76" s="198">
        <v>0</v>
      </c>
      <c r="Y76" s="198"/>
      <c r="Z76" s="198" t="s">
        <v>544</v>
      </c>
      <c r="AA76" s="198"/>
      <c r="AB76" s="198">
        <v>0</v>
      </c>
      <c r="AC76" s="198">
        <v>0</v>
      </c>
    </row>
    <row r="77" spans="1:29" s="199" customFormat="1" ht="31.5" x14ac:dyDescent="0.25">
      <c r="A77" s="200" t="s">
        <v>211</v>
      </c>
      <c r="B77" s="203" t="s">
        <v>498</v>
      </c>
      <c r="C77" s="198"/>
      <c r="D77" s="198"/>
      <c r="E77" s="198"/>
      <c r="F77" s="198"/>
      <c r="G77" s="198">
        <v>0</v>
      </c>
      <c r="H77" s="198">
        <v>0</v>
      </c>
      <c r="I77" s="198"/>
      <c r="J77" s="198">
        <v>0</v>
      </c>
      <c r="K77" s="198"/>
      <c r="L77" s="198">
        <v>0</v>
      </c>
      <c r="M77" s="198"/>
      <c r="N77" s="198">
        <v>0</v>
      </c>
      <c r="O77" s="198"/>
      <c r="P77" s="198">
        <v>0</v>
      </c>
      <c r="Q77" s="198"/>
      <c r="R77" s="198">
        <v>0</v>
      </c>
      <c r="S77" s="198"/>
      <c r="T77" s="198">
        <v>0</v>
      </c>
      <c r="U77" s="198"/>
      <c r="V77" s="198">
        <v>0</v>
      </c>
      <c r="W77" s="198"/>
      <c r="X77" s="198">
        <v>0</v>
      </c>
      <c r="Y77" s="198"/>
      <c r="Z77" s="198" t="s">
        <v>544</v>
      </c>
      <c r="AA77" s="198"/>
      <c r="AB77" s="198">
        <v>0</v>
      </c>
      <c r="AC77" s="198">
        <v>0</v>
      </c>
    </row>
    <row r="78" spans="1:29" s="199" customFormat="1" x14ac:dyDescent="0.25">
      <c r="A78" s="200" t="s">
        <v>212</v>
      </c>
      <c r="B78" s="201" t="s">
        <v>138</v>
      </c>
      <c r="C78" s="198"/>
      <c r="D78" s="198"/>
      <c r="E78" s="198"/>
      <c r="F78" s="198"/>
      <c r="G78" s="198">
        <v>0</v>
      </c>
      <c r="H78" s="198">
        <v>0</v>
      </c>
      <c r="I78" s="198"/>
      <c r="J78" s="198">
        <v>0</v>
      </c>
      <c r="K78" s="198"/>
      <c r="L78" s="198">
        <v>0</v>
      </c>
      <c r="M78" s="198"/>
      <c r="N78" s="198">
        <v>0</v>
      </c>
      <c r="O78" s="198"/>
      <c r="P78" s="198">
        <v>0</v>
      </c>
      <c r="Q78" s="198"/>
      <c r="R78" s="198">
        <v>0</v>
      </c>
      <c r="S78" s="198"/>
      <c r="T78" s="198">
        <v>0</v>
      </c>
      <c r="U78" s="198"/>
      <c r="V78" s="198">
        <v>0</v>
      </c>
      <c r="W78" s="198"/>
      <c r="X78" s="198">
        <v>0</v>
      </c>
      <c r="Y78" s="198"/>
      <c r="Z78" s="198" t="s">
        <v>544</v>
      </c>
      <c r="AA78" s="198"/>
      <c r="AB78" s="198">
        <v>0</v>
      </c>
      <c r="AC78" s="198">
        <v>0</v>
      </c>
    </row>
    <row r="79" spans="1:29" s="199" customFormat="1" x14ac:dyDescent="0.25">
      <c r="A79" s="200" t="s">
        <v>213</v>
      </c>
      <c r="B79" s="201" t="s">
        <v>524</v>
      </c>
      <c r="C79" s="205"/>
      <c r="D79" s="206"/>
      <c r="E79" s="207"/>
      <c r="F79" s="207"/>
      <c r="G79" s="198">
        <v>0</v>
      </c>
      <c r="H79" s="198">
        <v>0</v>
      </c>
      <c r="I79" s="207"/>
      <c r="J79" s="198">
        <v>0</v>
      </c>
      <c r="K79" s="206"/>
      <c r="L79" s="198">
        <v>0</v>
      </c>
      <c r="M79" s="206"/>
      <c r="N79" s="198">
        <v>0</v>
      </c>
      <c r="O79" s="206"/>
      <c r="P79" s="198">
        <v>0</v>
      </c>
      <c r="Q79" s="206"/>
      <c r="R79" s="198">
        <v>0</v>
      </c>
      <c r="S79" s="206"/>
      <c r="T79" s="198">
        <v>0</v>
      </c>
      <c r="U79" s="206"/>
      <c r="V79" s="198">
        <v>0</v>
      </c>
      <c r="W79" s="206"/>
      <c r="X79" s="198">
        <v>0</v>
      </c>
      <c r="Y79" s="206"/>
      <c r="Z79" s="198" t="s">
        <v>544</v>
      </c>
      <c r="AA79" s="206"/>
      <c r="AB79" s="198">
        <v>0</v>
      </c>
      <c r="AC79" s="198">
        <v>0</v>
      </c>
    </row>
    <row r="80" spans="1:29" s="199" customFormat="1" x14ac:dyDescent="0.25">
      <c r="A80" s="200" t="s">
        <v>214</v>
      </c>
      <c r="B80" s="201" t="s">
        <v>501</v>
      </c>
      <c r="C80" s="205"/>
      <c r="D80" s="206"/>
      <c r="E80" s="207"/>
      <c r="F80" s="207"/>
      <c r="G80" s="198">
        <v>0</v>
      </c>
      <c r="H80" s="198">
        <v>0</v>
      </c>
      <c r="I80" s="207"/>
      <c r="J80" s="198">
        <v>0</v>
      </c>
      <c r="K80" s="206"/>
      <c r="L80" s="198">
        <v>0</v>
      </c>
      <c r="M80" s="206"/>
      <c r="N80" s="198">
        <v>0</v>
      </c>
      <c r="O80" s="206"/>
      <c r="P80" s="198">
        <v>0</v>
      </c>
      <c r="Q80" s="206"/>
      <c r="R80" s="198">
        <v>0</v>
      </c>
      <c r="S80" s="206"/>
      <c r="T80" s="198">
        <v>0</v>
      </c>
      <c r="U80" s="206"/>
      <c r="V80" s="198">
        <v>0</v>
      </c>
      <c r="W80" s="206"/>
      <c r="X80" s="198">
        <v>0</v>
      </c>
      <c r="Y80" s="206"/>
      <c r="Z80" s="198" t="s">
        <v>544</v>
      </c>
      <c r="AA80" s="206"/>
      <c r="AB80" s="198">
        <v>0</v>
      </c>
      <c r="AC80" s="198">
        <v>0</v>
      </c>
    </row>
    <row r="81" spans="1:29" s="199" customFormat="1" x14ac:dyDescent="0.25">
      <c r="A81" s="200" t="s">
        <v>525</v>
      </c>
      <c r="B81" s="201" t="s">
        <v>502</v>
      </c>
      <c r="C81" s="205"/>
      <c r="D81" s="206"/>
      <c r="E81" s="207"/>
      <c r="F81" s="207"/>
      <c r="G81" s="198">
        <v>0</v>
      </c>
      <c r="H81" s="198">
        <v>0</v>
      </c>
      <c r="I81" s="207"/>
      <c r="J81" s="198">
        <v>0</v>
      </c>
      <c r="K81" s="206"/>
      <c r="L81" s="198">
        <v>0</v>
      </c>
      <c r="M81" s="206"/>
      <c r="N81" s="198">
        <v>0</v>
      </c>
      <c r="O81" s="206"/>
      <c r="P81" s="198">
        <v>0</v>
      </c>
      <c r="Q81" s="206"/>
      <c r="R81" s="198">
        <v>0</v>
      </c>
      <c r="S81" s="206"/>
      <c r="T81" s="198">
        <v>0</v>
      </c>
      <c r="U81" s="206"/>
      <c r="V81" s="198">
        <v>0</v>
      </c>
      <c r="W81" s="206"/>
      <c r="X81" s="198">
        <v>0</v>
      </c>
      <c r="Y81" s="206"/>
      <c r="Z81" s="198" t="s">
        <v>544</v>
      </c>
      <c r="AA81" s="206"/>
      <c r="AB81" s="198">
        <v>0</v>
      </c>
      <c r="AC81" s="198">
        <v>0</v>
      </c>
    </row>
    <row r="82" spans="1:29" s="199" customFormat="1" x14ac:dyDescent="0.25">
      <c r="A82" s="200" t="s">
        <v>526</v>
      </c>
      <c r="B82" s="201" t="s">
        <v>503</v>
      </c>
      <c r="C82" s="205"/>
      <c r="D82" s="206"/>
      <c r="E82" s="207"/>
      <c r="F82" s="207"/>
      <c r="G82" s="198">
        <v>0</v>
      </c>
      <c r="H82" s="198">
        <v>0</v>
      </c>
      <c r="I82" s="207"/>
      <c r="J82" s="198">
        <v>0</v>
      </c>
      <c r="K82" s="206"/>
      <c r="L82" s="198">
        <v>0</v>
      </c>
      <c r="M82" s="206"/>
      <c r="N82" s="198">
        <v>0</v>
      </c>
      <c r="O82" s="206"/>
      <c r="P82" s="198">
        <v>0</v>
      </c>
      <c r="Q82" s="206"/>
      <c r="R82" s="198">
        <v>0</v>
      </c>
      <c r="S82" s="206"/>
      <c r="T82" s="198">
        <v>0</v>
      </c>
      <c r="U82" s="206"/>
      <c r="V82" s="198">
        <v>0</v>
      </c>
      <c r="W82" s="206"/>
      <c r="X82" s="198">
        <v>0</v>
      </c>
      <c r="Y82" s="206"/>
      <c r="Z82" s="198" t="s">
        <v>544</v>
      </c>
      <c r="AA82" s="206"/>
      <c r="AB82" s="198">
        <v>0</v>
      </c>
      <c r="AC82" s="198">
        <v>0</v>
      </c>
    </row>
    <row r="83" spans="1:29" s="199" customFormat="1" x14ac:dyDescent="0.25">
      <c r="A83" s="200" t="s">
        <v>527</v>
      </c>
      <c r="B83" s="201" t="s">
        <v>505</v>
      </c>
      <c r="C83" s="205"/>
      <c r="D83" s="206"/>
      <c r="E83" s="207"/>
      <c r="F83" s="207"/>
      <c r="G83" s="198">
        <v>0</v>
      </c>
      <c r="H83" s="198">
        <v>0</v>
      </c>
      <c r="I83" s="207"/>
      <c r="J83" s="198">
        <v>0</v>
      </c>
      <c r="K83" s="206"/>
      <c r="L83" s="198">
        <v>0</v>
      </c>
      <c r="M83" s="206"/>
      <c r="N83" s="198">
        <v>0</v>
      </c>
      <c r="O83" s="206"/>
      <c r="P83" s="198">
        <v>0</v>
      </c>
      <c r="Q83" s="206"/>
      <c r="R83" s="198">
        <v>0</v>
      </c>
      <c r="S83" s="206"/>
      <c r="T83" s="198">
        <v>0</v>
      </c>
      <c r="U83" s="206"/>
      <c r="V83" s="198">
        <v>0</v>
      </c>
      <c r="W83" s="206"/>
      <c r="X83" s="198">
        <v>0</v>
      </c>
      <c r="Y83" s="206"/>
      <c r="Z83" s="198" t="s">
        <v>544</v>
      </c>
      <c r="AA83" s="206"/>
      <c r="AB83" s="198">
        <v>0</v>
      </c>
      <c r="AC83" s="198">
        <v>0</v>
      </c>
    </row>
    <row r="84" spans="1:29" s="199" customFormat="1" x14ac:dyDescent="0.25">
      <c r="A84" s="200" t="s">
        <v>528</v>
      </c>
      <c r="B84" s="201" t="s">
        <v>507</v>
      </c>
      <c r="C84" s="205"/>
      <c r="D84" s="206"/>
      <c r="E84" s="207"/>
      <c r="F84" s="207"/>
      <c r="G84" s="198">
        <v>0</v>
      </c>
      <c r="H84" s="198">
        <v>0</v>
      </c>
      <c r="I84" s="207"/>
      <c r="J84" s="198">
        <v>0</v>
      </c>
      <c r="K84" s="206"/>
      <c r="L84" s="198">
        <v>0</v>
      </c>
      <c r="M84" s="206"/>
      <c r="N84" s="198">
        <v>0</v>
      </c>
      <c r="O84" s="206"/>
      <c r="P84" s="198">
        <v>0</v>
      </c>
      <c r="Q84" s="206"/>
      <c r="R84" s="198">
        <v>0</v>
      </c>
      <c r="S84" s="206"/>
      <c r="T84" s="198">
        <v>0</v>
      </c>
      <c r="U84" s="206"/>
      <c r="V84" s="198">
        <v>0</v>
      </c>
      <c r="W84" s="206"/>
      <c r="X84" s="198">
        <v>0</v>
      </c>
      <c r="Y84" s="206"/>
      <c r="Z84" s="198" t="s">
        <v>544</v>
      </c>
      <c r="AA84" s="206"/>
      <c r="AB84" s="198">
        <v>0</v>
      </c>
      <c r="AC84" s="198">
        <v>0</v>
      </c>
    </row>
    <row r="85" spans="1:29" s="199" customFormat="1" x14ac:dyDescent="0.25">
      <c r="A85" s="200" t="s">
        <v>529</v>
      </c>
      <c r="B85" s="201" t="s">
        <v>509</v>
      </c>
      <c r="C85" s="205"/>
      <c r="D85" s="206"/>
      <c r="E85" s="207"/>
      <c r="F85" s="207"/>
      <c r="G85" s="198">
        <v>0</v>
      </c>
      <c r="H85" s="198">
        <v>0</v>
      </c>
      <c r="I85" s="207"/>
      <c r="J85" s="198">
        <v>0</v>
      </c>
      <c r="K85" s="206"/>
      <c r="L85" s="198">
        <v>0</v>
      </c>
      <c r="M85" s="206"/>
      <c r="N85" s="198">
        <v>0</v>
      </c>
      <c r="O85" s="206"/>
      <c r="P85" s="198">
        <v>0</v>
      </c>
      <c r="Q85" s="206"/>
      <c r="R85" s="198">
        <v>0</v>
      </c>
      <c r="S85" s="206"/>
      <c r="T85" s="198">
        <v>0</v>
      </c>
      <c r="U85" s="206"/>
      <c r="V85" s="198">
        <v>0</v>
      </c>
      <c r="W85" s="206"/>
      <c r="X85" s="198">
        <v>0</v>
      </c>
      <c r="Y85" s="206"/>
      <c r="Z85" s="198" t="s">
        <v>544</v>
      </c>
      <c r="AA85" s="206"/>
      <c r="AB85" s="198">
        <v>0</v>
      </c>
      <c r="AC85" s="198">
        <v>0</v>
      </c>
    </row>
    <row r="86" spans="1:29" s="199" customFormat="1" ht="23.25" customHeight="1" x14ac:dyDescent="0.25">
      <c r="A86" s="200" t="s">
        <v>530</v>
      </c>
      <c r="B86" s="201" t="s">
        <v>511</v>
      </c>
      <c r="C86" s="208"/>
      <c r="D86" s="206"/>
      <c r="E86" s="207"/>
      <c r="F86" s="207"/>
      <c r="G86" s="198">
        <v>0</v>
      </c>
      <c r="H86" s="198">
        <v>0</v>
      </c>
      <c r="I86" s="207"/>
      <c r="J86" s="198">
        <v>0</v>
      </c>
      <c r="K86" s="206"/>
      <c r="L86" s="198">
        <v>0</v>
      </c>
      <c r="M86" s="206"/>
      <c r="N86" s="198">
        <v>0</v>
      </c>
      <c r="O86" s="206"/>
      <c r="P86" s="198">
        <v>0</v>
      </c>
      <c r="Q86" s="206"/>
      <c r="R86" s="198">
        <v>0</v>
      </c>
      <c r="S86" s="206"/>
      <c r="T86" s="198">
        <v>0</v>
      </c>
      <c r="U86" s="206"/>
      <c r="V86" s="198">
        <v>0</v>
      </c>
      <c r="W86" s="206"/>
      <c r="X86" s="198">
        <v>0</v>
      </c>
      <c r="Y86" s="206"/>
      <c r="Z86" s="198" t="s">
        <v>544</v>
      </c>
      <c r="AA86" s="206"/>
      <c r="AB86" s="198">
        <v>0</v>
      </c>
      <c r="AC86" s="198">
        <v>0</v>
      </c>
    </row>
    <row r="87" spans="1:29" x14ac:dyDescent="0.25">
      <c r="G87" s="191"/>
      <c r="H87" s="191"/>
      <c r="I87" s="191"/>
      <c r="J87" s="191"/>
      <c r="K87" s="191"/>
    </row>
    <row r="88" spans="1:29" x14ac:dyDescent="0.25">
      <c r="G88" s="191"/>
      <c r="H88" s="191"/>
      <c r="I88" s="191"/>
      <c r="J88" s="191"/>
      <c r="K88" s="191"/>
    </row>
    <row r="89" spans="1:29" x14ac:dyDescent="0.25">
      <c r="G89" s="191"/>
      <c r="H89" s="191"/>
      <c r="I89" s="191"/>
      <c r="J89" s="191"/>
      <c r="K89" s="191"/>
    </row>
    <row r="90" spans="1:29" x14ac:dyDescent="0.25">
      <c r="G90" s="191"/>
      <c r="H90" s="191"/>
      <c r="I90" s="191"/>
      <c r="J90" s="191"/>
      <c r="K90" s="191"/>
    </row>
    <row r="91" spans="1:29" x14ac:dyDescent="0.25">
      <c r="G91" s="191"/>
      <c r="H91" s="191"/>
      <c r="I91" s="191"/>
      <c r="J91" s="191"/>
      <c r="K91" s="191"/>
    </row>
    <row r="92" spans="1:29" x14ac:dyDescent="0.25">
      <c r="G92" s="191"/>
      <c r="H92" s="191"/>
      <c r="I92" s="191"/>
      <c r="J92" s="191"/>
      <c r="K92" s="191"/>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zoomScale="60" workbookViewId="0">
      <selection activeCell="A6" sqref="A6"/>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69</v>
      </c>
    </row>
    <row r="2" spans="1:48" ht="18.75" x14ac:dyDescent="0.3">
      <c r="AV2" s="15" t="s">
        <v>10</v>
      </c>
    </row>
    <row r="3" spans="1:48" ht="18.75" x14ac:dyDescent="0.3">
      <c r="AV3" s="15" t="s">
        <v>68</v>
      </c>
    </row>
    <row r="4" spans="1:48" ht="18.75" x14ac:dyDescent="0.3">
      <c r="AV4" s="15"/>
    </row>
    <row r="5" spans="1:48" ht="18.75" customHeight="1" x14ac:dyDescent="0.25">
      <c r="A5" s="283" t="str">
        <f>'6.2. Паспорт фин осв ввод'!A4:AC4</f>
        <v>Год раскрытия информации: 2025 год</v>
      </c>
      <c r="B5" s="283"/>
      <c r="C5" s="283"/>
      <c r="D5" s="283"/>
      <c r="E5" s="283"/>
      <c r="F5" s="283"/>
      <c r="G5" s="283"/>
      <c r="H5" s="283"/>
      <c r="I5" s="283"/>
      <c r="J5" s="283"/>
      <c r="K5" s="283"/>
      <c r="L5" s="283"/>
      <c r="M5" s="283"/>
      <c r="N5" s="283"/>
      <c r="O5" s="283"/>
      <c r="P5" s="283"/>
      <c r="Q5" s="283"/>
      <c r="R5" s="283"/>
      <c r="S5" s="283"/>
      <c r="T5" s="283"/>
      <c r="U5" s="283"/>
      <c r="V5" s="283"/>
      <c r="W5" s="283"/>
      <c r="X5" s="283"/>
      <c r="Y5" s="283"/>
      <c r="Z5" s="283"/>
      <c r="AA5" s="283"/>
      <c r="AB5" s="283"/>
      <c r="AC5" s="283"/>
      <c r="AD5" s="283"/>
      <c r="AE5" s="283"/>
      <c r="AF5" s="283"/>
      <c r="AG5" s="283"/>
      <c r="AH5" s="283"/>
      <c r="AI5" s="283"/>
      <c r="AJ5" s="283"/>
      <c r="AK5" s="283"/>
      <c r="AL5" s="283"/>
      <c r="AM5" s="283"/>
      <c r="AN5" s="283"/>
      <c r="AO5" s="283"/>
      <c r="AP5" s="283"/>
      <c r="AQ5" s="283"/>
      <c r="AR5" s="283"/>
      <c r="AS5" s="283"/>
      <c r="AT5" s="283"/>
      <c r="AU5" s="283"/>
      <c r="AV5" s="283"/>
    </row>
    <row r="6" spans="1:48" ht="18.75" x14ac:dyDescent="0.3">
      <c r="AV6" s="15"/>
    </row>
    <row r="7" spans="1:48" ht="18.75" x14ac:dyDescent="0.25">
      <c r="A7" s="287" t="s">
        <v>9</v>
      </c>
      <c r="B7" s="287"/>
      <c r="C7" s="287"/>
      <c r="D7" s="287"/>
      <c r="E7" s="287"/>
      <c r="F7" s="287"/>
      <c r="G7" s="287"/>
      <c r="H7" s="287"/>
      <c r="I7" s="287"/>
      <c r="J7" s="287"/>
      <c r="K7" s="287"/>
      <c r="L7" s="287"/>
      <c r="M7" s="287"/>
      <c r="N7" s="287"/>
      <c r="O7" s="287"/>
      <c r="P7" s="287"/>
      <c r="Q7" s="287"/>
      <c r="R7" s="287"/>
      <c r="S7" s="287"/>
      <c r="T7" s="287"/>
      <c r="U7" s="287"/>
      <c r="V7" s="287"/>
      <c r="W7" s="287"/>
      <c r="X7" s="287"/>
      <c r="Y7" s="287"/>
      <c r="Z7" s="287"/>
      <c r="AA7" s="287"/>
      <c r="AB7" s="287"/>
      <c r="AC7" s="287"/>
      <c r="AD7" s="287"/>
      <c r="AE7" s="287"/>
      <c r="AF7" s="287"/>
      <c r="AG7" s="287"/>
      <c r="AH7" s="287"/>
      <c r="AI7" s="287"/>
      <c r="AJ7" s="287"/>
      <c r="AK7" s="287"/>
      <c r="AL7" s="287"/>
      <c r="AM7" s="287"/>
      <c r="AN7" s="287"/>
      <c r="AO7" s="287"/>
      <c r="AP7" s="287"/>
      <c r="AQ7" s="287"/>
      <c r="AR7" s="287"/>
      <c r="AS7" s="287"/>
      <c r="AT7" s="287"/>
      <c r="AU7" s="287"/>
      <c r="AV7" s="287"/>
    </row>
    <row r="8" spans="1:48" ht="18.75" x14ac:dyDescent="0.25">
      <c r="A8" s="287"/>
      <c r="B8" s="287"/>
      <c r="C8" s="287"/>
      <c r="D8" s="287"/>
      <c r="E8" s="287"/>
      <c r="F8" s="287"/>
      <c r="G8" s="287"/>
      <c r="H8" s="287"/>
      <c r="I8" s="287"/>
      <c r="J8" s="287"/>
      <c r="K8" s="287"/>
      <c r="L8" s="287"/>
      <c r="M8" s="287"/>
      <c r="N8" s="287"/>
      <c r="O8" s="287"/>
      <c r="P8" s="287"/>
      <c r="Q8" s="287"/>
      <c r="R8" s="287"/>
      <c r="S8" s="287"/>
      <c r="T8" s="287"/>
      <c r="U8" s="287"/>
      <c r="V8" s="287"/>
      <c r="W8" s="287"/>
      <c r="X8" s="287"/>
      <c r="Y8" s="287"/>
      <c r="Z8" s="287"/>
      <c r="AA8" s="287"/>
      <c r="AB8" s="287"/>
      <c r="AC8" s="287"/>
      <c r="AD8" s="287"/>
      <c r="AE8" s="287"/>
      <c r="AF8" s="287"/>
      <c r="AG8" s="287"/>
      <c r="AH8" s="287"/>
      <c r="AI8" s="287"/>
      <c r="AJ8" s="287"/>
      <c r="AK8" s="287"/>
      <c r="AL8" s="287"/>
      <c r="AM8" s="287"/>
      <c r="AN8" s="287"/>
      <c r="AO8" s="287"/>
      <c r="AP8" s="287"/>
      <c r="AQ8" s="287"/>
      <c r="AR8" s="287"/>
      <c r="AS8" s="287"/>
      <c r="AT8" s="287"/>
      <c r="AU8" s="287"/>
      <c r="AV8" s="287"/>
    </row>
    <row r="9" spans="1:48" x14ac:dyDescent="0.25">
      <c r="A9" s="293" t="s">
        <v>490</v>
      </c>
      <c r="B9" s="293"/>
      <c r="C9" s="293"/>
      <c r="D9" s="293"/>
      <c r="E9" s="293"/>
      <c r="F9" s="293"/>
      <c r="G9" s="293"/>
      <c r="H9" s="293"/>
      <c r="I9" s="293"/>
      <c r="J9" s="293"/>
      <c r="K9" s="293"/>
      <c r="L9" s="293"/>
      <c r="M9" s="293"/>
      <c r="N9" s="293"/>
      <c r="O9" s="293"/>
      <c r="P9" s="293"/>
      <c r="Q9" s="293"/>
      <c r="R9" s="293"/>
      <c r="S9" s="293"/>
      <c r="T9" s="293"/>
      <c r="U9" s="293"/>
      <c r="V9" s="293"/>
      <c r="W9" s="293"/>
      <c r="X9" s="293"/>
      <c r="Y9" s="293"/>
      <c r="Z9" s="293"/>
      <c r="AA9" s="293"/>
      <c r="AB9" s="293"/>
      <c r="AC9" s="293"/>
      <c r="AD9" s="293"/>
      <c r="AE9" s="293"/>
      <c r="AF9" s="293"/>
      <c r="AG9" s="293"/>
      <c r="AH9" s="293"/>
      <c r="AI9" s="293"/>
      <c r="AJ9" s="293"/>
      <c r="AK9" s="293"/>
      <c r="AL9" s="293"/>
      <c r="AM9" s="293"/>
      <c r="AN9" s="293"/>
      <c r="AO9" s="293"/>
      <c r="AP9" s="293"/>
      <c r="AQ9" s="293"/>
      <c r="AR9" s="293"/>
      <c r="AS9" s="293"/>
      <c r="AT9" s="293"/>
      <c r="AU9" s="293"/>
      <c r="AV9" s="293"/>
    </row>
    <row r="10" spans="1:48" ht="15.75" x14ac:dyDescent="0.25">
      <c r="A10" s="284" t="s">
        <v>8</v>
      </c>
      <c r="B10" s="284"/>
      <c r="C10" s="284"/>
      <c r="D10" s="284"/>
      <c r="E10" s="284"/>
      <c r="F10" s="284"/>
      <c r="G10" s="284"/>
      <c r="H10" s="284"/>
      <c r="I10" s="284"/>
      <c r="J10" s="284"/>
      <c r="K10" s="284"/>
      <c r="L10" s="284"/>
      <c r="M10" s="284"/>
      <c r="N10" s="284"/>
      <c r="O10" s="284"/>
      <c r="P10" s="284"/>
      <c r="Q10" s="284"/>
      <c r="R10" s="284"/>
      <c r="S10" s="284"/>
      <c r="T10" s="284"/>
      <c r="U10" s="284"/>
      <c r="V10" s="284"/>
      <c r="W10" s="284"/>
      <c r="X10" s="284"/>
      <c r="Y10" s="284"/>
      <c r="Z10" s="284"/>
      <c r="AA10" s="284"/>
      <c r="AB10" s="284"/>
      <c r="AC10" s="284"/>
      <c r="AD10" s="284"/>
      <c r="AE10" s="284"/>
      <c r="AF10" s="284"/>
      <c r="AG10" s="284"/>
      <c r="AH10" s="284"/>
      <c r="AI10" s="284"/>
      <c r="AJ10" s="284"/>
      <c r="AK10" s="284"/>
      <c r="AL10" s="284"/>
      <c r="AM10" s="284"/>
      <c r="AN10" s="284"/>
      <c r="AO10" s="284"/>
      <c r="AP10" s="284"/>
      <c r="AQ10" s="284"/>
      <c r="AR10" s="284"/>
      <c r="AS10" s="284"/>
      <c r="AT10" s="284"/>
      <c r="AU10" s="284"/>
      <c r="AV10" s="284"/>
    </row>
    <row r="11" spans="1:48" ht="18.75" x14ac:dyDescent="0.25">
      <c r="A11" s="287"/>
      <c r="B11" s="287"/>
      <c r="C11" s="287"/>
      <c r="D11" s="287"/>
      <c r="E11" s="287"/>
      <c r="F11" s="287"/>
      <c r="G11" s="287"/>
      <c r="H11" s="287"/>
      <c r="I11" s="287"/>
      <c r="J11" s="287"/>
      <c r="K11" s="287"/>
      <c r="L11" s="287"/>
      <c r="M11" s="287"/>
      <c r="N11" s="287"/>
      <c r="O11" s="287"/>
      <c r="P11" s="287"/>
      <c r="Q11" s="287"/>
      <c r="R11" s="287"/>
      <c r="S11" s="287"/>
      <c r="T11" s="287"/>
      <c r="U11" s="287"/>
      <c r="V11" s="287"/>
      <c r="W11" s="287"/>
      <c r="X11" s="287"/>
      <c r="Y11" s="287"/>
      <c r="Z11" s="287"/>
      <c r="AA11" s="287"/>
      <c r="AB11" s="287"/>
      <c r="AC11" s="287"/>
      <c r="AD11" s="287"/>
      <c r="AE11" s="287"/>
      <c r="AF11" s="287"/>
      <c r="AG11" s="287"/>
      <c r="AH11" s="287"/>
      <c r="AI11" s="287"/>
      <c r="AJ11" s="287"/>
      <c r="AK11" s="287"/>
      <c r="AL11" s="287"/>
      <c r="AM11" s="287"/>
      <c r="AN11" s="287"/>
      <c r="AO11" s="287"/>
      <c r="AP11" s="287"/>
      <c r="AQ11" s="287"/>
      <c r="AR11" s="287"/>
      <c r="AS11" s="287"/>
      <c r="AT11" s="287"/>
      <c r="AU11" s="287"/>
      <c r="AV11" s="287"/>
    </row>
    <row r="12" spans="1:48" x14ac:dyDescent="0.25">
      <c r="A12" s="293" t="str">
        <f>'1. паспорт местоположение'!A12:C12</f>
        <v>M_NS1900.PR.0007</v>
      </c>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293"/>
      <c r="Z12" s="293"/>
      <c r="AA12" s="293"/>
      <c r="AB12" s="293"/>
      <c r="AC12" s="293"/>
      <c r="AD12" s="293"/>
      <c r="AE12" s="293"/>
      <c r="AF12" s="293"/>
      <c r="AG12" s="293"/>
      <c r="AH12" s="293"/>
      <c r="AI12" s="293"/>
      <c r="AJ12" s="293"/>
      <c r="AK12" s="293"/>
      <c r="AL12" s="293"/>
      <c r="AM12" s="293"/>
      <c r="AN12" s="293"/>
      <c r="AO12" s="293"/>
      <c r="AP12" s="293"/>
      <c r="AQ12" s="293"/>
      <c r="AR12" s="293"/>
      <c r="AS12" s="293"/>
      <c r="AT12" s="293"/>
      <c r="AU12" s="293"/>
      <c r="AV12" s="293"/>
    </row>
    <row r="13" spans="1:48" ht="15.75" x14ac:dyDescent="0.25">
      <c r="A13" s="284" t="s">
        <v>7</v>
      </c>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284"/>
      <c r="AB13" s="284"/>
      <c r="AC13" s="284"/>
      <c r="AD13" s="284"/>
      <c r="AE13" s="284"/>
      <c r="AF13" s="284"/>
      <c r="AG13" s="284"/>
      <c r="AH13" s="284"/>
      <c r="AI13" s="284"/>
      <c r="AJ13" s="284"/>
      <c r="AK13" s="284"/>
      <c r="AL13" s="284"/>
      <c r="AM13" s="284"/>
      <c r="AN13" s="284"/>
      <c r="AO13" s="284"/>
      <c r="AP13" s="284"/>
      <c r="AQ13" s="284"/>
      <c r="AR13" s="284"/>
      <c r="AS13" s="284"/>
      <c r="AT13" s="284"/>
      <c r="AU13" s="284"/>
      <c r="AV13" s="284"/>
    </row>
    <row r="14" spans="1:48" ht="18.75" x14ac:dyDescent="0.25">
      <c r="A14" s="294"/>
      <c r="B14" s="294"/>
      <c r="C14" s="294"/>
      <c r="D14" s="294"/>
      <c r="E14" s="294"/>
      <c r="F14" s="294"/>
      <c r="G14" s="294"/>
      <c r="H14" s="294"/>
      <c r="I14" s="294"/>
      <c r="J14" s="294"/>
      <c r="K14" s="294"/>
      <c r="L14" s="294"/>
      <c r="M14" s="294"/>
      <c r="N14" s="294"/>
      <c r="O14" s="294"/>
      <c r="P14" s="294"/>
      <c r="Q14" s="294"/>
      <c r="R14" s="294"/>
      <c r="S14" s="294"/>
      <c r="T14" s="294"/>
      <c r="U14" s="294"/>
      <c r="V14" s="294"/>
      <c r="W14" s="294"/>
      <c r="X14" s="294"/>
      <c r="Y14" s="294"/>
      <c r="Z14" s="294"/>
      <c r="AA14" s="294"/>
      <c r="AB14" s="294"/>
      <c r="AC14" s="294"/>
      <c r="AD14" s="294"/>
      <c r="AE14" s="294"/>
      <c r="AF14" s="294"/>
      <c r="AG14" s="294"/>
      <c r="AH14" s="294"/>
      <c r="AI14" s="294"/>
      <c r="AJ14" s="294"/>
      <c r="AK14" s="294"/>
      <c r="AL14" s="294"/>
      <c r="AM14" s="294"/>
      <c r="AN14" s="294"/>
      <c r="AO14" s="294"/>
      <c r="AP14" s="294"/>
      <c r="AQ14" s="294"/>
      <c r="AR14" s="294"/>
      <c r="AS14" s="294"/>
      <c r="AT14" s="294"/>
      <c r="AU14" s="294"/>
      <c r="AV14" s="294"/>
    </row>
    <row r="15" spans="1:48" x14ac:dyDescent="0.25">
      <c r="A15" s="321" t="str">
        <f>'6.2. Паспорт фин осв ввод'!A14:AC14</f>
        <v>ВОЛС ПС 110 кВ Сергино - ПС 110 кВ Игрим с заходом на ПС 110 кВ Пунга. (Новое строительство протяженностью 135 км)</v>
      </c>
      <c r="B15" s="293"/>
      <c r="C15" s="293"/>
      <c r="D15" s="293"/>
      <c r="E15" s="293"/>
      <c r="F15" s="293"/>
      <c r="G15" s="293"/>
      <c r="H15" s="293"/>
      <c r="I15" s="293"/>
      <c r="J15" s="293"/>
      <c r="K15" s="293"/>
      <c r="L15" s="293"/>
      <c r="M15" s="293"/>
      <c r="N15" s="293"/>
      <c r="O15" s="293"/>
      <c r="P15" s="293"/>
      <c r="Q15" s="293"/>
      <c r="R15" s="293"/>
      <c r="S15" s="293"/>
      <c r="T15" s="293"/>
      <c r="U15" s="293"/>
      <c r="V15" s="293"/>
      <c r="W15" s="293"/>
      <c r="X15" s="293"/>
      <c r="Y15" s="293"/>
      <c r="Z15" s="293"/>
      <c r="AA15" s="293"/>
      <c r="AB15" s="293"/>
      <c r="AC15" s="293"/>
      <c r="AD15" s="293"/>
      <c r="AE15" s="293"/>
      <c r="AF15" s="293"/>
      <c r="AG15" s="293"/>
      <c r="AH15" s="293"/>
      <c r="AI15" s="293"/>
      <c r="AJ15" s="293"/>
      <c r="AK15" s="293"/>
      <c r="AL15" s="293"/>
      <c r="AM15" s="293"/>
      <c r="AN15" s="293"/>
      <c r="AO15" s="293"/>
      <c r="AP15" s="293"/>
      <c r="AQ15" s="293"/>
      <c r="AR15" s="293"/>
      <c r="AS15" s="293"/>
      <c r="AT15" s="293"/>
      <c r="AU15" s="293"/>
      <c r="AV15" s="293"/>
    </row>
    <row r="16" spans="1:48" ht="15.75" x14ac:dyDescent="0.25">
      <c r="A16" s="284" t="s">
        <v>6</v>
      </c>
      <c r="B16" s="284"/>
      <c r="C16" s="284"/>
      <c r="D16" s="284"/>
      <c r="E16" s="284"/>
      <c r="F16" s="284"/>
      <c r="G16" s="284"/>
      <c r="H16" s="284"/>
      <c r="I16" s="284"/>
      <c r="J16" s="284"/>
      <c r="K16" s="284"/>
      <c r="L16" s="284"/>
      <c r="M16" s="284"/>
      <c r="N16" s="284"/>
      <c r="O16" s="284"/>
      <c r="P16" s="284"/>
      <c r="Q16" s="284"/>
      <c r="R16" s="284"/>
      <c r="S16" s="284"/>
      <c r="T16" s="284"/>
      <c r="U16" s="284"/>
      <c r="V16" s="284"/>
      <c r="W16" s="284"/>
      <c r="X16" s="284"/>
      <c r="Y16" s="284"/>
      <c r="Z16" s="284"/>
      <c r="AA16" s="284"/>
      <c r="AB16" s="284"/>
      <c r="AC16" s="284"/>
      <c r="AD16" s="284"/>
      <c r="AE16" s="284"/>
      <c r="AF16" s="284"/>
      <c r="AG16" s="284"/>
      <c r="AH16" s="284"/>
      <c r="AI16" s="284"/>
      <c r="AJ16" s="284"/>
      <c r="AK16" s="284"/>
      <c r="AL16" s="284"/>
      <c r="AM16" s="284"/>
      <c r="AN16" s="284"/>
      <c r="AO16" s="284"/>
      <c r="AP16" s="284"/>
      <c r="AQ16" s="284"/>
      <c r="AR16" s="284"/>
      <c r="AS16" s="284"/>
      <c r="AT16" s="284"/>
      <c r="AU16" s="284"/>
      <c r="AV16" s="284"/>
    </row>
    <row r="17" spans="1:48" x14ac:dyDescent="0.25">
      <c r="A17" s="322"/>
      <c r="B17" s="322"/>
      <c r="C17" s="322"/>
      <c r="D17" s="322"/>
      <c r="E17" s="322"/>
      <c r="F17" s="322"/>
      <c r="G17" s="322"/>
      <c r="H17" s="322"/>
      <c r="I17" s="322"/>
      <c r="J17" s="322"/>
      <c r="K17" s="322"/>
      <c r="L17" s="322"/>
      <c r="M17" s="322"/>
      <c r="N17" s="322"/>
      <c r="O17" s="322"/>
      <c r="P17" s="322"/>
      <c r="Q17" s="322"/>
      <c r="R17" s="322"/>
      <c r="S17" s="322"/>
      <c r="T17" s="322"/>
      <c r="U17" s="322"/>
      <c r="V17" s="322"/>
      <c r="W17" s="322"/>
      <c r="X17" s="322"/>
      <c r="Y17" s="322"/>
      <c r="Z17" s="322"/>
      <c r="AA17" s="322"/>
      <c r="AB17" s="322"/>
      <c r="AC17" s="322"/>
      <c r="AD17" s="322"/>
      <c r="AE17" s="322"/>
      <c r="AF17" s="322"/>
      <c r="AG17" s="322"/>
      <c r="AH17" s="322"/>
      <c r="AI17" s="322"/>
      <c r="AJ17" s="322"/>
      <c r="AK17" s="322"/>
      <c r="AL17" s="322"/>
      <c r="AM17" s="322"/>
      <c r="AN17" s="322"/>
      <c r="AO17" s="322"/>
      <c r="AP17" s="322"/>
      <c r="AQ17" s="322"/>
      <c r="AR17" s="322"/>
      <c r="AS17" s="322"/>
      <c r="AT17" s="322"/>
      <c r="AU17" s="322"/>
      <c r="AV17" s="322"/>
    </row>
    <row r="18" spans="1:48" ht="14.25" customHeight="1" x14ac:dyDescent="0.25">
      <c r="A18" s="322"/>
      <c r="B18" s="322"/>
      <c r="C18" s="322"/>
      <c r="D18" s="322"/>
      <c r="E18" s="322"/>
      <c r="F18" s="322"/>
      <c r="G18" s="322"/>
      <c r="H18" s="322"/>
      <c r="I18" s="322"/>
      <c r="J18" s="322"/>
      <c r="K18" s="322"/>
      <c r="L18" s="322"/>
      <c r="M18" s="322"/>
      <c r="N18" s="322"/>
      <c r="O18" s="322"/>
      <c r="P18" s="322"/>
      <c r="Q18" s="322"/>
      <c r="R18" s="322"/>
      <c r="S18" s="322"/>
      <c r="T18" s="322"/>
      <c r="U18" s="322"/>
      <c r="V18" s="322"/>
      <c r="W18" s="322"/>
      <c r="X18" s="322"/>
      <c r="Y18" s="322"/>
      <c r="Z18" s="322"/>
      <c r="AA18" s="322"/>
      <c r="AB18" s="322"/>
      <c r="AC18" s="322"/>
      <c r="AD18" s="322"/>
      <c r="AE18" s="322"/>
      <c r="AF18" s="322"/>
      <c r="AG18" s="322"/>
      <c r="AH18" s="322"/>
      <c r="AI18" s="322"/>
      <c r="AJ18" s="322"/>
      <c r="AK18" s="322"/>
      <c r="AL18" s="322"/>
      <c r="AM18" s="322"/>
      <c r="AN18" s="322"/>
      <c r="AO18" s="322"/>
      <c r="AP18" s="322"/>
      <c r="AQ18" s="322"/>
      <c r="AR18" s="322"/>
      <c r="AS18" s="322"/>
      <c r="AT18" s="322"/>
      <c r="AU18" s="322"/>
      <c r="AV18" s="322"/>
    </row>
    <row r="19" spans="1:48" x14ac:dyDescent="0.25">
      <c r="A19" s="322"/>
      <c r="B19" s="322"/>
      <c r="C19" s="322"/>
      <c r="D19" s="322"/>
      <c r="E19" s="322"/>
      <c r="F19" s="322"/>
      <c r="G19" s="322"/>
      <c r="H19" s="322"/>
      <c r="I19" s="322"/>
      <c r="J19" s="322"/>
      <c r="K19" s="322"/>
      <c r="L19" s="322"/>
      <c r="M19" s="322"/>
      <c r="N19" s="322"/>
      <c r="O19" s="322"/>
      <c r="P19" s="322"/>
      <c r="Q19" s="322"/>
      <c r="R19" s="322"/>
      <c r="S19" s="322"/>
      <c r="T19" s="322"/>
      <c r="U19" s="322"/>
      <c r="V19" s="322"/>
      <c r="W19" s="322"/>
      <c r="X19" s="322"/>
      <c r="Y19" s="322"/>
      <c r="Z19" s="322"/>
      <c r="AA19" s="322"/>
      <c r="AB19" s="322"/>
      <c r="AC19" s="322"/>
      <c r="AD19" s="322"/>
      <c r="AE19" s="322"/>
      <c r="AF19" s="322"/>
      <c r="AG19" s="322"/>
      <c r="AH19" s="322"/>
      <c r="AI19" s="322"/>
      <c r="AJ19" s="322"/>
      <c r="AK19" s="322"/>
      <c r="AL19" s="322"/>
      <c r="AM19" s="322"/>
      <c r="AN19" s="322"/>
      <c r="AO19" s="322"/>
      <c r="AP19" s="322"/>
      <c r="AQ19" s="322"/>
      <c r="AR19" s="322"/>
      <c r="AS19" s="322"/>
      <c r="AT19" s="322"/>
      <c r="AU19" s="322"/>
      <c r="AV19" s="322"/>
    </row>
    <row r="20" spans="1:48" s="26" customFormat="1" x14ac:dyDescent="0.25">
      <c r="A20" s="323"/>
      <c r="B20" s="323"/>
      <c r="C20" s="323"/>
      <c r="D20" s="323"/>
      <c r="E20" s="323"/>
      <c r="F20" s="323"/>
      <c r="G20" s="323"/>
      <c r="H20" s="323"/>
      <c r="I20" s="323"/>
      <c r="J20" s="323"/>
      <c r="K20" s="323"/>
      <c r="L20" s="323"/>
      <c r="M20" s="323"/>
      <c r="N20" s="323"/>
      <c r="O20" s="323"/>
      <c r="P20" s="323"/>
      <c r="Q20" s="323"/>
      <c r="R20" s="323"/>
      <c r="S20" s="323"/>
      <c r="T20" s="323"/>
      <c r="U20" s="323"/>
      <c r="V20" s="323"/>
      <c r="W20" s="323"/>
      <c r="X20" s="323"/>
      <c r="Y20" s="323"/>
      <c r="Z20" s="323"/>
      <c r="AA20" s="323"/>
      <c r="AB20" s="323"/>
      <c r="AC20" s="323"/>
      <c r="AD20" s="323"/>
      <c r="AE20" s="323"/>
      <c r="AF20" s="323"/>
      <c r="AG20" s="323"/>
      <c r="AH20" s="323"/>
      <c r="AI20" s="323"/>
      <c r="AJ20" s="323"/>
      <c r="AK20" s="323"/>
      <c r="AL20" s="323"/>
      <c r="AM20" s="323"/>
      <c r="AN20" s="323"/>
      <c r="AO20" s="323"/>
      <c r="AP20" s="323"/>
      <c r="AQ20" s="323"/>
      <c r="AR20" s="323"/>
      <c r="AS20" s="323"/>
      <c r="AT20" s="323"/>
      <c r="AU20" s="323"/>
      <c r="AV20" s="323"/>
    </row>
    <row r="21" spans="1:48" s="26" customFormat="1" x14ac:dyDescent="0.25">
      <c r="A21" s="456" t="s">
        <v>411</v>
      </c>
      <c r="B21" s="456"/>
      <c r="C21" s="456"/>
      <c r="D21" s="456"/>
      <c r="E21" s="456"/>
      <c r="F21" s="456"/>
      <c r="G21" s="456"/>
      <c r="H21" s="456"/>
      <c r="I21" s="456"/>
      <c r="J21" s="456"/>
      <c r="K21" s="456"/>
      <c r="L21" s="456"/>
      <c r="M21" s="456"/>
      <c r="N21" s="456"/>
      <c r="O21" s="456"/>
      <c r="P21" s="456"/>
      <c r="Q21" s="456"/>
      <c r="R21" s="456"/>
      <c r="S21" s="456"/>
      <c r="T21" s="456"/>
      <c r="U21" s="456"/>
      <c r="V21" s="456"/>
      <c r="W21" s="456"/>
      <c r="X21" s="456"/>
      <c r="Y21" s="456"/>
      <c r="Z21" s="456"/>
      <c r="AA21" s="456"/>
      <c r="AB21" s="456"/>
      <c r="AC21" s="456"/>
      <c r="AD21" s="456"/>
      <c r="AE21" s="456"/>
      <c r="AF21" s="456"/>
      <c r="AG21" s="456"/>
      <c r="AH21" s="456"/>
      <c r="AI21" s="456"/>
      <c r="AJ21" s="456"/>
      <c r="AK21" s="456"/>
      <c r="AL21" s="456"/>
      <c r="AM21" s="456"/>
      <c r="AN21" s="456"/>
      <c r="AO21" s="456"/>
      <c r="AP21" s="456"/>
      <c r="AQ21" s="456"/>
      <c r="AR21" s="456"/>
      <c r="AS21" s="456"/>
      <c r="AT21" s="456"/>
      <c r="AU21" s="456"/>
      <c r="AV21" s="456"/>
    </row>
    <row r="22" spans="1:48" s="26" customFormat="1" ht="58.5" customHeight="1" x14ac:dyDescent="0.25">
      <c r="A22" s="457" t="s">
        <v>52</v>
      </c>
      <c r="B22" s="460" t="s">
        <v>24</v>
      </c>
      <c r="C22" s="457" t="s">
        <v>51</v>
      </c>
      <c r="D22" s="457" t="s">
        <v>50</v>
      </c>
      <c r="E22" s="463" t="s">
        <v>422</v>
      </c>
      <c r="F22" s="464"/>
      <c r="G22" s="464"/>
      <c r="H22" s="464"/>
      <c r="I22" s="464"/>
      <c r="J22" s="464"/>
      <c r="K22" s="464"/>
      <c r="L22" s="465"/>
      <c r="M22" s="457" t="s">
        <v>49</v>
      </c>
      <c r="N22" s="457" t="s">
        <v>48</v>
      </c>
      <c r="O22" s="457" t="s">
        <v>47</v>
      </c>
      <c r="P22" s="466" t="s">
        <v>223</v>
      </c>
      <c r="Q22" s="466" t="s">
        <v>46</v>
      </c>
      <c r="R22" s="466" t="s">
        <v>45</v>
      </c>
      <c r="S22" s="466" t="s">
        <v>44</v>
      </c>
      <c r="T22" s="466"/>
      <c r="U22" s="467" t="s">
        <v>43</v>
      </c>
      <c r="V22" s="467" t="s">
        <v>42</v>
      </c>
      <c r="W22" s="466" t="s">
        <v>41</v>
      </c>
      <c r="X22" s="466" t="s">
        <v>40</v>
      </c>
      <c r="Y22" s="466" t="s">
        <v>39</v>
      </c>
      <c r="Z22" s="480" t="s">
        <v>38</v>
      </c>
      <c r="AA22" s="466" t="s">
        <v>37</v>
      </c>
      <c r="AB22" s="466" t="s">
        <v>36</v>
      </c>
      <c r="AC22" s="466" t="s">
        <v>35</v>
      </c>
      <c r="AD22" s="466" t="s">
        <v>34</v>
      </c>
      <c r="AE22" s="466" t="s">
        <v>33</v>
      </c>
      <c r="AF22" s="466" t="s">
        <v>32</v>
      </c>
      <c r="AG22" s="466"/>
      <c r="AH22" s="466"/>
      <c r="AI22" s="466"/>
      <c r="AJ22" s="466"/>
      <c r="AK22" s="466"/>
      <c r="AL22" s="466" t="s">
        <v>31</v>
      </c>
      <c r="AM22" s="466"/>
      <c r="AN22" s="466"/>
      <c r="AO22" s="466"/>
      <c r="AP22" s="466" t="s">
        <v>30</v>
      </c>
      <c r="AQ22" s="466"/>
      <c r="AR22" s="466" t="s">
        <v>29</v>
      </c>
      <c r="AS22" s="466" t="s">
        <v>28</v>
      </c>
      <c r="AT22" s="466" t="s">
        <v>27</v>
      </c>
      <c r="AU22" s="466" t="s">
        <v>26</v>
      </c>
      <c r="AV22" s="470" t="s">
        <v>25</v>
      </c>
    </row>
    <row r="23" spans="1:48" s="26" customFormat="1" ht="64.5" customHeight="1" x14ac:dyDescent="0.25">
      <c r="A23" s="458"/>
      <c r="B23" s="461"/>
      <c r="C23" s="458"/>
      <c r="D23" s="458"/>
      <c r="E23" s="472" t="s">
        <v>23</v>
      </c>
      <c r="F23" s="474" t="s">
        <v>121</v>
      </c>
      <c r="G23" s="474" t="s">
        <v>120</v>
      </c>
      <c r="H23" s="474" t="s">
        <v>119</v>
      </c>
      <c r="I23" s="478" t="s">
        <v>359</v>
      </c>
      <c r="J23" s="478" t="s">
        <v>360</v>
      </c>
      <c r="K23" s="478" t="s">
        <v>361</v>
      </c>
      <c r="L23" s="474" t="s">
        <v>80</v>
      </c>
      <c r="M23" s="458"/>
      <c r="N23" s="458"/>
      <c r="O23" s="458"/>
      <c r="P23" s="466"/>
      <c r="Q23" s="466"/>
      <c r="R23" s="466"/>
      <c r="S23" s="476" t="s">
        <v>2</v>
      </c>
      <c r="T23" s="476" t="s">
        <v>11</v>
      </c>
      <c r="U23" s="467"/>
      <c r="V23" s="467"/>
      <c r="W23" s="466"/>
      <c r="X23" s="466"/>
      <c r="Y23" s="466"/>
      <c r="Z23" s="466"/>
      <c r="AA23" s="466"/>
      <c r="AB23" s="466"/>
      <c r="AC23" s="466"/>
      <c r="AD23" s="466"/>
      <c r="AE23" s="466"/>
      <c r="AF23" s="466" t="s">
        <v>22</v>
      </c>
      <c r="AG23" s="466"/>
      <c r="AH23" s="466" t="s">
        <v>21</v>
      </c>
      <c r="AI23" s="466"/>
      <c r="AJ23" s="457" t="s">
        <v>20</v>
      </c>
      <c r="AK23" s="457" t="s">
        <v>19</v>
      </c>
      <c r="AL23" s="457" t="s">
        <v>18</v>
      </c>
      <c r="AM23" s="457" t="s">
        <v>17</v>
      </c>
      <c r="AN23" s="457" t="s">
        <v>16</v>
      </c>
      <c r="AO23" s="457" t="s">
        <v>15</v>
      </c>
      <c r="AP23" s="457" t="s">
        <v>14</v>
      </c>
      <c r="AQ23" s="468" t="s">
        <v>11</v>
      </c>
      <c r="AR23" s="466"/>
      <c r="AS23" s="466"/>
      <c r="AT23" s="466"/>
      <c r="AU23" s="466"/>
      <c r="AV23" s="471"/>
    </row>
    <row r="24" spans="1:48" s="26" customFormat="1" ht="96.75" customHeight="1" x14ac:dyDescent="0.25">
      <c r="A24" s="459"/>
      <c r="B24" s="462"/>
      <c r="C24" s="459"/>
      <c r="D24" s="459"/>
      <c r="E24" s="473"/>
      <c r="F24" s="475"/>
      <c r="G24" s="475"/>
      <c r="H24" s="475"/>
      <c r="I24" s="479"/>
      <c r="J24" s="479"/>
      <c r="K24" s="479"/>
      <c r="L24" s="475"/>
      <c r="M24" s="459"/>
      <c r="N24" s="459"/>
      <c r="O24" s="459"/>
      <c r="P24" s="466"/>
      <c r="Q24" s="466"/>
      <c r="R24" s="466"/>
      <c r="S24" s="477"/>
      <c r="T24" s="477"/>
      <c r="U24" s="467"/>
      <c r="V24" s="467"/>
      <c r="W24" s="466"/>
      <c r="X24" s="466"/>
      <c r="Y24" s="466"/>
      <c r="Z24" s="466"/>
      <c r="AA24" s="466"/>
      <c r="AB24" s="466"/>
      <c r="AC24" s="466"/>
      <c r="AD24" s="466"/>
      <c r="AE24" s="466"/>
      <c r="AF24" s="132" t="s">
        <v>13</v>
      </c>
      <c r="AG24" s="132" t="s">
        <v>12</v>
      </c>
      <c r="AH24" s="133" t="s">
        <v>2</v>
      </c>
      <c r="AI24" s="133" t="s">
        <v>11</v>
      </c>
      <c r="AJ24" s="459"/>
      <c r="AK24" s="459"/>
      <c r="AL24" s="459"/>
      <c r="AM24" s="459"/>
      <c r="AN24" s="459"/>
      <c r="AO24" s="459"/>
      <c r="AP24" s="459"/>
      <c r="AQ24" s="469"/>
      <c r="AR24" s="466"/>
      <c r="AS24" s="466"/>
      <c r="AT24" s="466"/>
      <c r="AU24" s="466"/>
      <c r="AV24" s="471"/>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view="pageBreakPreview" zoomScale="90" zoomScaleNormal="90" zoomScaleSheetLayoutView="90" workbookViewId="0">
      <selection activeCell="B27" sqref="B27"/>
    </sheetView>
  </sheetViews>
  <sheetFormatPr defaultRowHeight="15.75" x14ac:dyDescent="0.25"/>
  <cols>
    <col min="1" max="2" width="66.140625" style="101" customWidth="1"/>
    <col min="3" max="256" width="9.140625" style="102"/>
    <col min="257" max="258" width="66.140625" style="102" customWidth="1"/>
    <col min="259" max="512" width="9.140625" style="102"/>
    <col min="513" max="514" width="66.140625" style="102" customWidth="1"/>
    <col min="515" max="768" width="9.140625" style="102"/>
    <col min="769" max="770" width="66.140625" style="102" customWidth="1"/>
    <col min="771" max="1024" width="9.140625" style="102"/>
    <col min="1025" max="1026" width="66.140625" style="102" customWidth="1"/>
    <col min="1027" max="1280" width="9.140625" style="102"/>
    <col min="1281" max="1282" width="66.140625" style="102" customWidth="1"/>
    <col min="1283" max="1536" width="9.140625" style="102"/>
    <col min="1537" max="1538" width="66.140625" style="102" customWidth="1"/>
    <col min="1539" max="1792" width="9.140625" style="102"/>
    <col min="1793" max="1794" width="66.140625" style="102" customWidth="1"/>
    <col min="1795" max="2048" width="9.140625" style="102"/>
    <col min="2049" max="2050" width="66.140625" style="102" customWidth="1"/>
    <col min="2051" max="2304" width="9.140625" style="102"/>
    <col min="2305" max="2306" width="66.140625" style="102" customWidth="1"/>
    <col min="2307" max="2560" width="9.140625" style="102"/>
    <col min="2561" max="2562" width="66.140625" style="102" customWidth="1"/>
    <col min="2563" max="2816" width="9.140625" style="102"/>
    <col min="2817" max="2818" width="66.140625" style="102" customWidth="1"/>
    <col min="2819" max="3072" width="9.140625" style="102"/>
    <col min="3073" max="3074" width="66.140625" style="102" customWidth="1"/>
    <col min="3075" max="3328" width="9.140625" style="102"/>
    <col min="3329" max="3330" width="66.140625" style="102" customWidth="1"/>
    <col min="3331" max="3584" width="9.140625" style="102"/>
    <col min="3585" max="3586" width="66.140625" style="102" customWidth="1"/>
    <col min="3587" max="3840" width="9.140625" style="102"/>
    <col min="3841" max="3842" width="66.140625" style="102" customWidth="1"/>
    <col min="3843" max="4096" width="9.140625" style="102"/>
    <col min="4097" max="4098" width="66.140625" style="102" customWidth="1"/>
    <col min="4099" max="4352" width="9.140625" style="102"/>
    <col min="4353" max="4354" width="66.140625" style="102" customWidth="1"/>
    <col min="4355" max="4608" width="9.140625" style="102"/>
    <col min="4609" max="4610" width="66.140625" style="102" customWidth="1"/>
    <col min="4611" max="4864" width="9.140625" style="102"/>
    <col min="4865" max="4866" width="66.140625" style="102" customWidth="1"/>
    <col min="4867" max="5120" width="9.140625" style="102"/>
    <col min="5121" max="5122" width="66.140625" style="102" customWidth="1"/>
    <col min="5123" max="5376" width="9.140625" style="102"/>
    <col min="5377" max="5378" width="66.140625" style="102" customWidth="1"/>
    <col min="5379" max="5632" width="9.140625" style="102"/>
    <col min="5633" max="5634" width="66.140625" style="102" customWidth="1"/>
    <col min="5635" max="5888" width="9.140625" style="102"/>
    <col min="5889" max="5890" width="66.140625" style="102" customWidth="1"/>
    <col min="5891" max="6144" width="9.140625" style="102"/>
    <col min="6145" max="6146" width="66.140625" style="102" customWidth="1"/>
    <col min="6147" max="6400" width="9.140625" style="102"/>
    <col min="6401" max="6402" width="66.140625" style="102" customWidth="1"/>
    <col min="6403" max="6656" width="9.140625" style="102"/>
    <col min="6657" max="6658" width="66.140625" style="102" customWidth="1"/>
    <col min="6659" max="6912" width="9.140625" style="102"/>
    <col min="6913" max="6914" width="66.140625" style="102" customWidth="1"/>
    <col min="6915" max="7168" width="9.140625" style="102"/>
    <col min="7169" max="7170" width="66.140625" style="102" customWidth="1"/>
    <col min="7171" max="7424" width="9.140625" style="102"/>
    <col min="7425" max="7426" width="66.140625" style="102" customWidth="1"/>
    <col min="7427" max="7680" width="9.140625" style="102"/>
    <col min="7681" max="7682" width="66.140625" style="102" customWidth="1"/>
    <col min="7683" max="7936" width="9.140625" style="102"/>
    <col min="7937" max="7938" width="66.140625" style="102" customWidth="1"/>
    <col min="7939" max="8192" width="9.140625" style="102"/>
    <col min="8193" max="8194" width="66.140625" style="102" customWidth="1"/>
    <col min="8195" max="8448" width="9.140625" style="102"/>
    <col min="8449" max="8450" width="66.140625" style="102" customWidth="1"/>
    <col min="8451" max="8704" width="9.140625" style="102"/>
    <col min="8705" max="8706" width="66.140625" style="102" customWidth="1"/>
    <col min="8707" max="8960" width="9.140625" style="102"/>
    <col min="8961" max="8962" width="66.140625" style="102" customWidth="1"/>
    <col min="8963" max="9216" width="9.140625" style="102"/>
    <col min="9217" max="9218" width="66.140625" style="102" customWidth="1"/>
    <col min="9219" max="9472" width="9.140625" style="102"/>
    <col min="9473" max="9474" width="66.140625" style="102" customWidth="1"/>
    <col min="9475" max="9728" width="9.140625" style="102"/>
    <col min="9729" max="9730" width="66.140625" style="102" customWidth="1"/>
    <col min="9731" max="9984" width="9.140625" style="102"/>
    <col min="9985" max="9986" width="66.140625" style="102" customWidth="1"/>
    <col min="9987" max="10240" width="9.140625" style="102"/>
    <col min="10241" max="10242" width="66.140625" style="102" customWidth="1"/>
    <col min="10243" max="10496" width="9.140625" style="102"/>
    <col min="10497" max="10498" width="66.140625" style="102" customWidth="1"/>
    <col min="10499" max="10752" width="9.140625" style="102"/>
    <col min="10753" max="10754" width="66.140625" style="102" customWidth="1"/>
    <col min="10755" max="11008" width="9.140625" style="102"/>
    <col min="11009" max="11010" width="66.140625" style="102" customWidth="1"/>
    <col min="11011" max="11264" width="9.140625" style="102"/>
    <col min="11265" max="11266" width="66.140625" style="102" customWidth="1"/>
    <col min="11267" max="11520" width="9.140625" style="102"/>
    <col min="11521" max="11522" width="66.140625" style="102" customWidth="1"/>
    <col min="11523" max="11776" width="9.140625" style="102"/>
    <col min="11777" max="11778" width="66.140625" style="102" customWidth="1"/>
    <col min="11779" max="12032" width="9.140625" style="102"/>
    <col min="12033" max="12034" width="66.140625" style="102" customWidth="1"/>
    <col min="12035" max="12288" width="9.140625" style="102"/>
    <col min="12289" max="12290" width="66.140625" style="102" customWidth="1"/>
    <col min="12291" max="12544" width="9.140625" style="102"/>
    <col min="12545" max="12546" width="66.140625" style="102" customWidth="1"/>
    <col min="12547" max="12800" width="9.140625" style="102"/>
    <col min="12801" max="12802" width="66.140625" style="102" customWidth="1"/>
    <col min="12803" max="13056" width="9.140625" style="102"/>
    <col min="13057" max="13058" width="66.140625" style="102" customWidth="1"/>
    <col min="13059" max="13312" width="9.140625" style="102"/>
    <col min="13313" max="13314" width="66.140625" style="102" customWidth="1"/>
    <col min="13315" max="13568" width="9.140625" style="102"/>
    <col min="13569" max="13570" width="66.140625" style="102" customWidth="1"/>
    <col min="13571" max="13824" width="9.140625" style="102"/>
    <col min="13825" max="13826" width="66.140625" style="102" customWidth="1"/>
    <col min="13827" max="14080" width="9.140625" style="102"/>
    <col min="14081" max="14082" width="66.140625" style="102" customWidth="1"/>
    <col min="14083" max="14336" width="9.140625" style="102"/>
    <col min="14337" max="14338" width="66.140625" style="102" customWidth="1"/>
    <col min="14339" max="14592" width="9.140625" style="102"/>
    <col min="14593" max="14594" width="66.140625" style="102" customWidth="1"/>
    <col min="14595" max="14848" width="9.140625" style="102"/>
    <col min="14849" max="14850" width="66.140625" style="102" customWidth="1"/>
    <col min="14851" max="15104" width="9.140625" style="102"/>
    <col min="15105" max="15106" width="66.140625" style="102" customWidth="1"/>
    <col min="15107" max="15360" width="9.140625" style="102"/>
    <col min="15361" max="15362" width="66.140625" style="102" customWidth="1"/>
    <col min="15363" max="15616" width="9.140625" style="102"/>
    <col min="15617" max="15618" width="66.140625" style="102" customWidth="1"/>
    <col min="15619" max="15872" width="9.140625" style="102"/>
    <col min="15873" max="15874" width="66.140625" style="102" customWidth="1"/>
    <col min="15875" max="16128" width="9.140625" style="102"/>
    <col min="16129" max="16130" width="66.140625" style="102" customWidth="1"/>
    <col min="16131" max="16384" width="9.140625" style="102"/>
  </cols>
  <sheetData>
    <row r="1" spans="1:8" ht="18.75" x14ac:dyDescent="0.25">
      <c r="B1" s="39" t="s">
        <v>69</v>
      </c>
    </row>
    <row r="2" spans="1:8" ht="18.75" x14ac:dyDescent="0.3">
      <c r="B2" s="15" t="s">
        <v>10</v>
      </c>
    </row>
    <row r="3" spans="1:8" ht="18.75" x14ac:dyDescent="0.3">
      <c r="B3" s="15" t="s">
        <v>68</v>
      </c>
    </row>
    <row r="4" spans="1:8" x14ac:dyDescent="0.25">
      <c r="B4" s="44"/>
    </row>
    <row r="5" spans="1:8" ht="18.75" x14ac:dyDescent="0.3">
      <c r="A5" s="481" t="str">
        <f>'7. Паспорт отчет о закупке'!A5:AV5</f>
        <v>Год раскрытия информации: 2025 год</v>
      </c>
      <c r="B5" s="481"/>
      <c r="C5" s="67"/>
      <c r="D5" s="67"/>
      <c r="E5" s="67"/>
      <c r="F5" s="67"/>
      <c r="G5" s="67"/>
      <c r="H5" s="67"/>
    </row>
    <row r="6" spans="1:8" ht="18.75" x14ac:dyDescent="0.3">
      <c r="A6" s="137"/>
      <c r="B6" s="137"/>
      <c r="C6" s="137"/>
      <c r="D6" s="137"/>
      <c r="E6" s="137"/>
      <c r="F6" s="137"/>
      <c r="G6" s="137"/>
      <c r="H6" s="137"/>
    </row>
    <row r="7" spans="1:8" ht="18.75" x14ac:dyDescent="0.25">
      <c r="A7" s="287" t="s">
        <v>9</v>
      </c>
      <c r="B7" s="287"/>
      <c r="C7" s="136"/>
      <c r="D7" s="136"/>
      <c r="E7" s="136"/>
      <c r="F7" s="136"/>
      <c r="G7" s="136"/>
      <c r="H7" s="136"/>
    </row>
    <row r="8" spans="1:8" ht="18.75" x14ac:dyDescent="0.25">
      <c r="A8" s="136"/>
      <c r="B8" s="136"/>
      <c r="C8" s="136"/>
      <c r="D8" s="136"/>
      <c r="E8" s="136"/>
      <c r="F8" s="136"/>
      <c r="G8" s="136"/>
      <c r="H8" s="136"/>
    </row>
    <row r="9" spans="1:8" x14ac:dyDescent="0.25">
      <c r="A9" s="288" t="s">
        <v>490</v>
      </c>
      <c r="B9" s="288"/>
      <c r="C9" s="134"/>
      <c r="D9" s="134"/>
      <c r="E9" s="134"/>
      <c r="F9" s="134"/>
      <c r="G9" s="134"/>
      <c r="H9" s="134"/>
    </row>
    <row r="10" spans="1:8" x14ac:dyDescent="0.25">
      <c r="A10" s="284" t="s">
        <v>8</v>
      </c>
      <c r="B10" s="284"/>
      <c r="C10" s="135"/>
      <c r="D10" s="135"/>
      <c r="E10" s="135"/>
      <c r="F10" s="135"/>
      <c r="G10" s="135"/>
      <c r="H10" s="135"/>
    </row>
    <row r="11" spans="1:8" ht="18.75" x14ac:dyDescent="0.25">
      <c r="A11" s="136"/>
      <c r="B11" s="136"/>
      <c r="C11" s="136"/>
      <c r="D11" s="136"/>
      <c r="E11" s="136"/>
      <c r="F11" s="136"/>
      <c r="G11" s="136"/>
      <c r="H11" s="136"/>
    </row>
    <row r="12" spans="1:8" ht="30.75" customHeight="1" x14ac:dyDescent="0.25">
      <c r="A12" s="293" t="str">
        <f>'3.3 паспорт описание'!A12:C12</f>
        <v>M_NS1900.PR.0007</v>
      </c>
      <c r="B12" s="293"/>
      <c r="C12" s="134"/>
      <c r="D12" s="134"/>
      <c r="E12" s="134"/>
      <c r="F12" s="134"/>
      <c r="G12" s="134"/>
      <c r="H12" s="134"/>
    </row>
    <row r="13" spans="1:8" x14ac:dyDescent="0.25">
      <c r="A13" s="284" t="s">
        <v>7</v>
      </c>
      <c r="B13" s="284"/>
      <c r="C13" s="135"/>
      <c r="D13" s="135"/>
      <c r="E13" s="135"/>
      <c r="F13" s="135"/>
      <c r="G13" s="135"/>
      <c r="H13" s="135"/>
    </row>
    <row r="14" spans="1:8" ht="18.75" x14ac:dyDescent="0.25">
      <c r="A14" s="11"/>
      <c r="B14" s="11"/>
      <c r="C14" s="11"/>
      <c r="D14" s="11"/>
      <c r="E14" s="11"/>
      <c r="F14" s="11"/>
      <c r="G14" s="11"/>
      <c r="H14" s="11"/>
    </row>
    <row r="15" spans="1:8" ht="32.25" customHeight="1" x14ac:dyDescent="0.25">
      <c r="A15" s="289" t="str">
        <f>'6.2. Паспорт фин осв ввод'!A14:AC14</f>
        <v>ВОЛС ПС 110 кВ Сергино - ПС 110 кВ Игрим с заходом на ПС 110 кВ Пунга. (Новое строительство протяженностью 135 км)</v>
      </c>
      <c r="B15" s="321"/>
      <c r="C15" s="134"/>
      <c r="D15" s="134"/>
      <c r="E15" s="134"/>
      <c r="F15" s="134"/>
      <c r="G15" s="134"/>
      <c r="H15" s="134"/>
    </row>
    <row r="16" spans="1:8" x14ac:dyDescent="0.25">
      <c r="A16" s="284" t="s">
        <v>6</v>
      </c>
      <c r="B16" s="284"/>
      <c r="C16" s="135"/>
      <c r="D16" s="135"/>
      <c r="E16" s="135"/>
      <c r="F16" s="135"/>
      <c r="G16" s="135"/>
      <c r="H16" s="135"/>
    </row>
    <row r="17" spans="1:2" x14ac:dyDescent="0.25">
      <c r="B17" s="103"/>
    </row>
    <row r="18" spans="1:2" ht="19.5" customHeight="1" x14ac:dyDescent="0.25">
      <c r="A18" s="485" t="s">
        <v>412</v>
      </c>
      <c r="B18" s="486"/>
    </row>
    <row r="19" spans="1:2" x14ac:dyDescent="0.25">
      <c r="B19" s="44"/>
    </row>
    <row r="20" spans="1:2" ht="16.5" thickBot="1" x14ac:dyDescent="0.3">
      <c r="B20" s="104"/>
    </row>
    <row r="21" spans="1:2" ht="33" customHeight="1" thickBot="1" x14ac:dyDescent="0.3">
      <c r="A21" s="105" t="s">
        <v>310</v>
      </c>
      <c r="B21" s="166" t="str">
        <f>A15</f>
        <v>ВОЛС ПС 110 кВ Сергино - ПС 110 кВ Игрим с заходом на ПС 110 кВ Пунга. (Новое строительство протяженностью 135 км)</v>
      </c>
    </row>
    <row r="22" spans="1:2" ht="39.75" customHeight="1" thickBot="1" x14ac:dyDescent="0.3">
      <c r="A22" s="105" t="s">
        <v>311</v>
      </c>
      <c r="B22" s="168" t="s">
        <v>428</v>
      </c>
    </row>
    <row r="23" spans="1:2" ht="16.5" thickBot="1" x14ac:dyDescent="0.3">
      <c r="A23" s="105" t="s">
        <v>292</v>
      </c>
      <c r="B23" s="107" t="s">
        <v>492</v>
      </c>
    </row>
    <row r="24" spans="1:2" ht="16.5" thickBot="1" x14ac:dyDescent="0.3">
      <c r="A24" s="105" t="s">
        <v>312</v>
      </c>
      <c r="B24" s="107" t="s">
        <v>493</v>
      </c>
    </row>
    <row r="25" spans="1:2" ht="16.5" thickBot="1" x14ac:dyDescent="0.3">
      <c r="A25" s="108" t="s">
        <v>313</v>
      </c>
      <c r="B25" s="106" t="s">
        <v>544</v>
      </c>
    </row>
    <row r="26" spans="1:2" ht="16.5" thickBot="1" x14ac:dyDescent="0.3">
      <c r="A26" s="109" t="s">
        <v>314</v>
      </c>
      <c r="B26" s="110" t="s">
        <v>491</v>
      </c>
    </row>
    <row r="27" spans="1:2" ht="29.25" thickBot="1" x14ac:dyDescent="0.3">
      <c r="A27" s="117" t="s">
        <v>486</v>
      </c>
      <c r="B27" s="215">
        <v>0</v>
      </c>
    </row>
    <row r="28" spans="1:2" ht="16.5" thickBot="1" x14ac:dyDescent="0.3">
      <c r="A28" s="112" t="s">
        <v>315</v>
      </c>
      <c r="B28" s="167" t="s">
        <v>429</v>
      </c>
    </row>
    <row r="29" spans="1:2" ht="29.25" thickBot="1" x14ac:dyDescent="0.3">
      <c r="A29" s="118" t="s">
        <v>316</v>
      </c>
      <c r="B29" s="112" t="s">
        <v>481</v>
      </c>
    </row>
    <row r="30" spans="1:2" ht="29.25" thickBot="1" x14ac:dyDescent="0.3">
      <c r="A30" s="118" t="s">
        <v>317</v>
      </c>
      <c r="B30" s="112" t="s">
        <v>481</v>
      </c>
    </row>
    <row r="31" spans="1:2" ht="16.5" thickBot="1" x14ac:dyDescent="0.3">
      <c r="A31" s="112" t="s">
        <v>318</v>
      </c>
      <c r="B31" s="112"/>
    </row>
    <row r="32" spans="1:2" ht="29.25" thickBot="1" x14ac:dyDescent="0.3">
      <c r="A32" s="118" t="s">
        <v>319</v>
      </c>
      <c r="B32" s="112" t="s">
        <v>481</v>
      </c>
    </row>
    <row r="33" spans="1:2" ht="16.5" thickBot="1" x14ac:dyDescent="0.3">
      <c r="A33" s="112" t="s">
        <v>478</v>
      </c>
      <c r="B33" s="112"/>
    </row>
    <row r="34" spans="1:2" ht="16.5" thickBot="1" x14ac:dyDescent="0.3">
      <c r="A34" s="112" t="s">
        <v>321</v>
      </c>
      <c r="B34" s="112"/>
    </row>
    <row r="35" spans="1:2" ht="16.5" thickBot="1" x14ac:dyDescent="0.3">
      <c r="A35" s="112" t="s">
        <v>322</v>
      </c>
      <c r="B35" s="112"/>
    </row>
    <row r="36" spans="1:2" ht="16.5" thickBot="1" x14ac:dyDescent="0.3">
      <c r="A36" s="112" t="s">
        <v>323</v>
      </c>
      <c r="B36" s="112"/>
    </row>
    <row r="37" spans="1:2" ht="29.25" thickBot="1" x14ac:dyDescent="0.3">
      <c r="A37" s="118" t="s">
        <v>324</v>
      </c>
      <c r="B37" s="112" t="s">
        <v>481</v>
      </c>
    </row>
    <row r="38" spans="1:2" ht="16.5" thickBot="1" x14ac:dyDescent="0.3">
      <c r="A38" s="112" t="s">
        <v>320</v>
      </c>
      <c r="B38" s="112"/>
    </row>
    <row r="39" spans="1:2" ht="16.5" thickBot="1" x14ac:dyDescent="0.3">
      <c r="A39" s="112" t="s">
        <v>321</v>
      </c>
      <c r="B39" s="112"/>
    </row>
    <row r="40" spans="1:2" ht="16.5" thickBot="1" x14ac:dyDescent="0.3">
      <c r="A40" s="112" t="s">
        <v>322</v>
      </c>
      <c r="B40" s="112"/>
    </row>
    <row r="41" spans="1:2" ht="16.5" thickBot="1" x14ac:dyDescent="0.3">
      <c r="A41" s="112" t="s">
        <v>323</v>
      </c>
      <c r="B41" s="112"/>
    </row>
    <row r="42" spans="1:2" ht="29.25" thickBot="1" x14ac:dyDescent="0.3">
      <c r="A42" s="118" t="s">
        <v>325</v>
      </c>
      <c r="B42" s="112" t="s">
        <v>481</v>
      </c>
    </row>
    <row r="43" spans="1:2" ht="16.5" thickBot="1" x14ac:dyDescent="0.3">
      <c r="A43" s="112" t="s">
        <v>320</v>
      </c>
      <c r="B43" s="112"/>
    </row>
    <row r="44" spans="1:2" ht="16.5" thickBot="1" x14ac:dyDescent="0.3">
      <c r="A44" s="112" t="s">
        <v>321</v>
      </c>
      <c r="B44" s="112"/>
    </row>
    <row r="45" spans="1:2" ht="16.5" thickBot="1" x14ac:dyDescent="0.3">
      <c r="A45" s="112" t="s">
        <v>322</v>
      </c>
      <c r="B45" s="112"/>
    </row>
    <row r="46" spans="1:2" ht="16.5" thickBot="1" x14ac:dyDescent="0.3">
      <c r="A46" s="112" t="s">
        <v>323</v>
      </c>
      <c r="B46" s="112"/>
    </row>
    <row r="47" spans="1:2" ht="29.25" thickBot="1" x14ac:dyDescent="0.3">
      <c r="A47" s="111" t="s">
        <v>326</v>
      </c>
      <c r="B47" s="119" t="s">
        <v>481</v>
      </c>
    </row>
    <row r="48" spans="1:2" ht="16.5" thickBot="1" x14ac:dyDescent="0.3">
      <c r="A48" s="113" t="s">
        <v>318</v>
      </c>
      <c r="B48" s="119"/>
    </row>
    <row r="49" spans="1:2" ht="16.5" thickBot="1" x14ac:dyDescent="0.3">
      <c r="A49" s="113" t="s">
        <v>327</v>
      </c>
      <c r="B49" s="119"/>
    </row>
    <row r="50" spans="1:2" ht="16.5" thickBot="1" x14ac:dyDescent="0.3">
      <c r="A50" s="113" t="s">
        <v>328</v>
      </c>
      <c r="B50" s="119"/>
    </row>
    <row r="51" spans="1:2" ht="16.5" thickBot="1" x14ac:dyDescent="0.3">
      <c r="A51" s="113" t="s">
        <v>329</v>
      </c>
      <c r="B51" s="119"/>
    </row>
    <row r="52" spans="1:2" ht="16.5" thickBot="1" x14ac:dyDescent="0.3">
      <c r="A52" s="108" t="s">
        <v>330</v>
      </c>
      <c r="B52" s="120" t="s">
        <v>481</v>
      </c>
    </row>
    <row r="53" spans="1:2" ht="16.5" thickBot="1" x14ac:dyDescent="0.3">
      <c r="A53" s="108" t="s">
        <v>331</v>
      </c>
      <c r="B53" s="120" t="s">
        <v>481</v>
      </c>
    </row>
    <row r="54" spans="1:2" ht="16.5" thickBot="1" x14ac:dyDescent="0.3">
      <c r="A54" s="108" t="s">
        <v>332</v>
      </c>
      <c r="B54" s="120" t="s">
        <v>481</v>
      </c>
    </row>
    <row r="55" spans="1:2" ht="16.5" thickBot="1" x14ac:dyDescent="0.3">
      <c r="A55" s="109" t="s">
        <v>333</v>
      </c>
      <c r="B55" s="110" t="s">
        <v>481</v>
      </c>
    </row>
    <row r="56" spans="1:2" ht="15.75" customHeight="1" x14ac:dyDescent="0.25">
      <c r="A56" s="111" t="s">
        <v>334</v>
      </c>
      <c r="B56" s="113"/>
    </row>
    <row r="57" spans="1:2" x14ac:dyDescent="0.25">
      <c r="A57" s="115" t="s">
        <v>335</v>
      </c>
      <c r="B57" s="115" t="s">
        <v>494</v>
      </c>
    </row>
    <row r="58" spans="1:2" x14ac:dyDescent="0.25">
      <c r="A58" s="115" t="s">
        <v>336</v>
      </c>
      <c r="B58" s="115" t="s">
        <v>481</v>
      </c>
    </row>
    <row r="59" spans="1:2" x14ac:dyDescent="0.25">
      <c r="A59" s="115" t="s">
        <v>337</v>
      </c>
      <c r="B59" s="115" t="s">
        <v>481</v>
      </c>
    </row>
    <row r="60" spans="1:2" x14ac:dyDescent="0.25">
      <c r="A60" s="115" t="s">
        <v>338</v>
      </c>
      <c r="B60" s="115" t="s">
        <v>481</v>
      </c>
    </row>
    <row r="61" spans="1:2" ht="16.5" thickBot="1" x14ac:dyDescent="0.3">
      <c r="A61" s="116" t="s">
        <v>339</v>
      </c>
      <c r="B61" s="116" t="s">
        <v>481</v>
      </c>
    </row>
    <row r="62" spans="1:2" ht="30.75" thickBot="1" x14ac:dyDescent="0.3">
      <c r="A62" s="113" t="s">
        <v>340</v>
      </c>
      <c r="B62" s="114" t="s">
        <v>538</v>
      </c>
    </row>
    <row r="63" spans="1:2" ht="29.25" thickBot="1" x14ac:dyDescent="0.3">
      <c r="A63" s="108" t="s">
        <v>341</v>
      </c>
      <c r="B63" s="114" t="s">
        <v>539</v>
      </c>
    </row>
    <row r="64" spans="1:2" ht="16.5" thickBot="1" x14ac:dyDescent="0.3">
      <c r="A64" s="113" t="s">
        <v>318</v>
      </c>
      <c r="B64" s="121"/>
    </row>
    <row r="65" spans="1:2" ht="16.5" thickBot="1" x14ac:dyDescent="0.3">
      <c r="A65" s="113" t="s">
        <v>342</v>
      </c>
      <c r="B65" s="114"/>
    </row>
    <row r="66" spans="1:2" ht="16.5" thickBot="1" x14ac:dyDescent="0.3">
      <c r="A66" s="113" t="s">
        <v>343</v>
      </c>
      <c r="B66" s="121"/>
    </row>
    <row r="67" spans="1:2" ht="16.5" thickBot="1" x14ac:dyDescent="0.3">
      <c r="A67" s="122" t="s">
        <v>344</v>
      </c>
      <c r="B67" s="138"/>
    </row>
    <row r="68" spans="1:2" ht="16.5" thickBot="1" x14ac:dyDescent="0.3">
      <c r="A68" s="108" t="s">
        <v>345</v>
      </c>
      <c r="B68" s="120" t="s">
        <v>540</v>
      </c>
    </row>
    <row r="69" spans="1:2" ht="16.5" thickBot="1" x14ac:dyDescent="0.3">
      <c r="A69" s="115" t="s">
        <v>346</v>
      </c>
      <c r="B69" s="123" t="s">
        <v>538</v>
      </c>
    </row>
    <row r="70" spans="1:2" ht="16.5" thickBot="1" x14ac:dyDescent="0.3">
      <c r="A70" s="115" t="s">
        <v>347</v>
      </c>
      <c r="B70" s="123" t="s">
        <v>538</v>
      </c>
    </row>
    <row r="71" spans="1:2" ht="16.5" thickBot="1" x14ac:dyDescent="0.3">
      <c r="A71" s="115" t="s">
        <v>348</v>
      </c>
      <c r="B71" s="123" t="s">
        <v>538</v>
      </c>
    </row>
    <row r="72" spans="1:2" ht="29.25" thickBot="1" x14ac:dyDescent="0.3">
      <c r="A72" s="124" t="s">
        <v>349</v>
      </c>
      <c r="B72" s="121" t="s">
        <v>542</v>
      </c>
    </row>
    <row r="73" spans="1:2" ht="28.5" x14ac:dyDescent="0.25">
      <c r="A73" s="111" t="s">
        <v>350</v>
      </c>
      <c r="B73" s="482" t="s">
        <v>541</v>
      </c>
    </row>
    <row r="74" spans="1:2" x14ac:dyDescent="0.25">
      <c r="A74" s="115" t="s">
        <v>351</v>
      </c>
      <c r="B74" s="483"/>
    </row>
    <row r="75" spans="1:2" x14ac:dyDescent="0.25">
      <c r="A75" s="115" t="s">
        <v>352</v>
      </c>
      <c r="B75" s="483"/>
    </row>
    <row r="76" spans="1:2" x14ac:dyDescent="0.25">
      <c r="A76" s="115" t="s">
        <v>353</v>
      </c>
      <c r="B76" s="483"/>
    </row>
    <row r="77" spans="1:2" x14ac:dyDescent="0.25">
      <c r="A77" s="115" t="s">
        <v>354</v>
      </c>
      <c r="B77" s="483"/>
    </row>
    <row r="78" spans="1:2" ht="16.5" thickBot="1" x14ac:dyDescent="0.3">
      <c r="A78" s="125" t="s">
        <v>355</v>
      </c>
      <c r="B78" s="484"/>
    </row>
    <row r="81" spans="1:2" x14ac:dyDescent="0.25">
      <c r="A81" s="126"/>
      <c r="B81" s="127"/>
    </row>
    <row r="82" spans="1:2" x14ac:dyDescent="0.25">
      <c r="B82" s="128"/>
    </row>
    <row r="83" spans="1:2" x14ac:dyDescent="0.25">
      <c r="B83" s="129"/>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Каушнян Анастасия Сергеевна</cp:lastModifiedBy>
  <cp:lastPrinted>2015-11-30T14:18:17Z</cp:lastPrinted>
  <dcterms:created xsi:type="dcterms:W3CDTF">2015-08-16T15:31:05Z</dcterms:created>
  <dcterms:modified xsi:type="dcterms:W3CDTF">2025-11-04T12:17:15Z</dcterms:modified>
</cp:coreProperties>
</file>