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M_NS2100.PR.0005\"/>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7" l="1"/>
  <c r="A12" i="27"/>
  <c r="A5" i="27"/>
  <c r="CJ84" i="27"/>
  <c r="BI80" i="27"/>
  <c r="BJ80" i="27" s="1"/>
  <c r="BK80" i="27" s="1"/>
  <c r="BL80" i="27" s="1"/>
  <c r="BM80" i="27" s="1"/>
  <c r="BN80" i="27" s="1"/>
  <c r="BO80" i="27" s="1"/>
  <c r="BP80" i="27" s="1"/>
  <c r="BQ80" i="27" s="1"/>
  <c r="BR80" i="27" s="1"/>
  <c r="BS80" i="27" s="1"/>
  <c r="BT80" i="27" s="1"/>
  <c r="BU80" i="27" s="1"/>
  <c r="BV80" i="27" s="1"/>
  <c r="BW80" i="27" s="1"/>
  <c r="BX80" i="27" s="1"/>
  <c r="BY80" i="27" s="1"/>
  <c r="BZ80" i="27" s="1"/>
  <c r="CA80" i="27" s="1"/>
  <c r="CB80" i="27" s="1"/>
  <c r="CC80" i="27" s="1"/>
  <c r="CD80" i="27" s="1"/>
  <c r="CE80" i="27" s="1"/>
  <c r="CF80" i="27" s="1"/>
  <c r="CG80" i="27" s="1"/>
  <c r="CH80" i="27" s="1"/>
  <c r="CI80" i="27" s="1"/>
  <c r="CJ80" i="27" s="1"/>
  <c r="CK80" i="27" s="1"/>
  <c r="CL80" i="27" s="1"/>
  <c r="CM80" i="27" s="1"/>
  <c r="CN80" i="27" s="1"/>
  <c r="CO80" i="27" s="1"/>
  <c r="CP80" i="27" s="1"/>
  <c r="CQ80" i="27" s="1"/>
  <c r="CR80" i="27" s="1"/>
  <c r="CS80" i="27" s="1"/>
  <c r="CT80" i="27" s="1"/>
  <c r="CR76" i="27"/>
  <c r="CR84" i="27" s="1"/>
  <c r="CF76" i="27"/>
  <c r="CF84" i="27" s="1"/>
  <c r="CB76" i="27"/>
  <c r="CB84" i="27" s="1"/>
  <c r="BP76" i="27"/>
  <c r="BP84" i="27" s="1"/>
  <c r="BL76" i="27"/>
  <c r="BL84" i="27" s="1"/>
  <c r="A69" i="27"/>
  <c r="CT76" i="27"/>
  <c r="CT84" i="27" s="1"/>
  <c r="CS76" i="27"/>
  <c r="CS84" i="27" s="1"/>
  <c r="CQ76" i="27"/>
  <c r="CQ84" i="27" s="1"/>
  <c r="CP76" i="27"/>
  <c r="CP84" i="27" s="1"/>
  <c r="CO76" i="27"/>
  <c r="CO84" i="27" s="1"/>
  <c r="CN76" i="27"/>
  <c r="CN84" i="27" s="1"/>
  <c r="CM76" i="27"/>
  <c r="CM84" i="27" s="1"/>
  <c r="CL76" i="27"/>
  <c r="CL84" i="27" s="1"/>
  <c r="CK76" i="27"/>
  <c r="CK84" i="27" s="1"/>
  <c r="CJ76" i="27"/>
  <c r="CI76" i="27"/>
  <c r="CI84" i="27" s="1"/>
  <c r="CH76" i="27"/>
  <c r="CH84" i="27" s="1"/>
  <c r="CG76" i="27"/>
  <c r="CG84" i="27" s="1"/>
  <c r="CE76" i="27"/>
  <c r="CE84" i="27" s="1"/>
  <c r="CD76" i="27"/>
  <c r="CD84" i="27" s="1"/>
  <c r="CC76" i="27"/>
  <c r="CC84" i="27" s="1"/>
  <c r="CA76" i="27"/>
  <c r="CA84" i="27" s="1"/>
  <c r="BZ76" i="27"/>
  <c r="BZ84" i="27" s="1"/>
  <c r="BY76" i="27"/>
  <c r="BY84" i="27" s="1"/>
  <c r="BX76" i="27"/>
  <c r="BX84" i="27" s="1"/>
  <c r="BW76" i="27"/>
  <c r="BW84" i="27" s="1"/>
  <c r="BV76" i="27"/>
  <c r="BV84" i="27" s="1"/>
  <c r="BU76" i="27"/>
  <c r="BU84" i="27" s="1"/>
  <c r="BT76" i="27"/>
  <c r="BT84" i="27" s="1"/>
  <c r="BS76" i="27"/>
  <c r="BS84" i="27" s="1"/>
  <c r="BR76" i="27"/>
  <c r="BR84" i="27" s="1"/>
  <c r="BQ76" i="27"/>
  <c r="BQ84" i="27" s="1"/>
  <c r="BO76" i="27"/>
  <c r="BO84" i="27" s="1"/>
  <c r="BN76" i="27"/>
  <c r="BN84" i="27" s="1"/>
  <c r="BM76" i="27"/>
  <c r="BM84" i="27" s="1"/>
  <c r="BK76" i="27"/>
  <c r="BK84" i="27" s="1"/>
  <c r="BJ76" i="27"/>
  <c r="BJ84" i="27" s="1"/>
  <c r="BI76" i="27"/>
  <c r="BI84" i="27" s="1"/>
  <c r="B53" i="22" l="1"/>
  <c r="A14" i="26"/>
  <c r="A11" i="26"/>
  <c r="A8" i="26"/>
  <c r="A4" i="26"/>
  <c r="B30" i="22" l="1"/>
  <c r="B29" i="22" s="1"/>
  <c r="B33" i="22" l="1"/>
  <c r="B51" i="22"/>
  <c r="A15" i="22"/>
  <c r="B21" i="22" s="1"/>
  <c r="A12" i="22"/>
  <c r="A9" i="22"/>
  <c r="A5" i="22"/>
  <c r="A15" i="5"/>
  <c r="A12" i="5"/>
  <c r="A9" i="5"/>
  <c r="A5" i="5"/>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I89" i="27" l="1"/>
  <c r="BI82" i="27"/>
  <c r="BI65" i="27" l="1"/>
  <c r="BI59" i="27"/>
  <c r="BI81" i="27"/>
  <c r="BJ82" i="27"/>
  <c r="BJ89" i="27"/>
  <c r="BK89" i="27" l="1"/>
  <c r="BK82" i="27"/>
  <c r="BJ65" i="27"/>
  <c r="BJ59" i="27"/>
  <c r="BJ81" i="27"/>
  <c r="BK81" i="27" l="1"/>
  <c r="BK59" i="27"/>
  <c r="BK65" i="27"/>
  <c r="BL82" i="27"/>
  <c r="BL89" i="27"/>
  <c r="BM82" i="27" l="1"/>
  <c r="BM89" i="27"/>
  <c r="BL81" i="27"/>
  <c r="BL65" i="27"/>
  <c r="BL59" i="27"/>
  <c r="BM81" i="27" l="1"/>
  <c r="BM65" i="27"/>
  <c r="BM59" i="27"/>
  <c r="BN82" i="27"/>
  <c r="BN89" i="27"/>
  <c r="BO82" i="27" l="1"/>
  <c r="BO89" i="27"/>
  <c r="BN81" i="27"/>
  <c r="BN65" i="27"/>
  <c r="BN59" i="27"/>
  <c r="BP82" i="27" l="1"/>
  <c r="BP89" i="27"/>
  <c r="BO81" i="27"/>
  <c r="BO65" i="27"/>
  <c r="BO59" i="27"/>
  <c r="BQ82" i="27" l="1"/>
  <c r="BQ89" i="27"/>
  <c r="BP81" i="27"/>
  <c r="BP59" i="27"/>
  <c r="BP65" i="27"/>
  <c r="BQ81" i="27" l="1"/>
  <c r="BQ65" i="27"/>
  <c r="BQ59" i="27"/>
  <c r="BR82" i="27"/>
  <c r="BR89" i="27"/>
  <c r="BR65" i="27" l="1"/>
  <c r="BR59" i="27"/>
  <c r="BR81" i="27"/>
  <c r="BS82" i="27"/>
  <c r="BS89" i="27"/>
  <c r="BT82" i="27" l="1"/>
  <c r="BT89" i="27"/>
  <c r="BS81" i="27"/>
  <c r="BS65" i="27"/>
  <c r="BS59" i="27"/>
  <c r="BU89" i="27" l="1"/>
  <c r="BU82" i="27"/>
  <c r="BT81" i="27"/>
  <c r="BT65" i="27"/>
  <c r="BT59" i="27"/>
  <c r="BV82" i="27" l="1"/>
  <c r="BV89" i="27"/>
  <c r="BU81" i="27"/>
  <c r="BU59" i="27"/>
  <c r="BU65" i="27"/>
  <c r="BW82" i="27" l="1"/>
  <c r="BW89" i="27"/>
  <c r="BV81" i="27"/>
  <c r="BV65" i="27"/>
  <c r="BV59" i="27"/>
  <c r="BX82" i="27" l="1"/>
  <c r="BX89" i="27"/>
  <c r="BW81" i="27"/>
  <c r="BW65" i="27"/>
  <c r="BW59" i="27"/>
  <c r="BY89" i="27" l="1"/>
  <c r="BY82" i="27"/>
  <c r="BX81" i="27"/>
  <c r="BX65" i="27"/>
  <c r="BX59" i="27"/>
  <c r="BY65" i="27" l="1"/>
  <c r="BY59" i="27"/>
  <c r="BY81" i="27"/>
  <c r="BZ82" i="27"/>
  <c r="BZ89" i="27"/>
  <c r="BZ65" i="27" l="1"/>
  <c r="BZ59" i="27"/>
  <c r="BZ81" i="27"/>
  <c r="CA82" i="27"/>
  <c r="CA89" i="27"/>
  <c r="CA81" i="27" l="1"/>
  <c r="CA59" i="27"/>
  <c r="CA65" i="27"/>
  <c r="CB82" i="27"/>
  <c r="CB89" i="27"/>
  <c r="CB81" i="27" l="1"/>
  <c r="CB65" i="27"/>
  <c r="CB59" i="27"/>
  <c r="CC82" i="27"/>
  <c r="CC89" i="27"/>
  <c r="CC81" i="27" l="1"/>
  <c r="CC65" i="27"/>
  <c r="CC59" i="27"/>
  <c r="CD82" i="27"/>
  <c r="CD89" i="27"/>
  <c r="CD81" i="27" l="1"/>
  <c r="CD65" i="27"/>
  <c r="CD59" i="27"/>
  <c r="CE82" i="27"/>
  <c r="CE89" i="27"/>
  <c r="CE81" i="27" l="1"/>
  <c r="CE65" i="27"/>
  <c r="CE59" i="27"/>
  <c r="CF89" i="27"/>
  <c r="CF82" i="27"/>
  <c r="CF81" i="27" l="1"/>
  <c r="CF59" i="27"/>
  <c r="CF65" i="27"/>
  <c r="CG82" i="27"/>
  <c r="CG89" i="27"/>
  <c r="CG81" i="27" l="1"/>
  <c r="CG65" i="27"/>
  <c r="CG59" i="27"/>
  <c r="CH82" i="27"/>
  <c r="CH89" i="27"/>
  <c r="CI82" i="27" l="1"/>
  <c r="CI89" i="27"/>
  <c r="CH65" i="27"/>
  <c r="CH59" i="27"/>
  <c r="CH81" i="27"/>
  <c r="CI81" i="27" l="1"/>
  <c r="CI65" i="27"/>
  <c r="CI59" i="27"/>
  <c r="CJ82" i="27"/>
  <c r="CJ89" i="27"/>
  <c r="CJ81" i="27" l="1"/>
  <c r="CJ65" i="27"/>
  <c r="CJ59" i="27"/>
  <c r="CK89" i="27"/>
  <c r="CK82" i="27"/>
  <c r="CK81" i="27" l="1"/>
  <c r="CK59" i="27"/>
  <c r="CK65" i="27"/>
  <c r="CL82" i="27"/>
  <c r="CL89" i="27"/>
  <c r="CL81" i="27" l="1"/>
  <c r="CL65" i="27"/>
  <c r="CL59" i="27"/>
  <c r="CM82" i="27"/>
  <c r="CM89" i="27"/>
  <c r="CM81" i="27" l="1"/>
  <c r="CM65" i="27"/>
  <c r="CM59" i="27"/>
  <c r="CN82" i="27"/>
  <c r="CN89" i="27"/>
  <c r="CN81" i="27" l="1"/>
  <c r="CN65" i="27"/>
  <c r="CN59" i="27"/>
  <c r="CO89" i="27"/>
  <c r="CO82" i="27"/>
  <c r="CP82" i="27" l="1"/>
  <c r="CP89" i="27"/>
  <c r="CO65" i="27"/>
  <c r="CO59" i="27"/>
  <c r="CO81" i="27"/>
  <c r="CP81" i="27" l="1"/>
  <c r="CP65" i="27"/>
  <c r="CP59" i="27"/>
  <c r="CQ89" i="27"/>
  <c r="CQ82" i="27"/>
  <c r="CQ59" i="27" l="1"/>
  <c r="CQ81" i="27"/>
  <c r="CQ65" i="27"/>
  <c r="CR82" i="27"/>
  <c r="CR89" i="27"/>
  <c r="CR81" i="27" l="1"/>
  <c r="CR65" i="27"/>
  <c r="CR59" i="27"/>
  <c r="CS82" i="27"/>
  <c r="CS89" i="27"/>
  <c r="CT82" i="27" l="1"/>
  <c r="CT89" i="27"/>
  <c r="CS81" i="27"/>
  <c r="CS65" i="27"/>
  <c r="CS59" i="27"/>
  <c r="CT81" i="27" l="1"/>
  <c r="CT65" i="27"/>
  <c r="CT59" i="27"/>
  <c r="BI50" i="27" l="1"/>
  <c r="BJ50" i="27" l="1"/>
  <c r="BK50" i="27" l="1"/>
  <c r="BL50" i="27" l="1"/>
  <c r="BM50" i="27"/>
  <c r="BN50" i="27" l="1"/>
  <c r="BO50" i="27" l="1"/>
  <c r="BP50" i="27" l="1"/>
  <c r="BQ50" i="27" l="1"/>
  <c r="BR50" i="27" l="1"/>
  <c r="BS50" i="27" l="1"/>
  <c r="BT50" i="27" l="1"/>
  <c r="BU50" i="27" l="1"/>
  <c r="BV50" i="27" l="1"/>
  <c r="BW50" i="27" l="1"/>
  <c r="BX50" i="27"/>
  <c r="BY50" i="27" l="1"/>
  <c r="BZ50" i="27" l="1"/>
  <c r="CA50" i="27" l="1"/>
  <c r="CB50" i="27" l="1"/>
  <c r="CC50" i="27" l="1"/>
  <c r="CD50" i="27"/>
  <c r="CE50" i="27" l="1"/>
  <c r="CF50" i="27" l="1"/>
  <c r="CG50" i="27" l="1"/>
  <c r="CH50" i="27" l="1"/>
  <c r="CI50" i="27" l="1"/>
  <c r="CJ50" i="27" l="1"/>
  <c r="CK50" i="27" l="1"/>
  <c r="CL50" i="27" l="1"/>
  <c r="CM50" i="27" l="1"/>
  <c r="CN50" i="27" l="1"/>
  <c r="CO50" i="27" l="1"/>
  <c r="CP50" i="27" l="1"/>
  <c r="CQ50" i="27" l="1"/>
  <c r="CR50" i="27" l="1"/>
  <c r="CS50" i="27" l="1"/>
  <c r="CT50" i="27" l="1"/>
  <c r="CL85" i="27" l="1"/>
  <c r="CN85" i="27" s="1"/>
  <c r="BW85" i="27"/>
  <c r="BY85" i="27" s="1"/>
  <c r="CA85" i="27" s="1"/>
  <c r="BM85" i="27"/>
  <c r="CM85" i="27"/>
  <c r="BQ85" i="27"/>
  <c r="BR85" i="27"/>
  <c r="CP85" i="27"/>
  <c r="CR85" i="27" s="1"/>
  <c r="CT85" i="27" s="1"/>
  <c r="BU85" i="27"/>
  <c r="CS85" i="27"/>
  <c r="CI85" i="27"/>
  <c r="CK85" i="27" s="1"/>
  <c r="BL85" i="27"/>
  <c r="BZ85" i="27"/>
  <c r="BJ85" i="27"/>
  <c r="CR94" i="27"/>
  <c r="CE94" i="27"/>
  <c r="BK94" i="27"/>
  <c r="CK94" i="27"/>
  <c r="CF94" i="27"/>
  <c r="CS94" i="27"/>
  <c r="CN94" i="27"/>
  <c r="BW94" i="27"/>
  <c r="BZ94" i="27"/>
  <c r="CQ94" i="27"/>
  <c r="CG94" i="27"/>
  <c r="CB94" i="27"/>
  <c r="BJ94" i="27"/>
  <c r="BU94" i="27"/>
  <c r="BP94" i="27"/>
  <c r="CL94" i="27"/>
  <c r="CC94" i="27"/>
  <c r="BX94" i="27"/>
  <c r="CO94" i="27"/>
  <c r="CJ94" i="27"/>
  <c r="BO94" i="27"/>
  <c r="CP94" i="27"/>
  <c r="BS94" i="27"/>
  <c r="BQ94" i="27"/>
  <c r="BL94" i="27"/>
  <c r="CD94" i="27"/>
  <c r="CH94" i="27"/>
  <c r="BM94" i="27"/>
  <c r="BV94" i="27"/>
  <c r="BY94" i="27"/>
  <c r="BT94" i="27"/>
  <c r="CT94" i="27"/>
  <c r="CI94" i="27"/>
  <c r="CM94" i="27"/>
  <c r="CA94" i="27"/>
  <c r="BR94" i="27"/>
  <c r="BI94" i="27"/>
  <c r="BN94" i="27"/>
  <c r="CJ85" i="27"/>
  <c r="BX85" i="27"/>
  <c r="BT85" i="27"/>
  <c r="CB85" i="27"/>
  <c r="CD85" i="27" s="1"/>
  <c r="CF85" i="27" s="1"/>
  <c r="CH85" i="27" s="1"/>
  <c r="BK85" i="27"/>
  <c r="BO85" i="27"/>
  <c r="CG85" i="27"/>
  <c r="BP85" i="27"/>
  <c r="CE85" i="27"/>
  <c r="BV85" i="27"/>
  <c r="CC85" i="27"/>
  <c r="BS85" i="27"/>
  <c r="BI85" i="27"/>
  <c r="CQ85" i="27" l="1"/>
  <c r="BN85" i="27"/>
  <c r="AP29" i="27"/>
  <c r="AP30" i="27" s="1"/>
  <c r="CO85" i="27"/>
  <c r="AP28" i="27" l="1"/>
  <c r="AP27" i="27"/>
</calcChain>
</file>

<file path=xl/sharedStrings.xml><?xml version="1.0" encoding="utf-8"?>
<sst xmlns="http://schemas.openxmlformats.org/spreadsheetml/2006/main" count="1215" uniqueCount="651">
  <si>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</si>
  <si>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</si>
  <si>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</si>
  <si>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</si>
  <si>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</si>
  <si>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</si>
  <si>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</si>
  <si>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</si>
  <si>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</si>
  <si>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</si>
  <si>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</si>
  <si>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</si>
  <si>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</si>
  <si>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</si>
  <si>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</si>
  <si>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</si>
  <si>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</si>
  <si>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</si>
  <si>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</si>
  <si>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</si>
  <si>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</si>
  <si>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</si>
  <si>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</si>
  <si>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</si>
  <si>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</si>
  <si>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</si>
  <si>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</si>
  <si>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</si>
  <si>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</si>
  <si>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</si>
  <si>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</si>
  <si>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</si>
  <si>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</si>
  <si>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</si>
  <si>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</si>
  <si>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</si>
  <si>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</si>
  <si>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</si>
  <si>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</si>
  <si>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</si>
  <si>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</si>
  <si>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</si>
  <si>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</si>
  <si>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</si>
  <si>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</si>
  <si>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</si>
  <si>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</si>
  <si>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</si>
  <si>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</si>
  <si>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</si>
  <si>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</si>
  <si>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</si>
  <si>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</si>
  <si>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</si>
  <si>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</si>
  <si>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</si>
  <si>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</si>
  <si>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</si>
  <si>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</si>
  <si>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</si>
  <si>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</si>
  <si>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</si>
  <si>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</si>
  <si>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</si>
  <si>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</si>
  <si>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</si>
  <si>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</si>
  <si>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</si>
  <si>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</si>
  <si>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</si>
  <si>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</si>
  <si>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</si>
  <si>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</si>
  <si>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</si>
  <si>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</si>
  <si>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</si>
  <si>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</si>
  <si>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</si>
  <si>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</si>
  <si>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</si>
  <si>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</si>
  <si>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</si>
  <si>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</si>
  <si>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</si>
  <si>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</si>
  <si>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</si>
  <si>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</si>
  <si>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</si>
  <si>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</si>
  <si>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</si>
  <si>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</si>
  <si>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</si>
  <si>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</si>
  <si>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</si>
  <si>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</si>
  <si>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</si>
  <si>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</si>
  <si>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</si>
  <si>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</si>
  <si>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</si>
  <si>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</si>
  <si>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</si>
  <si>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</si>
  <si>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</si>
  <si>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</si>
  <si>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</si>
  <si>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</si>
  <si>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</si>
  <si>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</si>
  <si>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</si>
  <si>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</si>
  <si>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</si>
  <si>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</si>
  <si>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</si>
  <si>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</si>
  <si>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</si>
  <si>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</si>
  <si>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</si>
  <si>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</si>
  <si>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</si>
  <si>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</si>
  <si>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</si>
  <si>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</si>
  <si>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</si>
  <si>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</si>
  <si>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</si>
  <si>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</si>
  <si>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</si>
  <si>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</si>
  <si>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</si>
  <si>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</si>
  <si>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</si>
  <si>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</si>
  <si>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</si>
  <si>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</si>
  <si>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</si>
  <si>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</si>
  <si>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</si>
  <si>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</si>
  <si>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</si>
  <si>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</si>
  <si>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</si>
  <si>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</si>
  <si>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</si>
  <si>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</si>
  <si>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</si>
  <si>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</si>
  <si>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</si>
  <si>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</si>
  <si>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</si>
  <si>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</si>
  <si>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</si>
  <si>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</si>
  <si>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</si>
  <si>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</si>
  <si>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</si>
  <si>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</si>
  <si>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</si>
  <si>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</si>
  <si>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</si>
  <si>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</si>
  <si>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</si>
  <si>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</si>
  <si>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</si>
  <si>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</si>
  <si>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</si>
  <si>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</si>
  <si>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</si>
  <si>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</si>
  <si>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</si>
  <si>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</si>
  <si>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</si>
  <si>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</si>
  <si>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</si>
  <si>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</si>
  <si>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</si>
  <si>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</si>
  <si>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</si>
  <si>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</si>
  <si>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</si>
  <si>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</si>
  <si>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</si>
  <si>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</si>
  <si>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</si>
  <si>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</si>
  <si>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</si>
  <si>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</si>
  <si>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</si>
  <si>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</si>
  <si>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</si>
  <si>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</si>
  <si>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</si>
  <si>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</si>
  <si>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</si>
  <si>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</si>
  <si>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</si>
  <si>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</si>
  <si>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</si>
  <si>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</si>
  <si>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</si>
  <si>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</si>
  <si>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</si>
  <si>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</si>
  <si>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</si>
  <si>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</si>
  <si>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</si>
  <si>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</si>
  <si>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</si>
  <si>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</si>
  <si>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</si>
  <si>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</si>
  <si>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</si>
  <si>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</si>
  <si>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</si>
  <si>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</si>
  <si>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</si>
  <si>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</si>
  <si>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</si>
  <si>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</si>
  <si>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</si>
  <si>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</si>
  <si>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</si>
  <si>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</si>
  <si>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</si>
  <si>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</si>
  <si>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</si>
  <si>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</si>
  <si>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</si>
  <si>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</si>
  <si>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</si>
  <si>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</si>
  <si>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</si>
  <si>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</si>
  <si>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</si>
  <si>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</si>
  <si>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</si>
  <si>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</si>
  <si>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</si>
  <si>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</si>
  <si>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</si>
  <si>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</si>
  <si>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</si>
  <si>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</si>
  <si>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</si>
  <si>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</si>
  <si>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</si>
  <si>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</si>
  <si>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</si>
  <si>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</si>
  <si>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</si>
  <si>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</si>
  <si>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</si>
  <si>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</si>
  <si>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</si>
  <si>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</si>
  <si>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</si>
  <si>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</si>
  <si>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</si>
  <si>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</si>
  <si>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</si>
  <si>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</si>
  <si>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</si>
  <si>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</si>
  <si>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</si>
  <si>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</si>
  <si>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</si>
  <si>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</si>
  <si>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</si>
  <si>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</si>
  <si>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</si>
  <si>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</si>
  <si>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</si>
  <si>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</si>
  <si>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</si>
  <si>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</si>
  <si>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</si>
  <si>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</si>
  <si>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</si>
  <si>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</si>
  <si>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</si>
  <si>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</si>
  <si>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</si>
  <si>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</si>
  <si>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</si>
  <si>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</si>
  <si>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</si>
  <si>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</si>
  <si>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</si>
  <si>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</si>
  <si>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</si>
  <si>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</si>
  <si>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</si>
  <si>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</si>
  <si>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</si>
  <si>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</si>
  <si>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</si>
  <si>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</si>
  <si>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</si>
  <si>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</si>
  <si>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</si>
  <si>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</si>
  <si>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</si>
  <si>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</si>
  <si>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</si>
  <si>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</si>
  <si>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</si>
  <si>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</si>
  <si>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</si>
  <si>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</si>
  <si>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</si>
  <si>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</si>
  <si>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</si>
  <si>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</si>
  <si>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</si>
  <si>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</si>
  <si>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</si>
  <si>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</si>
  <si>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</si>
  <si>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</si>
  <si>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</si>
  <si>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</si>
  <si>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</si>
  <si>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</si>
  <si>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</si>
  <si>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</si>
  <si>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</si>
  <si>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</si>
  <si>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</si>
  <si>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</si>
  <si>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</si>
  <si>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</si>
  <si>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</si>
  <si>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</si>
  <si>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</si>
  <si>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</si>
  <si>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</si>
  <si>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</si>
  <si>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</si>
  <si>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</si>
  <si>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</si>
  <si>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</si>
  <si>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</si>
  <si>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</si>
  <si>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</si>
  <si>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</si>
  <si>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</si>
  <si>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</si>
  <si>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</si>
  <si>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</si>
  <si>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</si>
  <si>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</si>
  <si>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</si>
  <si>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</si>
  <si>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</si>
  <si>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</si>
  <si>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</si>
  <si>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</si>
  <si>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</si>
  <si>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</si>
  <si>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</si>
  <si>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</si>
  <si>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</si>
  <si>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</si>
  <si>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</si>
  <si>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</si>
  <si>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</si>
  <si>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</si>
  <si>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</si>
  <si>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</si>
  <si>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</si>
  <si>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</si>
  <si>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</si>
  <si>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</si>
  <si>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</si>
  <si>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</si>
  <si>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</si>
  <si>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</si>
  <si>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</si>
  <si>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</si>
  <si>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</si>
  <si>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</si>
  <si>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</si>
  <si>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</si>
  <si>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</si>
  <si>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</si>
  <si>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</si>
  <si>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</si>
  <si>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</si>
  <si>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</si>
  <si>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</si>
  <si>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</si>
  <si>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</si>
  <si>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</si>
  <si>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</si>
  <si>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</si>
  <si>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</si>
  <si>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</si>
  <si>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</si>
  <si>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</si>
  <si>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</si>
  <si>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</si>
  <si>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</si>
  <si>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</si>
  <si>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</si>
  <si>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</si>
  <si>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</si>
  <si>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</si>
  <si>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</si>
  <si>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</si>
  <si>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</si>
  <si>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</si>
  <si>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</si>
  <si>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</si>
  <si>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</si>
  <si>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</si>
  <si>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</si>
  <si>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</si>
  <si>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</si>
  <si>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</si>
  <si>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</si>
  <si>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</si>
  <si>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</si>
  <si>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</si>
  <si>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</si>
  <si>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</si>
  <si>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</si>
  <si>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</si>
  <si>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</si>
  <si>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</si>
  <si>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</si>
  <si>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</si>
  <si>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</si>
  <si>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</si>
  <si>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</si>
  <si>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</si>
  <si>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</si>
  <si>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</si>
  <si>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</si>
  <si>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</si>
  <si>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</si>
  <si>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</si>
  <si>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</si>
  <si>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</si>
  <si>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</si>
  <si>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</si>
  <si>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</si>
  <si>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</si>
  <si>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</si>
  <si>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</si>
  <si>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</si>
  <si>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</si>
  <si>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</si>
  <si>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</si>
  <si>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</si>
  <si>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</si>
  <si>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</si>
  <si>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</si>
  <si>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</si>
  <si>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</si>
  <si>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</si>
  <si>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</si>
  <si>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</si>
  <si>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</si>
  <si>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</si>
  <si>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</si>
  <si>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</si>
  <si>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</si>
  <si>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</si>
  <si>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</si>
  <si>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</si>
  <si>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</si>
  <si>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</si>
  <si>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</si>
  <si>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</si>
  <si>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</si>
  <si>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</si>
  <si>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</si>
  <si>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</si>
  <si>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</si>
  <si>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</si>
  <si>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</si>
  <si>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</si>
  <si>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</si>
  <si>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</si>
  <si>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</si>
  <si>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</si>
  <si>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</si>
  <si>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</si>
  <si>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</si>
  <si>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</si>
  <si>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</si>
  <si>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</si>
  <si>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</si>
  <si>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</si>
  <si>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</si>
  <si>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</si>
  <si>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</si>
  <si>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</si>
  <si>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</si>
  <si>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</si>
  <si>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</si>
  <si>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</si>
  <si>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</si>
  <si>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</si>
  <si>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</si>
  <si>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</si>
  <si>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</si>
  <si>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</si>
  <si>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</si>
  <si>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</si>
  <si>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</si>
  <si>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</si>
  <si>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</si>
  <si>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</si>
  <si>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</si>
  <si>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</si>
  <si>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</si>
  <si>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</si>
  <si>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</si>
  <si>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</si>
  <si>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</si>
  <si>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</si>
  <si>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</si>
  <si>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</si>
  <si>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</si>
  <si>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</si>
  <si>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</si>
  <si>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</si>
  <si>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</si>
  <si>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</si>
  <si>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</si>
  <si>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</si>
  <si>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</si>
  <si>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</si>
  <si>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</si>
  <si>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</si>
  <si>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</si>
  <si>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</si>
  <si>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</si>
  <si>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</si>
  <si>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</si>
  <si>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</si>
  <si>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</si>
  <si>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</si>
  <si>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</si>
  <si>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</si>
  <si>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</si>
  <si>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</si>
  <si>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</si>
  <si>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</si>
  <si>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</si>
  <si>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</si>
  <si>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</si>
  <si>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</si>
  <si>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</si>
  <si>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</si>
  <si>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</si>
  <si>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</si>
  <si>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</si>
  <si>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</si>
  <si>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</si>
  <si>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</si>
  <si>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</si>
  <si>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</si>
  <si>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</si>
  <si>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Проблемные вопросы отсутствуют</t>
  </si>
  <si>
    <t xml:space="preserve"> </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</si>
  <si>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</si>
  <si>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</si>
  <si>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</si>
  <si>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</si>
  <si>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</si>
  <si>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</si>
  <si>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</si>
  <si>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</si>
  <si>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</si>
  <si>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M_NS2100.PR.0005</t>
  </si>
  <si>
    <t>Создание выделенного контура управления технологическими системами в филиале "Урайские ЭС" АО "Россети Тюмень"</t>
  </si>
  <si>
    <t>г. Урай</t>
  </si>
  <si>
    <t>ХМАО-Югра, г. Урай</t>
  </si>
  <si>
    <t>1. Вычислительное оборудование для установки в ЦОД (физические сервера) - 1 шт; 
2. Система хранения данных для установки в ЦОД - 1 шт;
3. Телекоммуникационное (сетевое) оборудование.</t>
  </si>
  <si>
    <t>Возможность реализации проекта в установленные сроки.</t>
  </si>
  <si>
    <t>1. Проектно-сметная документация по проекту создания выделенного контура управления технологическими системами в филиале "Урайские ЭС"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"Урайские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"Урайские ЭС" АО «Россети Тюмень».</t>
  </si>
  <si>
    <t>1. Проведение ПИР в филиале "Урайские ЭС" АО «Россети Тюмень». Подготовка уточненного Технического Решения (ТР) и ПСД для внедрения SCADA и ПСД на подсистему ИБ.
2. Поставка МТР, СМР и ПНР в филиале "Урайские ЭС".</t>
  </si>
  <si>
    <t>1. ПИР для создания выделенного контура управления технологическими системами в ЦОД филиала "Урайские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</si>
  <si>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 xml:space="preserve">АО "Россети Тюмень" </t>
  </si>
  <si>
    <t>1 шт.</t>
  </si>
  <si>
    <t>расчет оценки полной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</si>
  <si>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</si>
  <si>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0.6 Прочие инвестиционные проекты</t>
  </si>
  <si>
    <t>объем заключенного договора PD01.1000.2023.104 от 21.06.2023 . ООО "Системлинк"    в ценах 2023 года с НДС, млн. руб</t>
  </si>
  <si>
    <t>ООО "Системлинк"  договор PD01.1000.2023.104 от 21.06.2023 на выполнение проектных работ</t>
  </si>
  <si>
    <t>отсутствуют</t>
  </si>
  <si>
    <t>не наступил срок реализации СМР</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</si>
  <si>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</si>
  <si>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</si>
  <si>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</si>
  <si>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</si>
  <si>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</si>
  <si>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</si>
  <si>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</si>
  <si>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</si>
  <si>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</si>
  <si>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</si>
  <si>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</si>
  <si>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</si>
  <si>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</si>
  <si>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</si>
  <si>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</si>
  <si>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</si>
  <si>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</si>
  <si>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</si>
  <si>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</si>
  <si>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ООО "Комплайт"</t>
  </si>
  <si>
    <t>ООО "ВИП-ТЕЛЕКОМ"</t>
  </si>
  <si>
    <t>Сметная стоимость проекта в ценах 2026 года с НДС, млн. руб.</t>
  </si>
  <si>
    <t>Закупка проводилась для нескольких филиалов Общества, по результатам которой заключен договор на 71.343.000,00 руб. с НДС. Сумма заключенного филиалом УрЭС для инвестпроекта NS2100.PR.0005 договора составляет 3 991 797,41 руб. с НДС.</t>
  </si>
  <si>
    <t>И</t>
  </si>
  <si>
    <t>Год раскрытия информации: 2025 год</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</si>
  <si>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устойчивость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</si>
  <si>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 xml:space="preserve">Факт 2024 года </t>
  </si>
  <si>
    <t xml:space="preserve"> по состоянию на 01.01.2024</t>
  </si>
  <si>
    <t>по состоянию на 01.01.2025</t>
  </si>
  <si>
    <t>01.07.2030 - 01.10.2030</t>
  </si>
  <si>
    <t>36 754,46 тыс.руб./шт.</t>
  </si>
  <si>
    <t>Объекты ЭСК филиала "Урайские ЭС":
ПС 220 кВ = 0
ПС 110 кВ = 30
ПС 35 кВ = 0
ТП 35/0,4 кВ  АО "Россети Тюмень" = 6
ТП 35/0,4 кВ  арендуемые = 0
ТИ (110-35 кВ) = 6699
ТС (110-35 кВ) = 15428
ТИ (0.4 - 6 кВ) = 24
ТС (0.4 - 6 кВ) = 18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</si>
  <si>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0 млн. руб.</t>
  </si>
  <si>
    <t>Прочие расходы</t>
  </si>
  <si>
    <t/>
  </si>
  <si>
    <t>от «__» _____ 2015 г. №___</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</si>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</sst>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sz val="8"/>
      <name val="Arial"/>
      <family val="2"/>
      <charset val="204"/>
    </font>
    <font>
      <sz val="10"/>
      <name val="Helv"/>
      <charset val="204"/>
    </font>
    <font>
      <sz val="11"/>
      <color indexed="9"/>
      <name val="Times New Roman"/>
      <family val="1"/>
      <charset val="204"/>
    </font>
    <font>
      <sz val="10"/>
      <color theme="1"/>
      <name val="Calibri"/>
      <family val="2"/>
      <charset val="204"/>
    </font>
    <font>
      <sz val="8"/>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2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5" fillId="0" borderId="0"/>
    <xf numFmtId="0" fontId="1" fillId="0" borderId="0"/>
    <xf numFmtId="0" fontId="3"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6"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38" fontId="66"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38" fontId="66"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69" fillId="0" borderId="0"/>
    <xf numFmtId="0" fontId="11"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8" fontId="40" fillId="0" borderId="29"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40" fillId="0" borderId="30" xfId="2" applyFont="1" applyFill="1" applyBorder="1" applyAlignment="1">
      <alignment horizontal="left" vertical="top"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4" fontId="7" fillId="25" borderId="1" xfId="71" applyNumberFormat="1" applyFont="1" applyFill="1" applyBorder="1" applyAlignment="1">
      <alignment horizontal="center" vertical="center"/>
    </xf>
    <xf numFmtId="9" fontId="40" fillId="0" borderId="34" xfId="2" quotePrefix="1" applyNumberFormat="1" applyFont="1" applyFill="1" applyBorder="1" applyAlignment="1">
      <alignment horizontal="justify" vertical="top" wrapText="1"/>
    </xf>
    <xf numFmtId="10" fontId="40" fillId="0" borderId="29" xfId="2" applyNumberFormat="1" applyFont="1" applyFill="1" applyBorder="1" applyAlignment="1">
      <alignment horizontal="justify" vertical="top" wrapText="1"/>
    </xf>
    <xf numFmtId="168" fontId="40" fillId="0" borderId="35" xfId="2" applyNumberFormat="1" applyFont="1" applyFill="1" applyBorder="1" applyAlignment="1">
      <alignment horizontal="justify" vertical="top" wrapText="1"/>
    </xf>
    <xf numFmtId="0" fontId="37" fillId="0" borderId="1" xfId="49" applyFont="1" applyBorder="1" applyAlignment="1">
      <alignment horizontal="center"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2" fontId="40" fillId="0" borderId="29" xfId="2" applyNumberFormat="1" applyFont="1" applyFill="1" applyBorder="1" applyAlignment="1">
      <alignment horizontal="justify" vertical="top" wrapText="1"/>
    </xf>
    <xf numFmtId="173" fontId="40" fillId="0" borderId="38" xfId="62" applyNumberFormat="1" applyFont="1" applyFill="1" applyBorder="1" applyAlignment="1">
      <alignment horizontal="left" vertical="center" wrapText="1"/>
    </xf>
    <xf numFmtId="3" fontId="37" fillId="0" borderId="1" xfId="49" applyNumberFormat="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10" fontId="40" fillId="0" borderId="35" xfId="2"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Border="1" applyAlignment="1"/>
    <xf numFmtId="0" fontId="11" fillId="0" borderId="0" xfId="2" applyFont="1" applyFill="1" applyBorder="1" applyAlignment="1">
      <alignment horizontal="center"/>
    </xf>
    <xf numFmtId="9" fontId="11" fillId="0"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right" vertical="top" wrapText="1"/>
    </xf>
    <xf numFmtId="9" fontId="11" fillId="0" borderId="1" xfId="2" applyNumberFormat="1" applyFont="1" applyFill="1" applyBorder="1" applyAlignment="1">
      <alignment horizontal="center"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42" fillId="0" borderId="0" xfId="52" applyFont="1" applyAlignment="1"/>
    <xf numFmtId="0" fontId="42" fillId="0" borderId="41" xfId="2" applyFont="1" applyFill="1" applyBorder="1" applyAlignment="1">
      <alignment horizontal="center" vertical="center" wrapText="1"/>
    </xf>
    <xf numFmtId="0" fontId="11" fillId="25" borderId="41" xfId="2" applyFont="1" applyFill="1" applyBorder="1" applyAlignment="1">
      <alignment horizontal="center" vertical="center" wrapText="1"/>
    </xf>
    <xf numFmtId="0" fontId="42" fillId="25" borderId="40" xfId="2" applyFont="1" applyFill="1" applyBorder="1" applyAlignment="1">
      <alignment horizontal="center" vertical="center" textRotation="90" wrapText="1"/>
    </xf>
    <xf numFmtId="0" fontId="42" fillId="0" borderId="40" xfId="2" applyFont="1" applyFill="1" applyBorder="1" applyAlignment="1">
      <alignment horizontal="center" vertical="center" textRotation="90" wrapText="1"/>
    </xf>
    <xf numFmtId="0" fontId="42" fillId="0" borderId="40" xfId="2" applyFont="1" applyFill="1" applyBorder="1" applyAlignment="1">
      <alignment horizontal="center" vertical="center" wrapText="1"/>
    </xf>
    <xf numFmtId="49" fontId="42" fillId="0" borderId="40" xfId="41" applyNumberFormat="1" applyFont="1" applyFill="1" applyBorder="1" applyAlignment="1">
      <alignment horizontal="center" vertical="center" wrapText="1"/>
    </xf>
    <xf numFmtId="0" fontId="42" fillId="0" borderId="40" xfId="41" applyFont="1" applyFill="1" applyBorder="1" applyAlignment="1">
      <alignment horizontal="left" vertical="center" wrapText="1"/>
    </xf>
    <xf numFmtId="4" fontId="11" fillId="25" borderId="40" xfId="67" applyNumberFormat="1" applyFont="1" applyFill="1" applyBorder="1" applyAlignment="1">
      <alignment horizontal="right" wrapText="1"/>
    </xf>
    <xf numFmtId="4" fontId="11" fillId="0" borderId="40" xfId="67" applyNumberFormat="1" applyFont="1" applyFill="1" applyBorder="1" applyAlignment="1">
      <alignment horizontal="right" wrapText="1"/>
    </xf>
    <xf numFmtId="0" fontId="11" fillId="0" borderId="0" xfId="41" applyFont="1"/>
    <xf numFmtId="49" fontId="11" fillId="0" borderId="40" xfId="41" applyNumberFormat="1" applyFont="1" applyFill="1" applyBorder="1" applyAlignment="1">
      <alignment horizontal="center" vertical="center" wrapText="1"/>
    </xf>
    <xf numFmtId="0" fontId="11" fillId="0" borderId="40"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40" xfId="68" applyFont="1" applyFill="1" applyBorder="1" applyAlignment="1">
      <alignment horizontal="left" vertical="center" wrapText="1"/>
    </xf>
    <xf numFmtId="0" fontId="43" fillId="0" borderId="40" xfId="68" applyFont="1" applyFill="1" applyBorder="1" applyAlignment="1">
      <alignment horizontal="left" vertical="center" wrapText="1"/>
    </xf>
    <xf numFmtId="4" fontId="11" fillId="25" borderId="40" xfId="41" applyNumberFormat="1" applyFont="1" applyFill="1" applyBorder="1" applyAlignment="1">
      <alignment horizontal="center" vertical="center" wrapText="1"/>
    </xf>
    <xf numFmtId="4" fontId="11" fillId="0" borderId="40" xfId="41" applyNumberFormat="1" applyFont="1" applyFill="1" applyBorder="1" applyAlignment="1">
      <alignment horizontal="center" vertical="center" wrapText="1"/>
    </xf>
    <xf numFmtId="4" fontId="11" fillId="0" borderId="40" xfId="41" applyNumberFormat="1" applyFont="1" applyFill="1" applyBorder="1" applyAlignment="1">
      <alignment horizontal="left" vertical="center" wrapText="1"/>
    </xf>
    <xf numFmtId="4" fontId="11" fillId="0" borderId="40" xfId="41" applyNumberFormat="1" applyFont="1" applyFill="1" applyBorder="1" applyAlignment="1">
      <alignment horizontal="right" vertical="center" wrapText="1"/>
    </xf>
    <xf numFmtId="0" fontId="62" fillId="0" borderId="0" xfId="199" applyFont="1" applyFill="1" applyAlignment="1"/>
    <xf numFmtId="0" fontId="71" fillId="0" borderId="0" xfId="0" applyFont="1" applyAlignment="1" applyProtection="1">
      <alignment horizontal="center" vertical="center" wrapText="1"/>
    </xf>
    <xf numFmtId="0" fontId="11" fillId="0" borderId="0" xfId="0" applyFont="1" applyAlignment="1">
      <alignment vertical="center"/>
    </xf>
    <xf numFmtId="0" fontId="10" fillId="0" borderId="0" xfId="1" applyFont="1" applyAlignment="1">
      <alignment horizontal="right"/>
    </xf>
    <xf numFmtId="0" fontId="41" fillId="0" borderId="0" xfId="0" applyFont="1" applyAlignment="1">
      <alignment vertical="center"/>
    </xf>
    <xf numFmtId="0" fontId="11" fillId="0" borderId="0" xfId="0" applyFont="1" applyAlignment="1">
      <alignment horizontal="right" vertical="center"/>
    </xf>
    <xf numFmtId="0" fontId="62" fillId="0" borderId="0" xfId="0" applyFont="1" applyAlignment="1">
      <alignment vertical="center"/>
    </xf>
    <xf numFmtId="0" fontId="41" fillId="0" borderId="0" xfId="0" applyFont="1" applyAlignment="1">
      <alignment horizontal="left" vertical="center"/>
    </xf>
    <xf numFmtId="0" fontId="41" fillId="0" borderId="0" xfId="0" applyFont="1" applyAlignment="1">
      <alignment horizontal="center" vertical="center"/>
    </xf>
    <xf numFmtId="0" fontId="64" fillId="0" borderId="0" xfId="0" applyFont="1" applyAlignment="1">
      <alignment horizontal="left" vertical="center"/>
    </xf>
    <xf numFmtId="0" fontId="45" fillId="0" borderId="0" xfId="0" applyFont="1" applyAlignment="1">
      <alignment vertical="center"/>
    </xf>
    <xf numFmtId="0" fontId="40" fillId="0" borderId="0" xfId="0" applyFont="1" applyAlignment="1">
      <alignment vertical="center"/>
    </xf>
    <xf numFmtId="4" fontId="40" fillId="0" borderId="40" xfId="0" applyNumberFormat="1" applyFont="1" applyFill="1" applyBorder="1" applyAlignment="1">
      <alignment horizontal="center" vertical="center"/>
    </xf>
    <xf numFmtId="3" fontId="40" fillId="0" borderId="40" xfId="0" applyNumberFormat="1" applyFont="1" applyFill="1" applyBorder="1" applyAlignment="1">
      <alignment horizontal="center" vertical="center"/>
    </xf>
    <xf numFmtId="0" fontId="11" fillId="0" borderId="0" xfId="0" applyFont="1" applyBorder="1" applyAlignment="1">
      <alignment vertical="center"/>
    </xf>
    <xf numFmtId="0" fontId="70" fillId="0" borderId="0" xfId="0" applyFont="1" applyAlignment="1">
      <alignment vertical="center"/>
    </xf>
    <xf numFmtId="0" fontId="40" fillId="0" borderId="40" xfId="0" applyFont="1" applyFill="1" applyBorder="1" applyAlignment="1">
      <alignment horizontal="center" vertical="center"/>
    </xf>
    <xf numFmtId="2" fontId="11" fillId="0" borderId="0" xfId="0" applyNumberFormat="1" applyFont="1" applyAlignment="1">
      <alignment vertical="center"/>
    </xf>
    <xf numFmtId="1" fontId="42" fillId="0" borderId="48" xfId="0" applyNumberFormat="1" applyFont="1" applyFill="1" applyBorder="1" applyAlignment="1">
      <alignment horizontal="center" vertical="center"/>
    </xf>
    <xf numFmtId="1" fontId="42" fillId="0" borderId="27" xfId="0" applyNumberFormat="1" applyFont="1" applyFill="1" applyBorder="1" applyAlignment="1">
      <alignment horizontal="center" vertical="center"/>
    </xf>
    <xf numFmtId="10" fontId="40" fillId="0" borderId="3" xfId="0" applyNumberFormat="1" applyFont="1" applyFill="1" applyBorder="1" applyAlignment="1">
      <alignment vertical="center"/>
    </xf>
    <xf numFmtId="10" fontId="40" fillId="0" borderId="40" xfId="0" applyNumberFormat="1" applyFont="1" applyFill="1" applyBorder="1" applyAlignment="1">
      <alignment vertical="center"/>
    </xf>
    <xf numFmtId="4" fontId="40" fillId="0" borderId="49" xfId="0" applyNumberFormat="1" applyFont="1" applyFill="1" applyBorder="1" applyAlignment="1">
      <alignment vertical="center"/>
    </xf>
    <xf numFmtId="4" fontId="40"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40"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40" xfId="0" applyFont="1" applyBorder="1" applyAlignment="1">
      <alignment vertical="center"/>
    </xf>
    <xf numFmtId="1" fontId="42" fillId="0" borderId="27" xfId="0" applyNumberFormat="1" applyFont="1" applyFill="1" applyBorder="1" applyAlignment="1">
      <alignment horizontal="center" vertical="center" wrapText="1"/>
    </xf>
    <xf numFmtId="0" fontId="1" fillId="0" borderId="0" xfId="50"/>
    <xf numFmtId="0" fontId="73" fillId="0" borderId="2" xfId="50" applyFont="1" applyFill="1" applyBorder="1" applyAlignment="1">
      <alignment vertical="center"/>
    </xf>
    <xf numFmtId="0" fontId="73" fillId="0" borderId="40" xfId="50" applyFont="1" applyFill="1" applyBorder="1" applyAlignment="1">
      <alignment vertical="center"/>
    </xf>
    <xf numFmtId="0" fontId="73"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1" fillId="0" borderId="40" xfId="0" applyNumberFormat="1" applyFont="1" applyBorder="1" applyAlignment="1">
      <alignment vertical="center"/>
    </xf>
    <xf numFmtId="170" fontId="40" fillId="0" borderId="40" xfId="0" applyNumberFormat="1" applyFont="1" applyBorder="1" applyAlignment="1">
      <alignment vertical="center"/>
    </xf>
    <xf numFmtId="170" fontId="41" fillId="0" borderId="23" xfId="0" applyNumberFormat="1" applyFont="1" applyBorder="1" applyAlignment="1">
      <alignment vertical="center"/>
    </xf>
    <xf numFmtId="0" fontId="63" fillId="0" borderId="0" xfId="0" applyFont="1" applyBorder="1" applyAlignment="1">
      <alignment vertical="center"/>
    </xf>
    <xf numFmtId="167" fontId="68" fillId="0" borderId="0" xfId="0" applyNumberFormat="1" applyFont="1" applyBorder="1" applyAlignment="1">
      <alignment horizontal="center" vertical="center"/>
    </xf>
    <xf numFmtId="0" fontId="63" fillId="0" borderId="0" xfId="0" applyFont="1" applyAlignment="1">
      <alignment vertical="center"/>
    </xf>
    <xf numFmtId="170" fontId="40" fillId="0" borderId="40" xfId="0" applyNumberFormat="1" applyFont="1" applyFill="1" applyBorder="1" applyAlignment="1">
      <alignment vertical="center"/>
    </xf>
    <xf numFmtId="173" fontId="40" fillId="0" borderId="40" xfId="0" applyNumberFormat="1" applyFont="1" applyBorder="1" applyAlignment="1">
      <alignment horizontal="center" vertical="center"/>
    </xf>
    <xf numFmtId="170" fontId="41" fillId="0" borderId="40" xfId="0" applyNumberFormat="1" applyFont="1" applyFill="1" applyBorder="1" applyAlignment="1">
      <alignment vertical="center"/>
    </xf>
    <xf numFmtId="172" fontId="41" fillId="0" borderId="40" xfId="0" applyNumberFormat="1" applyFont="1" applyFill="1" applyBorder="1" applyAlignment="1">
      <alignment vertical="center"/>
    </xf>
    <xf numFmtId="171" fontId="41" fillId="0" borderId="40" xfId="0" applyNumberFormat="1" applyFont="1" applyFill="1" applyBorder="1" applyAlignment="1">
      <alignment vertical="center"/>
    </xf>
    <xf numFmtId="171" fontId="41" fillId="0" borderId="23" xfId="0" applyNumberFormat="1" applyFont="1" applyFill="1" applyBorder="1" applyAlignment="1">
      <alignment vertical="center"/>
    </xf>
    <xf numFmtId="170"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26" xfId="0" applyFont="1" applyBorder="1" applyAlignment="1">
      <alignment horizontal="left" vertical="center"/>
    </xf>
    <xf numFmtId="0" fontId="11" fillId="0" borderId="40" xfId="0" applyFont="1" applyBorder="1" applyAlignment="1">
      <alignment horizontal="left" vertical="center"/>
    </xf>
    <xf numFmtId="0" fontId="11" fillId="0" borderId="42" xfId="0" applyFont="1" applyBorder="1" applyAlignment="1">
      <alignment horizontal="left"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3" fontId="40" fillId="0" borderId="25" xfId="0" applyNumberFormat="1" applyFont="1" applyFill="1" applyBorder="1" applyAlignment="1">
      <alignment horizontal="center" vertical="center"/>
    </xf>
    <xf numFmtId="3" fontId="40" fillId="0" borderId="36" xfId="0" applyNumberFormat="1" applyFont="1" applyFill="1" applyBorder="1" applyAlignment="1">
      <alignment horizontal="center" vertical="center"/>
    </xf>
    <xf numFmtId="0" fontId="42"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8" fillId="0" borderId="0" xfId="1" applyNumberFormat="1" applyFont="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43" xfId="0" applyFont="1" applyBorder="1" applyAlignment="1">
      <alignment horizontal="left" vertical="center"/>
    </xf>
    <xf numFmtId="167" fontId="29" fillId="0" borderId="44" xfId="0" applyNumberFormat="1" applyFont="1" applyFill="1" applyBorder="1" applyAlignment="1">
      <alignment horizontal="center" vertical="center"/>
    </xf>
    <xf numFmtId="167" fontId="29" fillId="0" borderId="37" xfId="0" applyNumberFormat="1" applyFont="1" applyFill="1" applyBorder="1" applyAlignment="1">
      <alignment horizontal="center" vertical="center"/>
    </xf>
    <xf numFmtId="3" fontId="40" fillId="0" borderId="26" xfId="0" applyNumberFormat="1" applyFont="1" applyBorder="1" applyAlignment="1">
      <alignment horizontal="center" vertical="center"/>
    </xf>
    <xf numFmtId="3" fontId="40" fillId="0" borderId="42" xfId="0" applyNumberFormat="1" applyFont="1" applyBorder="1" applyAlignment="1">
      <alignment horizontal="center" vertical="center"/>
    </xf>
    <xf numFmtId="3" fontId="40" fillId="0" borderId="25" xfId="0" applyNumberFormat="1" applyFont="1" applyBorder="1" applyAlignment="1">
      <alignment horizontal="center" vertical="center"/>
    </xf>
    <xf numFmtId="3" fontId="40"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2" xfId="0" applyFont="1" applyBorder="1" applyAlignment="1">
      <alignment horizontal="center" vertical="center"/>
    </xf>
    <xf numFmtId="9" fontId="40" fillId="0" borderId="26" xfId="0" applyNumberFormat="1" applyFont="1" applyBorder="1" applyAlignment="1">
      <alignment horizontal="center" vertical="center"/>
    </xf>
    <xf numFmtId="9" fontId="40" fillId="0" borderId="42" xfId="0" applyNumberFormat="1" applyFont="1" applyBorder="1" applyAlignment="1">
      <alignment horizontal="center" vertical="center"/>
    </xf>
    <xf numFmtId="10" fontId="40" fillId="0" borderId="26" xfId="0" applyNumberFormat="1" applyFont="1" applyBorder="1" applyAlignment="1">
      <alignment horizontal="center" vertical="center"/>
    </xf>
    <xf numFmtId="10" fontId="40" fillId="0" borderId="42" xfId="0" applyNumberFormat="1" applyFont="1" applyBorder="1" applyAlignment="1">
      <alignment horizontal="center" vertical="center"/>
    </xf>
    <xf numFmtId="10" fontId="40" fillId="0" borderId="3" xfId="0" applyNumberFormat="1" applyFont="1" applyFill="1" applyBorder="1" applyAlignment="1">
      <alignment horizontal="center" vertical="center"/>
    </xf>
    <xf numFmtId="10" fontId="40" fillId="0" borderId="40"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7" xfId="0" applyFont="1" applyBorder="1" applyAlignment="1">
      <alignment horizontal="left" vertical="center"/>
    </xf>
    <xf numFmtId="4" fontId="40" fillId="0" borderId="49"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41" xfId="0" applyFont="1" applyBorder="1" applyAlignment="1">
      <alignment horizontal="left" vertical="center"/>
    </xf>
    <xf numFmtId="0" fontId="11" fillId="0" borderId="46"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47"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3" xfId="0" applyFont="1" applyBorder="1" applyAlignment="1">
      <alignment horizontal="left" vertical="center"/>
    </xf>
    <xf numFmtId="1" fontId="42" fillId="0" borderId="48"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wrapText="1"/>
    </xf>
    <xf numFmtId="0" fontId="72" fillId="0" borderId="28" xfId="50" applyFont="1" applyBorder="1" applyAlignment="1">
      <alignment horizontal="left" vertical="center"/>
    </xf>
    <xf numFmtId="0" fontId="72" fillId="0" borderId="27" xfId="50" applyFont="1" applyBorder="1" applyAlignment="1">
      <alignment horizontal="left" vertical="center"/>
    </xf>
    <xf numFmtId="1" fontId="42" fillId="0" borderId="54" xfId="0" applyNumberFormat="1" applyFont="1" applyFill="1" applyBorder="1" applyAlignment="1">
      <alignment horizontal="center" vertical="center" wrapText="1"/>
    </xf>
    <xf numFmtId="0" fontId="73" fillId="0" borderId="55" xfId="50" applyFont="1" applyBorder="1" applyAlignment="1">
      <alignment vertical="center"/>
    </xf>
    <xf numFmtId="0" fontId="73" fillId="0" borderId="2" xfId="50" applyFont="1" applyBorder="1" applyAlignment="1">
      <alignment vertical="center"/>
    </xf>
    <xf numFmtId="4" fontId="73" fillId="0" borderId="4" xfId="50" applyNumberFormat="1" applyFont="1" applyFill="1" applyBorder="1" applyAlignment="1">
      <alignment horizontal="center" vertical="center"/>
    </xf>
    <xf numFmtId="0" fontId="73" fillId="0" borderId="3" xfId="50" applyFont="1" applyFill="1" applyBorder="1" applyAlignment="1">
      <alignment horizontal="center" vertical="center"/>
    </xf>
    <xf numFmtId="0" fontId="73" fillId="0" borderId="26" xfId="50" applyFont="1" applyBorder="1" applyAlignment="1">
      <alignment vertical="center"/>
    </xf>
    <xf numFmtId="0" fontId="73" fillId="0" borderId="40" xfId="50" applyFont="1" applyBorder="1" applyAlignment="1">
      <alignment vertical="center"/>
    </xf>
    <xf numFmtId="0" fontId="73" fillId="0" borderId="4" xfId="50" applyFont="1" applyFill="1" applyBorder="1" applyAlignment="1">
      <alignment horizontal="center" vertical="center"/>
    </xf>
    <xf numFmtId="0" fontId="11" fillId="0" borderId="44" xfId="0" applyFont="1" applyBorder="1" applyAlignment="1">
      <alignment horizontal="left" vertical="center"/>
    </xf>
    <xf numFmtId="0" fontId="11" fillId="0" borderId="51" xfId="0" applyFont="1" applyBorder="1" applyAlignment="1">
      <alignment horizontal="left" vertical="center"/>
    </xf>
    <xf numFmtId="0" fontId="11" fillId="0" borderId="40" xfId="0" applyFont="1" applyBorder="1" applyAlignment="1">
      <alignment horizontal="center" vertical="center"/>
    </xf>
    <xf numFmtId="3" fontId="11" fillId="0" borderId="40" xfId="0" applyNumberFormat="1" applyFont="1" applyBorder="1" applyAlignment="1">
      <alignment horizontal="center" vertical="center"/>
    </xf>
    <xf numFmtId="0" fontId="11" fillId="0" borderId="52" xfId="0" applyFont="1" applyBorder="1" applyAlignment="1">
      <alignment horizontal="left" vertical="center"/>
    </xf>
    <xf numFmtId="0" fontId="11" fillId="0" borderId="53" xfId="0" applyFont="1" applyBorder="1" applyAlignment="1">
      <alignment horizontal="left"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0" fontId="40" fillId="0" borderId="26" xfId="0" applyFont="1" applyBorder="1" applyAlignment="1">
      <alignment horizontal="left" vertical="center"/>
    </xf>
    <xf numFmtId="0" fontId="40" fillId="0" borderId="40" xfId="0" applyFont="1" applyBorder="1" applyAlignment="1">
      <alignment horizontal="left"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0" fontId="40" fillId="0" borderId="4" xfId="0" applyNumberFormat="1" applyFont="1" applyBorder="1" applyAlignment="1">
      <alignment horizontal="center" vertical="center"/>
    </xf>
    <xf numFmtId="170" fontId="40" fillId="0" borderId="3" xfId="0" applyNumberFormat="1" applyFont="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56" xfId="50" applyFont="1" applyFill="1" applyBorder="1" applyAlignment="1">
      <alignment horizontal="center" vertical="center"/>
    </xf>
    <xf numFmtId="0" fontId="73" fillId="0" borderId="49" xfId="50" applyFont="1" applyFill="1" applyBorder="1" applyAlignment="1">
      <alignment horizontal="center" vertical="center"/>
    </xf>
    <xf numFmtId="0" fontId="11" fillId="0" borderId="53" xfId="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70" fontId="41" fillId="0" borderId="56" xfId="0" applyNumberFormat="1" applyFont="1" applyBorder="1" applyAlignment="1">
      <alignment horizontal="center" vertical="center"/>
    </xf>
    <xf numFmtId="170" fontId="41" fillId="0" borderId="49" xfId="0" applyNumberFormat="1" applyFont="1" applyBorder="1" applyAlignment="1">
      <alignment horizontal="center" vertical="center"/>
    </xf>
    <xf numFmtId="167" fontId="68" fillId="0" borderId="53" xfId="0" applyNumberFormat="1" applyFont="1" applyBorder="1" applyAlignment="1">
      <alignment horizontal="center" vertical="center"/>
    </xf>
    <xf numFmtId="170" fontId="40" fillId="0" borderId="4" xfId="0" applyNumberFormat="1" applyFont="1" applyFill="1" applyBorder="1" applyAlignment="1">
      <alignment horizontal="center" vertical="center"/>
    </xf>
    <xf numFmtId="170" fontId="40" fillId="0" borderId="3"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0" fontId="41" fillId="0" borderId="26" xfId="0" applyFont="1" applyBorder="1" applyAlignment="1">
      <alignment horizontal="left" vertical="center"/>
    </xf>
    <xf numFmtId="0" fontId="41" fillId="0" borderId="40" xfId="0" applyFont="1" applyBorder="1" applyAlignment="1">
      <alignment horizontal="left"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1" fillId="0" borderId="56" xfId="0" applyNumberFormat="1" applyFont="1" applyFill="1" applyBorder="1" applyAlignment="1">
      <alignment horizontal="center" vertical="center"/>
    </xf>
    <xf numFmtId="171" fontId="41" fillId="0" borderId="49" xfId="0" applyNumberFormat="1" applyFont="1" applyFill="1" applyBorder="1" applyAlignment="1">
      <alignment horizontal="center" vertical="center"/>
    </xf>
    <xf numFmtId="173" fontId="40" fillId="0" borderId="4" xfId="0" applyNumberFormat="1" applyFont="1" applyBorder="1" applyAlignment="1">
      <alignment horizontal="center" vertical="center"/>
    </xf>
    <xf numFmtId="173" fontId="40" fillId="0" borderId="3" xfId="0" applyNumberFormat="1" applyFont="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39"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0"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25" borderId="1" xfId="2" applyFont="1" applyFill="1" applyBorder="1" applyAlignment="1">
      <alignment horizontal="center" vertical="center"/>
    </xf>
    <xf numFmtId="0" fontId="42" fillId="25" borderId="40" xfId="2" applyFont="1" applyFill="1" applyBorder="1" applyAlignment="1">
      <alignment horizontal="center" vertical="center"/>
    </xf>
    <xf numFmtId="0" fontId="42" fillId="25" borderId="10" xfId="2" applyFont="1" applyFill="1" applyBorder="1" applyAlignment="1">
      <alignment horizontal="center" vertical="center" wrapText="1"/>
    </xf>
    <xf numFmtId="0" fontId="42" fillId="25" borderId="6" xfId="2" applyFont="1" applyFill="1" applyBorder="1" applyAlignment="1">
      <alignment horizontal="center" vertical="center" wrapText="1"/>
    </xf>
    <xf numFmtId="0" fontId="42" fillId="25" borderId="2" xfId="2" applyFont="1" applyFill="1" applyBorder="1" applyAlignment="1">
      <alignment horizontal="center" vertical="center" wrapText="1"/>
    </xf>
    <xf numFmtId="0" fontId="42" fillId="25" borderId="40"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61"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2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74"/>
    <cellStyle name="Обычный 11" xfId="75"/>
    <cellStyle name="Обычный 11 2" xfId="76"/>
    <cellStyle name="Обычный 12" xfId="77"/>
    <cellStyle name="Обычный 12 2" xfId="40"/>
    <cellStyle name="Обычный 13" xfId="78"/>
    <cellStyle name="Обычный 13 2" xfId="79"/>
    <cellStyle name="Обычный 14" xfId="80"/>
    <cellStyle name="Обычный 14 2" xfId="81"/>
    <cellStyle name="Обычный 15" xfId="82"/>
    <cellStyle name="Обычный 15 2" xfId="83"/>
    <cellStyle name="Обычный 16" xfId="84"/>
    <cellStyle name="Обычный 16 2" xfId="85"/>
    <cellStyle name="Обычный 17" xfId="86"/>
    <cellStyle name="Обычный 17 2" xfId="87"/>
    <cellStyle name="Обычный 18" xfId="88"/>
    <cellStyle name="Обычный 18 2" xfId="89"/>
    <cellStyle name="Обычный 19" xfId="90"/>
    <cellStyle name="Обычный 19 2" xfId="91"/>
    <cellStyle name="Обычный 2" xfId="3"/>
    <cellStyle name="Обычный 2 2" xfId="62"/>
    <cellStyle name="Обычный 2 2 2" xfId="93"/>
    <cellStyle name="Обычный 2 3" xfId="70"/>
    <cellStyle name="Обычный 2 4" xfId="92"/>
    <cellStyle name="Обычный 20" xfId="94"/>
    <cellStyle name="Обычный 20 2" xfId="95"/>
    <cellStyle name="Обычный 21" xfId="96"/>
    <cellStyle name="Обычный 21 2" xfId="97"/>
    <cellStyle name="Обычный 22" xfId="98"/>
    <cellStyle name="Обычный 22 2" xfId="99"/>
    <cellStyle name="Обычный 23" xfId="100"/>
    <cellStyle name="Обычный 23 2" xfId="101"/>
    <cellStyle name="Обычный 24" xfId="102"/>
    <cellStyle name="Обычный 24 2" xfId="103"/>
    <cellStyle name="Обычный 25" xfId="104"/>
    <cellStyle name="Обычный 25 2" xfId="105"/>
    <cellStyle name="Обычный 26" xfId="106"/>
    <cellStyle name="Обычный 27" xfId="107"/>
    <cellStyle name="Обычный 28" xfId="108"/>
    <cellStyle name="Обычный 29" xfId="109"/>
    <cellStyle name="Обычный 3" xfId="2"/>
    <cellStyle name="Обычный 3 2" xfId="41"/>
    <cellStyle name="Обычный 3 2 2 2" xfId="42"/>
    <cellStyle name="Обычный 3 21" xfId="63"/>
    <cellStyle name="Обычный 30" xfId="110"/>
    <cellStyle name="Обычный 31" xfId="111"/>
    <cellStyle name="Обычный 32" xfId="112"/>
    <cellStyle name="Обычный 33" xfId="113"/>
    <cellStyle name="Обычный 34" xfId="114"/>
    <cellStyle name="Обычный 35" xfId="115"/>
    <cellStyle name="Обычный 36" xfId="116"/>
    <cellStyle name="Обычный 37" xfId="117"/>
    <cellStyle name="Обычный 38" xfId="118"/>
    <cellStyle name="Обычный 39" xfId="119"/>
    <cellStyle name="Обычный 4" xfId="43"/>
    <cellStyle name="Обычный 4 2" xfId="44"/>
    <cellStyle name="Обычный 4 2 2" xfId="121"/>
    <cellStyle name="Обычный 4 3" xfId="120"/>
    <cellStyle name="Обычный 40" xfId="122"/>
    <cellStyle name="Обычный 41" xfId="123"/>
    <cellStyle name="Обычный 42" xfId="198"/>
    <cellStyle name="Обычный 5" xfId="45"/>
    <cellStyle name="Обычный 5 2" xfId="125"/>
    <cellStyle name="Обычный 5 3" xfId="124"/>
    <cellStyle name="Обычный 5 4" xfId="68"/>
    <cellStyle name="Обычный 6" xfId="46"/>
    <cellStyle name="Обычный 6 2" xfId="47"/>
    <cellStyle name="Обычный 6 2 2" xfId="48"/>
    <cellStyle name="Обычный 6 2 3" xfId="49"/>
    <cellStyle name="Обычный 6 2 4" xfId="127"/>
    <cellStyle name="Обычный 6 3" xfId="126"/>
    <cellStyle name="Обычный 7" xfId="1"/>
    <cellStyle name="Обычный 7 2" xfId="50"/>
    <cellStyle name="Обычный 7 2 2" xfId="129"/>
    <cellStyle name="Обычный 7 3" xfId="71"/>
    <cellStyle name="Обычный 7 4" xfId="128"/>
    <cellStyle name="Обычный 8" xfId="51"/>
    <cellStyle name="Обычный 8 2" xfId="131"/>
    <cellStyle name="Обычный 8 3" xfId="130"/>
    <cellStyle name="Обычный 9" xfId="132"/>
    <cellStyle name="Обычный 9 2" xfId="69"/>
    <cellStyle name="Обычный 9 2 2" xfId="133"/>
    <cellStyle name="Обычный_Свод 2014 3" xfId="19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35"/>
    <cellStyle name="Стиль 1 11" xfId="136"/>
    <cellStyle name="Стиль 1 12" xfId="137"/>
    <cellStyle name="Стиль 1 13" xfId="138"/>
    <cellStyle name="Стиль 1 14" xfId="139"/>
    <cellStyle name="Стиль 1 15" xfId="140"/>
    <cellStyle name="Стиль 1 16" xfId="141"/>
    <cellStyle name="Стиль 1 17" xfId="142"/>
    <cellStyle name="Стиль 1 18" xfId="143"/>
    <cellStyle name="Стиль 1 19" xfId="144"/>
    <cellStyle name="Стиль 1 2" xfId="145"/>
    <cellStyle name="Стиль 1 20" xfId="146"/>
    <cellStyle name="Стиль 1 21" xfId="147"/>
    <cellStyle name="Стиль 1 22" xfId="148"/>
    <cellStyle name="Стиль 1 23" xfId="149"/>
    <cellStyle name="Стиль 1 24" xfId="150"/>
    <cellStyle name="Стиль 1 25" xfId="151"/>
    <cellStyle name="Стиль 1 26" xfId="152"/>
    <cellStyle name="Стиль 1 27" xfId="153"/>
    <cellStyle name="Стиль 1 28" xfId="154"/>
    <cellStyle name="Стиль 1 29" xfId="155"/>
    <cellStyle name="Стиль 1 3" xfId="156"/>
    <cellStyle name="Стиль 1 30" xfId="157"/>
    <cellStyle name="Стиль 1 31" xfId="158"/>
    <cellStyle name="Стиль 1 32" xfId="134"/>
    <cellStyle name="Стиль 1 4" xfId="159"/>
    <cellStyle name="Стиль 1 5" xfId="160"/>
    <cellStyle name="Стиль 1 6" xfId="161"/>
    <cellStyle name="Стиль 1 7" xfId="162"/>
    <cellStyle name="Стиль 1 8" xfId="163"/>
    <cellStyle name="Стиль 1 9" xfId="164"/>
    <cellStyle name="Стиль 1_ZPS_534-101854" xfId="165"/>
    <cellStyle name="Текст предупреждения 2" xfId="57"/>
    <cellStyle name="Финансовый 10" xfId="166"/>
    <cellStyle name="Финансовый 10 2" xfId="167"/>
    <cellStyle name="Финансовый 11" xfId="168"/>
    <cellStyle name="Финансовый 11 2" xfId="169"/>
    <cellStyle name="Финансовый 12" xfId="170"/>
    <cellStyle name="Финансовый 12 2" xfId="171"/>
    <cellStyle name="Финансовый 13" xfId="172"/>
    <cellStyle name="Финансовый 13 2" xfId="173"/>
    <cellStyle name="Финансовый 14" xfId="174"/>
    <cellStyle name="Финансовый 14 2" xfId="175"/>
    <cellStyle name="Финансовый 15" xfId="176"/>
    <cellStyle name="Финансовый 15 2" xfId="177"/>
    <cellStyle name="Финансовый 16" xfId="178"/>
    <cellStyle name="Финансовый 16 2" xfId="179"/>
    <cellStyle name="Финансовый 17" xfId="180"/>
    <cellStyle name="Финансовый 17 2" xfId="181"/>
    <cellStyle name="Финансовый 2" xfId="58"/>
    <cellStyle name="Финансовый 2 2" xfId="183"/>
    <cellStyle name="Финансовый 2 2 2 2 2" xfId="59"/>
    <cellStyle name="Финансовый 2 3" xfId="182"/>
    <cellStyle name="Финансовый 24 3" xfId="67"/>
    <cellStyle name="Финансовый 3" xfId="60"/>
    <cellStyle name="Финансовый 3 2" xfId="185"/>
    <cellStyle name="Финансовый 3 3" xfId="184"/>
    <cellStyle name="Финансовый 4" xfId="186"/>
    <cellStyle name="Финансовый 4 2" xfId="187"/>
    <cellStyle name="Финансовый 5" xfId="188"/>
    <cellStyle name="Финансовый 5 2" xfId="189"/>
    <cellStyle name="Финансовый 6" xfId="190"/>
    <cellStyle name="Финансовый 6 2" xfId="191"/>
    <cellStyle name="Финансовый 7" xfId="192"/>
    <cellStyle name="Финансовый 7 2" xfId="193"/>
    <cellStyle name="Финансовый 8" xfId="194"/>
    <cellStyle name="Финансовый 8 2" xfId="195"/>
    <cellStyle name="Финансовый 9" xfId="196"/>
    <cellStyle name="Финансовый 9 2" xfId="19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-37665007.871223606</c:v>
              </c:pt>
              <c:pt idx="1">
                <c:v>-33958334.879423827</c:v>
              </c:pt>
              <c:pt idx="2">
                <c:v>-31234784.199209429</c:v>
              </c:pt>
              <c:pt idx="3">
                <c:v>-29046600.352944378</c:v>
              </c:pt>
              <c:pt idx="4">
                <c:v>-26878211.566461571</c:v>
              </c:pt>
              <c:pt idx="5">
                <c:v>-24537864.019290283</c:v>
              </c:pt>
              <c:pt idx="6">
                <c:v>-22231912.694086965</c:v>
              </c:pt>
              <c:pt idx="7">
                <c:v>-20269075.313124537</c:v>
              </c:pt>
              <c:pt idx="8">
                <c:v>-18743869.31204474</c:v>
              </c:pt>
              <c:pt idx="9">
                <c:v>-17486159.31854558</c:v>
              </c:pt>
              <c:pt idx="10">
                <c:v>-16259989.720634285</c:v>
              </c:pt>
            </c:numLit>
          </c:val>
          <c:smooth val="0"/>
          <c:extLst>
            <c:ext xmlns:c16="http://schemas.microsoft.com/office/drawing/2014/chart" uri="{C3380CC4-5D6E-409C-BE32-E72D297353CC}">
              <c16:uniqueId val="{00000000-AFC4-47F1-A152-EA17A49CD984}"/>
            </c:ext>
          </c:extLst>
        </c:ser>
        <c:ser>
          <c:idx val="0"/>
          <c:order val="1"/>
          <c:tx>
            <c:v>Накопленный чистый денежный поток</c:v>
          </c:tx>
          <c:marker>
            <c:symbol val="none"/>
          </c:marker>
          <c:val>
            <c:numLit>
              <c:formatCode>_(* #\ ##0_);_(* \(#\ ##0\);_(* "-"_);_(@_)</c:formatCode>
              <c:ptCount val="11"/>
              <c:pt idx="0">
                <c:v>-36758207.687840566</c:v>
              </c:pt>
              <c:pt idx="1">
                <c:v>-31934252.123889819</c:v>
              </c:pt>
              <c:pt idx="2">
                <c:v>-27890691.128706455</c:v>
              </c:pt>
              <c:pt idx="3">
                <c:v>-24184550.814372156</c:v>
              </c:pt>
              <c:pt idx="4">
                <c:v>-19994833.560639326</c:v>
              </c:pt>
              <c:pt idx="5">
                <c:v>-14836167.313525289</c:v>
              </c:pt>
              <c:pt idx="6">
                <c:v>-9037653.1358059905</c:v>
              </c:pt>
              <c:pt idx="7">
                <c:v>-3406978.6606114991</c:v>
              </c:pt>
              <c:pt idx="8">
                <c:v>1584326.4446777357</c:v>
              </c:pt>
              <c:pt idx="9">
                <c:v>6279759.3249039697</c:v>
              </c:pt>
              <c:pt idx="10">
                <c:v>11501979.538546238</c:v>
              </c:pt>
            </c:numLit>
          </c:val>
          <c:smooth val="0"/>
          <c:extLst>
            <c:ext xmlns:c16="http://schemas.microsoft.com/office/drawing/2014/chart" uri="{C3380CC4-5D6E-409C-BE32-E72D297353CC}">
              <c16:uniqueId val="{00000001-AFC4-47F1-A152-EA17A49CD98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M_NS2100.PR.0005+/M_NS2100.PR.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выделенного контура управления технологическими системами в филиале "Урайские ЭС" АО "Россети Тюмень"</v>
          </cell>
        </row>
        <row r="11">
          <cell r="D11">
            <v>1</v>
          </cell>
        </row>
        <row r="12">
          <cell r="D12">
            <v>0</v>
          </cell>
        </row>
        <row r="13">
          <cell r="D13">
            <v>5</v>
          </cell>
        </row>
        <row r="16">
          <cell r="D16">
            <v>1</v>
          </cell>
        </row>
        <row r="26">
          <cell r="B26">
            <v>44927</v>
          </cell>
        </row>
        <row r="27">
          <cell r="D27">
            <v>22</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25" sqref="C25"/>
    </sheetView>
  </sheetViews>
  <sheetFormatPr defaultRowHeight="15" x14ac:dyDescent="0.25"/>
  <cols>
    <col min="1" max="1" width="3.710937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520</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8" t="s">
        <v>618</v>
      </c>
      <c r="B5" s="278"/>
      <c r="C5" s="278"/>
      <c r="D5" s="149"/>
      <c r="E5" s="149"/>
      <c r="F5" s="149"/>
      <c r="G5" s="149"/>
      <c r="H5" s="149"/>
      <c r="I5" s="149"/>
      <c r="J5" s="149"/>
    </row>
    <row r="6" spans="1:22" s="12" customFormat="1" ht="18.75" x14ac:dyDescent="0.3">
      <c r="A6" s="17"/>
      <c r="F6" s="16"/>
      <c r="G6" s="16"/>
      <c r="H6" s="15"/>
    </row>
    <row r="7" spans="1:22" s="12" customFormat="1" ht="18.75" x14ac:dyDescent="0.2">
      <c r="A7" s="282" t="s">
        <v>9</v>
      </c>
      <c r="B7" s="282"/>
      <c r="C7" s="28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3" t="s">
        <v>518</v>
      </c>
      <c r="B9" s="283"/>
      <c r="C9" s="283"/>
      <c r="D9" s="8"/>
      <c r="E9" s="8"/>
      <c r="F9" s="8"/>
      <c r="G9" s="8"/>
      <c r="H9" s="8"/>
      <c r="I9" s="13"/>
      <c r="J9" s="13"/>
      <c r="K9" s="13"/>
      <c r="L9" s="13"/>
      <c r="M9" s="13"/>
      <c r="N9" s="13"/>
      <c r="O9" s="13"/>
      <c r="P9" s="13"/>
      <c r="Q9" s="13"/>
      <c r="R9" s="13"/>
      <c r="S9" s="13"/>
      <c r="T9" s="13"/>
      <c r="U9" s="13"/>
      <c r="V9" s="13"/>
    </row>
    <row r="10" spans="1:22" s="12" customFormat="1" ht="18.75" x14ac:dyDescent="0.2">
      <c r="A10" s="279" t="s">
        <v>523</v>
      </c>
      <c r="B10" s="279"/>
      <c r="C10" s="27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3" t="s">
        <v>576</v>
      </c>
      <c r="B12" s="283"/>
      <c r="C12" s="283"/>
      <c r="D12" s="8"/>
      <c r="E12" s="8"/>
      <c r="F12" s="8"/>
      <c r="G12" s="8"/>
      <c r="H12" s="8"/>
      <c r="I12" s="13"/>
      <c r="J12" s="13"/>
      <c r="K12" s="13"/>
      <c r="L12" s="13"/>
      <c r="M12" s="13"/>
      <c r="N12" s="13"/>
      <c r="O12" s="13"/>
      <c r="P12" s="13"/>
      <c r="Q12" s="13"/>
      <c r="R12" s="13"/>
      <c r="S12" s="13"/>
      <c r="T12" s="13"/>
      <c r="U12" s="13"/>
      <c r="V12" s="13"/>
    </row>
    <row r="13" spans="1:22" s="12" customFormat="1" ht="18.75" x14ac:dyDescent="0.2">
      <c r="A13" s="279" t="s">
        <v>519</v>
      </c>
      <c r="B13" s="279"/>
      <c r="C13" s="27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84" t="s">
        <v>577</v>
      </c>
      <c r="B15" s="284"/>
      <c r="C15" s="284"/>
      <c r="D15" s="8"/>
      <c r="E15" s="8"/>
      <c r="F15" s="8"/>
      <c r="G15" s="8"/>
      <c r="H15" s="8"/>
      <c r="I15" s="8"/>
      <c r="J15" s="8"/>
      <c r="K15" s="8"/>
      <c r="L15" s="8"/>
      <c r="M15" s="8"/>
      <c r="N15" s="8"/>
      <c r="O15" s="8"/>
      <c r="P15" s="8"/>
      <c r="Q15" s="8"/>
      <c r="R15" s="8"/>
      <c r="S15" s="8"/>
      <c r="T15" s="8"/>
      <c r="U15" s="8"/>
      <c r="V15" s="8"/>
    </row>
    <row r="16" spans="1:22" s="3" customFormat="1" ht="15" customHeight="1" x14ac:dyDescent="0.2">
      <c r="A16" s="279" t="s">
        <v>524</v>
      </c>
      <c r="B16" s="279"/>
      <c r="C16" s="27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0" t="s">
        <v>500</v>
      </c>
      <c r="B18" s="281"/>
      <c r="C18" s="28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339</v>
      </c>
      <c r="C22" s="36" t="s">
        <v>589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36" t="s">
        <v>525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5"/>
      <c r="B24" s="276"/>
      <c r="C24" s="27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6" t="s">
        <v>449</v>
      </c>
      <c r="C25" s="158" t="s">
        <v>526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6" t="s">
        <v>75</v>
      </c>
      <c r="C26" s="158" t="s">
        <v>527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6" t="s">
        <v>74</v>
      </c>
      <c r="C27" s="158" t="s">
        <v>578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6" t="s">
        <v>450</v>
      </c>
      <c r="C28" s="158" t="s">
        <v>528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6" t="s">
        <v>521</v>
      </c>
      <c r="C29" s="158" t="s">
        <v>528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6" t="s">
        <v>451</v>
      </c>
      <c r="C30" s="158" t="s">
        <v>528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452</v>
      </c>
      <c r="C31" s="158" t="s">
        <v>528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453</v>
      </c>
      <c r="C32" s="158" t="s">
        <v>528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454</v>
      </c>
      <c r="C33" s="36" t="s">
        <v>529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469</v>
      </c>
      <c r="B34" s="39" t="s">
        <v>522</v>
      </c>
      <c r="C34" s="36" t="s">
        <v>528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457</v>
      </c>
      <c r="B35" s="39" t="s">
        <v>72</v>
      </c>
      <c r="C35" s="36" t="s">
        <v>528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470</v>
      </c>
      <c r="B36" s="39" t="s">
        <v>455</v>
      </c>
      <c r="C36" s="36" t="s">
        <v>528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458</v>
      </c>
      <c r="B37" s="39" t="s">
        <v>456</v>
      </c>
      <c r="C37" s="36" t="s">
        <v>365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471</v>
      </c>
      <c r="B38" s="39" t="s">
        <v>238</v>
      </c>
      <c r="C38" s="36" t="s">
        <v>528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5"/>
      <c r="B39" s="276"/>
      <c r="C39" s="277"/>
      <c r="D39" s="23"/>
      <c r="E39" s="23"/>
      <c r="F39" s="23"/>
      <c r="G39" s="23"/>
      <c r="H39" s="23"/>
      <c r="I39" s="23"/>
      <c r="J39" s="23"/>
      <c r="K39" s="23"/>
      <c r="L39" s="23"/>
      <c r="M39" s="23"/>
      <c r="N39" s="23"/>
      <c r="O39" s="23"/>
      <c r="P39" s="23"/>
      <c r="Q39" s="23"/>
      <c r="R39" s="23"/>
      <c r="S39" s="23"/>
      <c r="T39" s="23"/>
      <c r="U39" s="23"/>
      <c r="V39" s="23"/>
    </row>
    <row r="40" spans="1:22" ht="63" x14ac:dyDescent="0.25">
      <c r="A40" s="24" t="s">
        <v>459</v>
      </c>
      <c r="B40" s="39" t="s">
        <v>513</v>
      </c>
      <c r="C40" s="158" t="s">
        <v>626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472</v>
      </c>
      <c r="B41" s="39" t="s">
        <v>495</v>
      </c>
      <c r="C41" s="158" t="s">
        <v>530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460</v>
      </c>
      <c r="B42" s="39" t="s">
        <v>510</v>
      </c>
      <c r="C42" s="158" t="s">
        <v>530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475</v>
      </c>
      <c r="B43" s="39" t="s">
        <v>476</v>
      </c>
      <c r="C43" s="158" t="s">
        <v>530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461</v>
      </c>
      <c r="B44" s="39" t="s">
        <v>501</v>
      </c>
      <c r="C44" s="158" t="s">
        <v>530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496</v>
      </c>
      <c r="B45" s="39" t="s">
        <v>502</v>
      </c>
      <c r="C45" s="158" t="s">
        <v>530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462</v>
      </c>
      <c r="B46" s="39" t="s">
        <v>503</v>
      </c>
      <c r="C46" s="158" t="s">
        <v>530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5"/>
      <c r="B47" s="276"/>
      <c r="C47" s="27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497</v>
      </c>
      <c r="B48" s="39" t="s">
        <v>511</v>
      </c>
      <c r="C48" s="168">
        <v>0.34975496520000005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463</v>
      </c>
      <c r="B49" s="39" t="s">
        <v>512</v>
      </c>
      <c r="C49" s="168">
        <v>0.41637496000000007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78" t="str">
        <f>'1. паспорт местоположение'!A7</f>
        <v xml:space="preserve">Паспорт инвестиционного проекта </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6" t="str">
        <f>'1. паспорт местоположение'!A9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9" t="s">
        <v>531</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6" t="str">
        <f>'1. паспорт местоположение'!A12</f>
        <v>M_NS2100.PR.0005</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9" t="s">
        <v>519</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6" t="str">
        <f>'1. паспорт местоположение'!A15</f>
        <v>Создание выделенного контура управления технологическими системами в филиале "Урайские ЭС" АО "Россети Тюмень"</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79" t="s">
        <v>524</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0" t="s">
        <v>474</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5</v>
      </c>
      <c r="B19" s="285" t="s">
        <v>108</v>
      </c>
      <c r="C19" s="287" t="s">
        <v>371</v>
      </c>
      <c r="D19" s="285" t="s">
        <v>370</v>
      </c>
      <c r="E19" s="285" t="s">
        <v>107</v>
      </c>
      <c r="F19" s="285" t="s">
        <v>106</v>
      </c>
      <c r="G19" s="285" t="s">
        <v>366</v>
      </c>
      <c r="H19" s="285" t="s">
        <v>105</v>
      </c>
      <c r="I19" s="285" t="s">
        <v>104</v>
      </c>
      <c r="J19" s="285" t="s">
        <v>103</v>
      </c>
      <c r="K19" s="285" t="s">
        <v>102</v>
      </c>
      <c r="L19" s="285" t="s">
        <v>101</v>
      </c>
      <c r="M19" s="285" t="s">
        <v>100</v>
      </c>
      <c r="N19" s="285" t="s">
        <v>99</v>
      </c>
      <c r="O19" s="285" t="s">
        <v>98</v>
      </c>
      <c r="P19" s="285" t="s">
        <v>97</v>
      </c>
      <c r="Q19" s="285" t="s">
        <v>369</v>
      </c>
      <c r="R19" s="285"/>
      <c r="S19" s="289" t="s">
        <v>466</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1" t="s">
        <v>367</v>
      </c>
      <c r="R20" s="42" t="s">
        <v>368</v>
      </c>
      <c r="S20" s="289"/>
      <c r="T20" s="28"/>
      <c r="U20" s="28"/>
      <c r="V20" s="28"/>
      <c r="W20" s="28"/>
      <c r="X20" s="28"/>
      <c r="Y20" s="28"/>
      <c r="Z20" s="27"/>
      <c r="AA20" s="27"/>
      <c r="AB20" s="27"/>
    </row>
    <row r="21" spans="1:28" s="3" customFormat="1" ht="18.75" x14ac:dyDescent="0.2">
      <c r="A21" s="41">
        <v>1</v>
      </c>
      <c r="B21" s="46">
        <v>2</v>
      </c>
      <c r="C21" s="41">
        <v>3</v>
      </c>
      <c r="D21" s="46">
        <v>4</v>
      </c>
      <c r="E21" s="41">
        <v>5</v>
      </c>
      <c r="F21" s="46">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467</v>
      </c>
      <c r="H22" s="46"/>
      <c r="I22" s="46"/>
      <c r="J22" s="46"/>
      <c r="K22" s="46"/>
      <c r="L22" s="46"/>
      <c r="M22" s="46"/>
      <c r="N22" s="46"/>
      <c r="O22" s="46"/>
      <c r="P22" s="46"/>
      <c r="Q22" s="37"/>
      <c r="R22" s="5"/>
      <c r="S22" s="139"/>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9"/>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9"/>
      <c r="T24" s="28"/>
      <c r="U24" s="28"/>
      <c r="V24" s="28"/>
      <c r="W24" s="28"/>
      <c r="X24" s="27"/>
      <c r="Y24" s="27"/>
      <c r="Z24" s="27"/>
      <c r="AA24" s="27"/>
      <c r="AB24" s="27"/>
    </row>
    <row r="25" spans="1:28" s="3" customFormat="1" ht="31.5" x14ac:dyDescent="0.2">
      <c r="A25" s="45"/>
      <c r="B25" s="46" t="s">
        <v>92</v>
      </c>
      <c r="C25" s="46"/>
      <c r="D25" s="46"/>
      <c r="E25" s="46" t="s">
        <v>91</v>
      </c>
      <c r="F25" s="46" t="s">
        <v>90</v>
      </c>
      <c r="G25" s="46" t="s">
        <v>468</v>
      </c>
      <c r="H25" s="30"/>
      <c r="I25" s="30"/>
      <c r="J25" s="30"/>
      <c r="K25" s="30"/>
      <c r="L25" s="30"/>
      <c r="M25" s="30"/>
      <c r="N25" s="30"/>
      <c r="O25" s="30"/>
      <c r="P25" s="30"/>
      <c r="Q25" s="30"/>
      <c r="R25" s="5"/>
      <c r="S25" s="139"/>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9"/>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9"/>
      <c r="T28" s="28"/>
      <c r="U28" s="28"/>
      <c r="V28" s="28"/>
      <c r="W28" s="28"/>
      <c r="X28" s="27"/>
      <c r="Y28" s="27"/>
      <c r="Z28" s="27"/>
      <c r="AA28" s="27"/>
      <c r="AB28" s="27"/>
    </row>
    <row r="29" spans="1:28" ht="20.25" customHeight="1" x14ac:dyDescent="0.25">
      <c r="A29" s="100"/>
      <c r="B29" s="46" t="s">
        <v>364</v>
      </c>
      <c r="C29" s="46"/>
      <c r="D29" s="46"/>
      <c r="E29" s="100" t="s">
        <v>365</v>
      </c>
      <c r="F29" s="100" t="s">
        <v>365</v>
      </c>
      <c r="G29" s="100" t="s">
        <v>365</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6" t="str">
        <f>'1. паспорт местоположение'!A9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9" t="s">
        <v>531</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6" t="str">
        <f>'1. паспорт местоположение'!A12</f>
        <v>M_NS2100.PR.0005</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9" t="s">
        <v>519</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6" t="str">
        <f>'1. паспорт местоположение'!A15</f>
        <v>Создание выделенного контура управления технологическими системами в филиале "Урайские ЭС" АО "Россети Тюмень"</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79" t="s">
        <v>524</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1" t="s">
        <v>479</v>
      </c>
      <c r="B19" s="281"/>
      <c r="C19" s="281"/>
      <c r="D19" s="281"/>
      <c r="E19" s="281"/>
      <c r="F19" s="281"/>
      <c r="G19" s="281"/>
      <c r="H19" s="281"/>
      <c r="I19" s="281"/>
      <c r="J19" s="281"/>
      <c r="K19" s="281"/>
      <c r="L19" s="281"/>
      <c r="M19" s="281"/>
      <c r="N19" s="281"/>
      <c r="O19" s="281"/>
      <c r="P19" s="281"/>
      <c r="Q19" s="281"/>
      <c r="R19" s="281"/>
      <c r="S19" s="281"/>
      <c r="T19" s="281"/>
    </row>
    <row r="20" spans="1:113" s="58"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1" t="s">
        <v>5</v>
      </c>
      <c r="B21" s="294" t="s">
        <v>229</v>
      </c>
      <c r="C21" s="295"/>
      <c r="D21" s="298" t="s">
        <v>130</v>
      </c>
      <c r="E21" s="294" t="s">
        <v>508</v>
      </c>
      <c r="F21" s="295"/>
      <c r="G21" s="294" t="s">
        <v>279</v>
      </c>
      <c r="H21" s="295"/>
      <c r="I21" s="294" t="s">
        <v>129</v>
      </c>
      <c r="J21" s="295"/>
      <c r="K21" s="298" t="s">
        <v>128</v>
      </c>
      <c r="L21" s="294" t="s">
        <v>127</v>
      </c>
      <c r="M21" s="295"/>
      <c r="N21" s="294" t="s">
        <v>504</v>
      </c>
      <c r="O21" s="295"/>
      <c r="P21" s="298" t="s">
        <v>126</v>
      </c>
      <c r="Q21" s="304" t="s">
        <v>125</v>
      </c>
      <c r="R21" s="305"/>
      <c r="S21" s="304" t="s">
        <v>124</v>
      </c>
      <c r="T21" s="306"/>
    </row>
    <row r="22" spans="1:113" ht="204.75" customHeight="1" x14ac:dyDescent="0.25">
      <c r="A22" s="302"/>
      <c r="B22" s="296"/>
      <c r="C22" s="297"/>
      <c r="D22" s="300"/>
      <c r="E22" s="296"/>
      <c r="F22" s="297"/>
      <c r="G22" s="296"/>
      <c r="H22" s="297"/>
      <c r="I22" s="296"/>
      <c r="J22" s="297"/>
      <c r="K22" s="299"/>
      <c r="L22" s="296"/>
      <c r="M22" s="297"/>
      <c r="N22" s="296"/>
      <c r="O22" s="297"/>
      <c r="P22" s="299"/>
      <c r="Q22" s="85" t="s">
        <v>123</v>
      </c>
      <c r="R22" s="85" t="s">
        <v>478</v>
      </c>
      <c r="S22" s="85" t="s">
        <v>122</v>
      </c>
      <c r="T22" s="85" t="s">
        <v>121</v>
      </c>
    </row>
    <row r="23" spans="1:113" ht="51.75" customHeight="1" x14ac:dyDescent="0.25">
      <c r="A23" s="303"/>
      <c r="B23" s="147" t="s">
        <v>119</v>
      </c>
      <c r="C23" s="147" t="s">
        <v>120</v>
      </c>
      <c r="D23" s="299"/>
      <c r="E23" s="147" t="s">
        <v>119</v>
      </c>
      <c r="F23" s="147" t="s">
        <v>120</v>
      </c>
      <c r="G23" s="147" t="s">
        <v>119</v>
      </c>
      <c r="H23" s="147" t="s">
        <v>120</v>
      </c>
      <c r="I23" s="147" t="s">
        <v>119</v>
      </c>
      <c r="J23" s="147" t="s">
        <v>120</v>
      </c>
      <c r="K23" s="147" t="s">
        <v>119</v>
      </c>
      <c r="L23" s="147" t="s">
        <v>119</v>
      </c>
      <c r="M23" s="147" t="s">
        <v>120</v>
      </c>
      <c r="N23" s="147" t="s">
        <v>119</v>
      </c>
      <c r="O23" s="147" t="s">
        <v>120</v>
      </c>
      <c r="P23" s="148" t="s">
        <v>119</v>
      </c>
      <c r="Q23" s="85" t="s">
        <v>119</v>
      </c>
      <c r="R23" s="85" t="s">
        <v>119</v>
      </c>
      <c r="S23" s="85" t="s">
        <v>119</v>
      </c>
      <c r="T23" s="85"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0"/>
      <c r="R25" s="60"/>
      <c r="S25" s="150"/>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93" t="s">
        <v>514</v>
      </c>
      <c r="C29" s="293"/>
      <c r="D29" s="293"/>
      <c r="E29" s="293"/>
      <c r="F29" s="293"/>
      <c r="G29" s="293"/>
      <c r="H29" s="293"/>
      <c r="I29" s="293"/>
      <c r="J29" s="293"/>
      <c r="K29" s="293"/>
      <c r="L29" s="293"/>
      <c r="M29" s="293"/>
      <c r="N29" s="293"/>
      <c r="O29" s="293"/>
      <c r="P29" s="293"/>
      <c r="Q29" s="293"/>
      <c r="R29" s="29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6" t="str">
        <f>'1. паспорт местоположение'!A9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12" customFormat="1" ht="18.75" customHeight="1" x14ac:dyDescent="0.2">
      <c r="E10" s="279" t="s">
        <v>531</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6" t="str">
        <f>'1. паспорт местоположение'!A12</f>
        <v>M_NS2100.PR.0005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ht="18.75" customHeight="1" x14ac:dyDescent="0.2">
      <c r="E13" s="279" t="s">
        <v>519</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6" t="str">
        <f>'1. паспорт местоположение'!A15</f>
        <v>Создание выделенного контура управления технологическими системами в филиале "Урайские ЭС" АО "Россети Тюмень"</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ht="15" customHeight="1" x14ac:dyDescent="0.2">
      <c r="E16" s="279" t="s">
        <v>524</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481</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15.75" customHeight="1" x14ac:dyDescent="0.25">
      <c r="A21" s="308" t="s">
        <v>5</v>
      </c>
      <c r="B21" s="311" t="s">
        <v>488</v>
      </c>
      <c r="C21" s="312"/>
      <c r="D21" s="311" t="s">
        <v>490</v>
      </c>
      <c r="E21" s="312"/>
      <c r="F21" s="304" t="s">
        <v>102</v>
      </c>
      <c r="G21" s="306"/>
      <c r="H21" s="306"/>
      <c r="I21" s="305"/>
      <c r="J21" s="308" t="s">
        <v>491</v>
      </c>
      <c r="K21" s="311" t="s">
        <v>492</v>
      </c>
      <c r="L21" s="312"/>
      <c r="M21" s="311" t="s">
        <v>493</v>
      </c>
      <c r="N21" s="312"/>
      <c r="O21" s="311" t="s">
        <v>480</v>
      </c>
      <c r="P21" s="312"/>
      <c r="Q21" s="311" t="s">
        <v>135</v>
      </c>
      <c r="R21" s="312"/>
      <c r="S21" s="308" t="s">
        <v>134</v>
      </c>
      <c r="T21" s="308" t="s">
        <v>494</v>
      </c>
      <c r="U21" s="308" t="s">
        <v>489</v>
      </c>
      <c r="V21" s="311" t="s">
        <v>133</v>
      </c>
      <c r="W21" s="312"/>
      <c r="X21" s="304" t="s">
        <v>125</v>
      </c>
      <c r="Y21" s="306"/>
      <c r="Z21" s="304" t="s">
        <v>124</v>
      </c>
      <c r="AA21" s="306"/>
    </row>
    <row r="22" spans="1:27" ht="216" customHeight="1" x14ac:dyDescent="0.25">
      <c r="A22" s="309"/>
      <c r="B22" s="313"/>
      <c r="C22" s="314"/>
      <c r="D22" s="313"/>
      <c r="E22" s="314"/>
      <c r="F22" s="304" t="s">
        <v>132</v>
      </c>
      <c r="G22" s="305"/>
      <c r="H22" s="304" t="s">
        <v>131</v>
      </c>
      <c r="I22" s="305"/>
      <c r="J22" s="310"/>
      <c r="K22" s="313"/>
      <c r="L22" s="314"/>
      <c r="M22" s="313"/>
      <c r="N22" s="314"/>
      <c r="O22" s="313"/>
      <c r="P22" s="314"/>
      <c r="Q22" s="313"/>
      <c r="R22" s="314"/>
      <c r="S22" s="310"/>
      <c r="T22" s="310"/>
      <c r="U22" s="310"/>
      <c r="V22" s="313"/>
      <c r="W22" s="314"/>
      <c r="X22" s="85" t="s">
        <v>123</v>
      </c>
      <c r="Y22" s="85" t="s">
        <v>478</v>
      </c>
      <c r="Z22" s="85" t="s">
        <v>122</v>
      </c>
      <c r="AA22" s="85" t="s">
        <v>121</v>
      </c>
    </row>
    <row r="23" spans="1:27" ht="60" customHeight="1" x14ac:dyDescent="0.25">
      <c r="A23" s="310"/>
      <c r="B23" s="145" t="s">
        <v>119</v>
      </c>
      <c r="C23" s="145"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13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f>
        <v>Год раскрытия информации: 2025 год</v>
      </c>
      <c r="B5" s="278"/>
      <c r="C5" s="278"/>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f>
        <v>M_NS2100.PR.0005</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15" t="str">
        <f>'1. паспорт местоположение'!A15</f>
        <v>Создание выделенного контура управления технологическими системами в филиале "Урайские ЭС" АО "Россети Тюмень"</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473</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486</v>
      </c>
      <c r="C22" s="25" t="s">
        <v>584</v>
      </c>
      <c r="D22" s="29"/>
      <c r="E22" s="29"/>
      <c r="F22" s="28"/>
      <c r="G22" s="28"/>
      <c r="H22" s="28"/>
      <c r="I22" s="28"/>
      <c r="J22" s="28"/>
      <c r="K22" s="28"/>
      <c r="L22" s="28"/>
      <c r="M22" s="28"/>
      <c r="N22" s="28"/>
      <c r="O22" s="28"/>
      <c r="P22" s="28"/>
      <c r="Q22" s="27"/>
      <c r="R22" s="27"/>
      <c r="S22" s="27"/>
      <c r="T22" s="27"/>
      <c r="U22" s="27"/>
    </row>
    <row r="23" spans="1:21" ht="126" x14ac:dyDescent="0.25">
      <c r="A23" s="24" t="s">
        <v>63</v>
      </c>
      <c r="B23" s="26" t="s">
        <v>60</v>
      </c>
      <c r="C23" s="25" t="s">
        <v>582</v>
      </c>
      <c r="D23" s="23"/>
      <c r="E23" s="23"/>
      <c r="F23" s="23"/>
      <c r="G23" s="23"/>
      <c r="H23" s="23"/>
      <c r="I23" s="23"/>
      <c r="J23" s="23"/>
      <c r="K23" s="23"/>
      <c r="L23" s="23"/>
      <c r="M23" s="23"/>
      <c r="N23" s="23"/>
      <c r="O23" s="23"/>
      <c r="P23" s="23"/>
      <c r="Q23" s="23"/>
      <c r="R23" s="23"/>
      <c r="S23" s="23"/>
      <c r="T23" s="23"/>
      <c r="U23" s="23"/>
    </row>
    <row r="24" spans="1:21" ht="338.25" customHeight="1" x14ac:dyDescent="0.25">
      <c r="A24" s="24" t="s">
        <v>62</v>
      </c>
      <c r="B24" s="26" t="s">
        <v>506</v>
      </c>
      <c r="C24" s="25" t="s">
        <v>625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507</v>
      </c>
      <c r="C25" s="36" t="s">
        <v>624</v>
      </c>
      <c r="D25" s="23"/>
      <c r="E25" s="23"/>
      <c r="F25" s="23"/>
      <c r="G25" s="23"/>
      <c r="H25" s="23"/>
      <c r="I25" s="23"/>
      <c r="J25" s="23"/>
      <c r="K25" s="23"/>
      <c r="L25" s="23"/>
      <c r="M25" s="23"/>
      <c r="N25" s="23"/>
      <c r="O25" s="23"/>
      <c r="P25" s="23"/>
      <c r="Q25" s="23"/>
      <c r="R25" s="23"/>
      <c r="S25" s="23"/>
      <c r="T25" s="23"/>
      <c r="U25" s="23"/>
    </row>
    <row r="26" spans="1:21" ht="47.25" x14ac:dyDescent="0.25">
      <c r="A26" s="24" t="s">
        <v>59</v>
      </c>
      <c r="B26" s="26" t="s">
        <v>236</v>
      </c>
      <c r="C26" s="25" t="s">
        <v>583</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487</v>
      </c>
      <c r="C27" s="25" t="s">
        <v>619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42"/>
      <c r="AB6" s="142"/>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42"/>
      <c r="AB7" s="142"/>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43"/>
      <c r="AB8" s="143"/>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44"/>
      <c r="AB9" s="144"/>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42"/>
      <c r="AB10" s="142"/>
    </row>
    <row r="11" spans="1:28" ht="15.75" x14ac:dyDescent="0.25">
      <c r="A11" s="286" t="str">
        <f>'1. паспорт местоположение'!A12:C12</f>
        <v>M_NS2100.PR.0005</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43"/>
      <c r="AB11" s="143"/>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44"/>
      <c r="AB12" s="144"/>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6" t="str">
        <f>'1. паспорт местоположение'!A15:C15</f>
        <v>Создание выделенного контура управления технологическими системами в филиале "Урайские ЭС" АО "Россети Тюмень"</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43"/>
      <c r="AB14" s="143"/>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44"/>
      <c r="AB15" s="144"/>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53"/>
      <c r="AB16" s="153"/>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53"/>
      <c r="AB17" s="153"/>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53"/>
      <c r="AB18" s="153"/>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53"/>
      <c r="AB19" s="153"/>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54"/>
      <c r="AB20" s="154"/>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54"/>
      <c r="AB21" s="154"/>
    </row>
    <row r="22" spans="1:28" x14ac:dyDescent="0.25">
      <c r="A22" s="317" t="s">
        <v>505</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55"/>
      <c r="AB22" s="155"/>
    </row>
    <row r="23" spans="1:28" ht="32.25" customHeight="1" x14ac:dyDescent="0.25">
      <c r="A23" s="319" t="s">
        <v>362</v>
      </c>
      <c r="B23" s="320"/>
      <c r="C23" s="320"/>
      <c r="D23" s="320"/>
      <c r="E23" s="320"/>
      <c r="F23" s="320"/>
      <c r="G23" s="320"/>
      <c r="H23" s="320"/>
      <c r="I23" s="320"/>
      <c r="J23" s="320"/>
      <c r="K23" s="320"/>
      <c r="L23" s="321"/>
      <c r="M23" s="318" t="s">
        <v>363</v>
      </c>
      <c r="N23" s="318"/>
      <c r="O23" s="318"/>
      <c r="P23" s="318"/>
      <c r="Q23" s="318"/>
      <c r="R23" s="318"/>
      <c r="S23" s="318"/>
      <c r="T23" s="318"/>
      <c r="U23" s="318"/>
      <c r="V23" s="318"/>
      <c r="W23" s="318"/>
      <c r="X23" s="318"/>
      <c r="Y23" s="318"/>
      <c r="Z23" s="318"/>
    </row>
    <row r="24" spans="1:28" ht="151.5" customHeight="1" x14ac:dyDescent="0.25">
      <c r="A24" s="82" t="s">
        <v>239</v>
      </c>
      <c r="B24" s="83" t="s">
        <v>268</v>
      </c>
      <c r="C24" s="82" t="s">
        <v>356</v>
      </c>
      <c r="D24" s="82" t="s">
        <v>240</v>
      </c>
      <c r="E24" s="82" t="s">
        <v>357</v>
      </c>
      <c r="F24" s="82" t="s">
        <v>359</v>
      </c>
      <c r="G24" s="82" t="s">
        <v>358</v>
      </c>
      <c r="H24" s="82" t="s">
        <v>241</v>
      </c>
      <c r="I24" s="82" t="s">
        <v>360</v>
      </c>
      <c r="J24" s="82" t="s">
        <v>273</v>
      </c>
      <c r="K24" s="83" t="s">
        <v>267</v>
      </c>
      <c r="L24" s="83" t="s">
        <v>242</v>
      </c>
      <c r="M24" s="84" t="s">
        <v>287</v>
      </c>
      <c r="N24" s="83" t="s">
        <v>516</v>
      </c>
      <c r="O24" s="82" t="s">
        <v>284</v>
      </c>
      <c r="P24" s="82" t="s">
        <v>285</v>
      </c>
      <c r="Q24" s="82" t="s">
        <v>283</v>
      </c>
      <c r="R24" s="82" t="s">
        <v>241</v>
      </c>
      <c r="S24" s="82" t="s">
        <v>282</v>
      </c>
      <c r="T24" s="82" t="s">
        <v>281</v>
      </c>
      <c r="U24" s="82" t="s">
        <v>355</v>
      </c>
      <c r="V24" s="82" t="s">
        <v>283</v>
      </c>
      <c r="W24" s="97" t="s">
        <v>266</v>
      </c>
      <c r="X24" s="97" t="s">
        <v>298</v>
      </c>
      <c r="Y24" s="97" t="s">
        <v>299</v>
      </c>
      <c r="Z24" s="99" t="s">
        <v>296</v>
      </c>
    </row>
    <row r="25" spans="1:28" ht="16.5" customHeight="1" x14ac:dyDescent="0.25">
      <c r="A25" s="82">
        <v>1</v>
      </c>
      <c r="B25" s="83">
        <v>2</v>
      </c>
      <c r="C25" s="82">
        <v>3</v>
      </c>
      <c r="D25" s="83">
        <v>4</v>
      </c>
      <c r="E25" s="82">
        <v>5</v>
      </c>
      <c r="F25" s="83">
        <v>6</v>
      </c>
      <c r="G25" s="82">
        <v>7</v>
      </c>
      <c r="H25" s="83">
        <v>8</v>
      </c>
      <c r="I25" s="82">
        <v>9</v>
      </c>
      <c r="J25" s="83">
        <v>10</v>
      </c>
      <c r="K25" s="156">
        <v>11</v>
      </c>
      <c r="L25" s="83">
        <v>12</v>
      </c>
      <c r="M25" s="156">
        <v>13</v>
      </c>
      <c r="N25" s="83">
        <v>14</v>
      </c>
      <c r="O25" s="156">
        <v>15</v>
      </c>
      <c r="P25" s="83">
        <v>16</v>
      </c>
      <c r="Q25" s="156">
        <v>17</v>
      </c>
      <c r="R25" s="83">
        <v>18</v>
      </c>
      <c r="S25" s="156">
        <v>19</v>
      </c>
      <c r="T25" s="83">
        <v>20</v>
      </c>
      <c r="U25" s="156">
        <v>21</v>
      </c>
      <c r="V25" s="83">
        <v>22</v>
      </c>
      <c r="W25" s="156">
        <v>23</v>
      </c>
      <c r="X25" s="83">
        <v>24</v>
      </c>
      <c r="Y25" s="156">
        <v>25</v>
      </c>
      <c r="Z25" s="83">
        <v>26</v>
      </c>
    </row>
    <row r="26" spans="1:28" ht="45.75" customHeight="1" x14ac:dyDescent="0.25">
      <c r="A26" s="75" t="s">
        <v>340</v>
      </c>
      <c r="B26" s="81"/>
      <c r="C26" s="77" t="s">
        <v>342</v>
      </c>
      <c r="D26" s="77" t="s">
        <v>343</v>
      </c>
      <c r="E26" s="77" t="s">
        <v>344</v>
      </c>
      <c r="F26" s="77" t="s">
        <v>278</v>
      </c>
      <c r="G26" s="77" t="s">
        <v>345</v>
      </c>
      <c r="H26" s="77" t="s">
        <v>241</v>
      </c>
      <c r="I26" s="77" t="s">
        <v>346</v>
      </c>
      <c r="J26" s="77" t="s">
        <v>347</v>
      </c>
      <c r="K26" s="74"/>
      <c r="L26" s="78" t="s">
        <v>264</v>
      </c>
      <c r="M26" s="80"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8" t="s">
        <v>260</v>
      </c>
      <c r="L27" s="74"/>
      <c r="M27" s="78"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8" t="s">
        <v>261</v>
      </c>
      <c r="L28" s="79"/>
      <c r="M28" s="78" t="s">
        <v>0</v>
      </c>
      <c r="N28" s="78"/>
      <c r="O28" s="78"/>
      <c r="P28" s="78"/>
      <c r="Q28" s="78"/>
      <c r="R28" s="78"/>
      <c r="S28" s="78"/>
      <c r="T28" s="78"/>
      <c r="U28" s="78"/>
      <c r="V28" s="78"/>
      <c r="W28" s="78"/>
      <c r="X28" s="78"/>
      <c r="Y28" s="78"/>
      <c r="Z28" s="78"/>
    </row>
    <row r="29" spans="1:28" x14ac:dyDescent="0.25">
      <c r="A29" s="74" t="s">
        <v>243</v>
      </c>
      <c r="B29" s="74" t="s">
        <v>271</v>
      </c>
      <c r="C29" s="74" t="s">
        <v>252</v>
      </c>
      <c r="D29" s="74" t="s">
        <v>253</v>
      </c>
      <c r="E29" s="74" t="s">
        <v>290</v>
      </c>
      <c r="F29" s="77" t="s">
        <v>246</v>
      </c>
      <c r="G29" s="77" t="s">
        <v>294</v>
      </c>
      <c r="H29" s="74" t="s">
        <v>241</v>
      </c>
      <c r="I29" s="77" t="s">
        <v>276</v>
      </c>
      <c r="J29" s="77" t="s">
        <v>258</v>
      </c>
      <c r="K29" s="78" t="s">
        <v>262</v>
      </c>
      <c r="L29" s="79"/>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8" t="s">
        <v>263</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341</v>
      </c>
      <c r="B32" s="81"/>
      <c r="C32" s="77" t="s">
        <v>348</v>
      </c>
      <c r="D32" s="77" t="s">
        <v>349</v>
      </c>
      <c r="E32" s="77" t="s">
        <v>350</v>
      </c>
      <c r="F32" s="77" t="s">
        <v>351</v>
      </c>
      <c r="G32" s="77" t="s">
        <v>352</v>
      </c>
      <c r="H32" s="77" t="s">
        <v>241</v>
      </c>
      <c r="I32" s="77" t="s">
        <v>353</v>
      </c>
      <c r="J32" s="77" t="s">
        <v>354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6" t="str">
        <f>'1. паспорт местоположение'!A12:C12</f>
        <v>M_NS2100.PR.0005</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6" t="str">
        <f>'1. паспорт местоположение'!A15:C15</f>
        <v>Создание выделенного контура управления технологическими системами в филиале "Урайские ЭС" АО "Россети Тюмень"</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3" t="s">
        <v>482</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4" t="s">
        <v>86</v>
      </c>
      <c r="F19" s="325"/>
      <c r="G19" s="325"/>
      <c r="H19" s="325"/>
      <c r="I19" s="326"/>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zoomScale="55" zoomScaleNormal="55" workbookViewId="0">
      <selection activeCell="AU25" sqref="AU25"/>
    </sheetView>
  </sheetViews>
  <sheetFormatPr defaultRowHeight="15.75" outlineLevelRow="1" x14ac:dyDescent="0.25"/>
  <cols>
    <col min="1" max="1" width="61.7109375" style="215" customWidth="1"/>
    <col min="2" max="3" width="4.140625" style="215" customWidth="1"/>
    <col min="4" max="4" width="4.28515625" style="215" customWidth="1"/>
    <col min="5" max="22" width="4.140625" style="215" hidden="1" customWidth="1"/>
    <col min="23" max="36" width="5" style="215" hidden="1" customWidth="1"/>
    <col min="37" max="37" width="5" style="215" customWidth="1"/>
    <col min="38" max="38" width="11.7109375" style="215" customWidth="1"/>
    <col min="39" max="39" width="16.7109375" style="215" customWidth="1"/>
    <col min="40" max="40" width="22.140625" style="215" customWidth="1"/>
    <col min="41" max="41" width="20.28515625" style="215" customWidth="1"/>
    <col min="42" max="55" width="16.7109375" style="215" customWidth="1"/>
    <col min="56" max="56" width="18.85546875" style="215" customWidth="1"/>
    <col min="57" max="57" width="20.5703125" style="215" customWidth="1"/>
    <col min="58" max="87" width="16.7109375" style="215" customWidth="1"/>
    <col min="88" max="98" width="14.42578125" style="215" customWidth="1"/>
    <col min="99" max="16384" width="9.140625" style="215"/>
  </cols>
  <sheetData>
    <row r="1" spans="1:46" x14ac:dyDescent="0.25">
      <c r="A1" s="214"/>
      <c r="B1" s="214"/>
      <c r="C1" s="214"/>
      <c r="D1" s="214"/>
      <c r="E1" s="214"/>
      <c r="F1" s="214"/>
      <c r="G1" s="214"/>
      <c r="H1" s="214"/>
      <c r="I1" s="214"/>
      <c r="J1" s="214"/>
      <c r="K1" s="214"/>
      <c r="L1" s="214"/>
      <c r="M1" s="214"/>
      <c r="N1" s="214"/>
      <c r="O1" s="214"/>
      <c r="P1" s="214"/>
      <c r="Q1" s="214"/>
      <c r="R1" s="214"/>
      <c r="S1" s="214"/>
      <c r="T1" s="214"/>
      <c r="U1" s="214"/>
      <c r="V1" s="214"/>
      <c r="W1" s="214"/>
      <c r="X1" s="214"/>
      <c r="Y1" s="214"/>
      <c r="Z1" s="214"/>
      <c r="AA1" s="214"/>
      <c r="AB1" s="214"/>
      <c r="AC1" s="214"/>
      <c r="AD1" s="214"/>
      <c r="AE1" s="214"/>
      <c r="AF1" s="214"/>
      <c r="AG1" s="214"/>
      <c r="AH1" s="214"/>
      <c r="AI1" s="214"/>
      <c r="AJ1" s="214"/>
      <c r="AK1" s="214"/>
    </row>
    <row r="2" spans="1:46" x14ac:dyDescent="0.25">
      <c r="A2" s="214"/>
      <c r="B2" s="214"/>
      <c r="C2" s="214"/>
      <c r="D2" s="214"/>
      <c r="E2" s="214"/>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row>
    <row r="3" spans="1:46" x14ac:dyDescent="0.25">
      <c r="A3" s="214"/>
      <c r="B3" s="214"/>
      <c r="C3" s="214"/>
      <c r="D3" s="214"/>
      <c r="E3" s="214"/>
      <c r="F3" s="214"/>
      <c r="G3" s="214"/>
      <c r="H3" s="214"/>
      <c r="I3" s="214"/>
      <c r="J3" s="214"/>
      <c r="K3" s="214"/>
      <c r="L3" s="214"/>
      <c r="M3" s="214"/>
      <c r="N3" s="214"/>
      <c r="O3" s="214"/>
      <c r="P3" s="214"/>
      <c r="Q3" s="214"/>
      <c r="R3" s="214"/>
      <c r="S3" s="214"/>
      <c r="T3" s="214"/>
      <c r="U3" s="214"/>
      <c r="V3" s="214"/>
      <c r="W3" s="214"/>
      <c r="X3" s="214"/>
      <c r="Y3" s="214"/>
      <c r="Z3" s="214"/>
      <c r="AA3" s="214"/>
      <c r="AB3" s="214"/>
      <c r="AC3" s="214"/>
      <c r="AD3" s="214"/>
      <c r="AE3" s="214"/>
      <c r="AF3" s="214"/>
      <c r="AG3" s="214"/>
      <c r="AH3" s="214"/>
      <c r="AI3" s="214"/>
      <c r="AJ3" s="214"/>
      <c r="AK3" s="214"/>
    </row>
    <row r="4" spans="1:46" x14ac:dyDescent="0.25">
      <c r="A4" s="214"/>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row>
    <row r="5" spans="1:46" s="12" customFormat="1" ht="18.75" customHeight="1" x14ac:dyDescent="0.2">
      <c r="A5" s="338" t="str">
        <f>'4. паспортбюджет'!A5:O5</f>
        <v>Год раскрытия информации: 2025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T5" s="216" t="s">
        <v>69</v>
      </c>
    </row>
    <row r="6" spans="1:46" s="12" customFormat="1" ht="18.75" x14ac:dyDescent="0.3">
      <c r="A6" s="265"/>
      <c r="B6" s="266"/>
      <c r="C6" s="266"/>
      <c r="D6" s="266"/>
      <c r="E6" s="266"/>
      <c r="F6" s="266"/>
      <c r="G6" s="266"/>
      <c r="H6" s="266"/>
      <c r="I6" s="267"/>
      <c r="J6" s="267"/>
      <c r="K6" s="268"/>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c r="AL6" s="266"/>
      <c r="AM6" s="266"/>
      <c r="AN6" s="266"/>
      <c r="AO6" s="266"/>
      <c r="AP6" s="266"/>
      <c r="AQ6" s="266"/>
      <c r="AR6" s="266"/>
      <c r="AT6" s="216" t="s">
        <v>10</v>
      </c>
    </row>
    <row r="7" spans="1:46" s="12" customFormat="1" ht="18.75" x14ac:dyDescent="0.2">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T7" s="216" t="s">
        <v>629</v>
      </c>
    </row>
    <row r="8" spans="1:46" s="12" customFormat="1" ht="18.75" x14ac:dyDescent="0.2">
      <c r="A8" s="269"/>
      <c r="B8" s="269"/>
      <c r="C8" s="269"/>
      <c r="D8" s="269"/>
      <c r="E8" s="269"/>
      <c r="F8" s="269"/>
      <c r="G8" s="269"/>
      <c r="H8" s="269"/>
      <c r="I8" s="269"/>
      <c r="J8" s="269"/>
      <c r="K8" s="269"/>
      <c r="L8" s="270"/>
      <c r="M8" s="270"/>
      <c r="N8" s="270"/>
      <c r="O8" s="270"/>
      <c r="P8" s="270"/>
      <c r="Q8" s="270"/>
      <c r="R8" s="270"/>
      <c r="S8" s="270"/>
      <c r="T8" s="270"/>
      <c r="U8" s="270"/>
      <c r="V8" s="270"/>
      <c r="W8" s="270"/>
      <c r="X8" s="270"/>
      <c r="Y8" s="270"/>
      <c r="Z8" s="266"/>
      <c r="AA8" s="266"/>
      <c r="AB8" s="266"/>
      <c r="AC8" s="266"/>
      <c r="AD8" s="266"/>
      <c r="AE8" s="266"/>
      <c r="AF8" s="266"/>
      <c r="AG8" s="266"/>
      <c r="AH8" s="266"/>
      <c r="AI8" s="266"/>
      <c r="AJ8" s="266"/>
      <c r="AK8" s="266"/>
      <c r="AL8" s="266"/>
      <c r="AM8" s="266"/>
      <c r="AN8" s="266"/>
      <c r="AO8" s="266"/>
      <c r="AP8" s="266"/>
      <c r="AQ8" s="266"/>
      <c r="AR8" s="266"/>
    </row>
    <row r="9" spans="1:46" s="12" customFormat="1" ht="18.75" customHeight="1" x14ac:dyDescent="0.2">
      <c r="A9" s="334" t="s">
        <v>518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6" s="12" customFormat="1" ht="18.75" customHeight="1" x14ac:dyDescent="0.2">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6" s="12" customFormat="1" ht="18.75" x14ac:dyDescent="0.2">
      <c r="A11" s="269"/>
      <c r="B11" s="269"/>
      <c r="C11" s="269"/>
      <c r="D11" s="269"/>
      <c r="E11" s="269"/>
      <c r="F11" s="269"/>
      <c r="G11" s="269"/>
      <c r="H11" s="269"/>
      <c r="I11" s="269"/>
      <c r="J11" s="269"/>
      <c r="K11" s="269"/>
      <c r="L11" s="270"/>
      <c r="M11" s="270"/>
      <c r="N11" s="270"/>
      <c r="O11" s="270"/>
      <c r="P11" s="270"/>
      <c r="Q11" s="270"/>
      <c r="R11" s="270"/>
      <c r="S11" s="270"/>
      <c r="T11" s="270"/>
      <c r="U11" s="270"/>
      <c r="V11" s="270"/>
      <c r="W11" s="270"/>
      <c r="X11" s="270"/>
      <c r="Y11" s="270"/>
      <c r="Z11" s="266"/>
      <c r="AA11" s="266"/>
      <c r="AB11" s="266"/>
      <c r="AC11" s="266"/>
      <c r="AD11" s="266"/>
      <c r="AE11" s="266"/>
      <c r="AF11" s="266"/>
      <c r="AG11" s="266"/>
      <c r="AH11" s="266"/>
      <c r="AI11" s="266"/>
      <c r="AJ11" s="266"/>
      <c r="AK11" s="266"/>
      <c r="AL11" s="266"/>
      <c r="AM11" s="266"/>
      <c r="AN11" s="266"/>
      <c r="AO11" s="266"/>
      <c r="AP11" s="266"/>
      <c r="AQ11" s="266"/>
      <c r="AR11" s="266"/>
    </row>
    <row r="12" spans="1:46" s="12" customFormat="1" ht="18.75" customHeight="1" x14ac:dyDescent="0.2">
      <c r="A12" s="334" t="str">
        <f>'4. паспортбюджет'!A12:O12</f>
        <v>M_NS2100.PR.0005</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6" s="12"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6"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2"/>
      <c r="AA14" s="272"/>
      <c r="AB14" s="272"/>
      <c r="AC14" s="272"/>
      <c r="AD14" s="272"/>
      <c r="AE14" s="272"/>
      <c r="AF14" s="272"/>
      <c r="AG14" s="272"/>
      <c r="AH14" s="272"/>
      <c r="AI14" s="272"/>
      <c r="AJ14" s="272"/>
      <c r="AK14" s="272"/>
      <c r="AL14" s="272"/>
      <c r="AM14" s="272"/>
      <c r="AN14" s="272"/>
      <c r="AO14" s="272"/>
      <c r="AP14" s="272"/>
      <c r="AQ14" s="272"/>
      <c r="AR14" s="272"/>
    </row>
    <row r="15" spans="1:46" s="3" customFormat="1" ht="12" x14ac:dyDescent="0.2">
      <c r="A15" s="334" t="str">
        <f>'4. паспортбюджет'!A15:O15</f>
        <v>Создание выделенного контура управления технологическими системами в филиале "Урайские ЭС" АО "Россети Тюмень"</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6" s="3" customFormat="1" ht="15" customHeight="1" x14ac:dyDescent="0.2">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58"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row>
    <row r="18" spans="1:58" s="3" customFormat="1" ht="15" customHeight="1" x14ac:dyDescent="0.2">
      <c r="A18" s="340" t="s">
        <v>483</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U23" s="218"/>
      <c r="BD23" s="213"/>
      <c r="BE23" s="219"/>
      <c r="BF23" s="219"/>
    </row>
    <row r="24" spans="1:58" ht="27.75" x14ac:dyDescent="0.4">
      <c r="A24" s="217"/>
      <c r="B24" s="217"/>
      <c r="C24" s="217"/>
      <c r="D24" s="217"/>
      <c r="E24" s="217"/>
      <c r="F24" s="217"/>
      <c r="G24" s="217"/>
      <c r="H24" s="217"/>
      <c r="I24" s="217"/>
      <c r="J24" s="217"/>
      <c r="K24" s="217"/>
      <c r="L24" s="217"/>
      <c r="M24" s="217"/>
      <c r="N24" s="217"/>
      <c r="O24" s="217"/>
      <c r="P24" s="217"/>
      <c r="Q24" s="217"/>
      <c r="R24" s="217"/>
      <c r="S24" s="217"/>
      <c r="T24" s="217"/>
      <c r="U24" s="217"/>
      <c r="V24" s="217"/>
      <c r="W24" s="217"/>
      <c r="X24" s="217"/>
      <c r="Y24" s="217"/>
      <c r="Z24" s="217"/>
      <c r="AA24" s="217"/>
      <c r="AB24" s="217"/>
      <c r="AC24" s="217"/>
      <c r="AD24" s="217"/>
      <c r="AE24" s="217"/>
      <c r="AF24" s="217"/>
      <c r="AG24" s="217"/>
      <c r="AH24" s="217"/>
      <c r="AI24" s="217"/>
      <c r="AJ24" s="217"/>
      <c r="AK24" s="217"/>
      <c r="AU24" s="218"/>
      <c r="BD24" s="213"/>
      <c r="BE24" s="219"/>
      <c r="BF24" s="219"/>
    </row>
    <row r="25" spans="1:58" ht="18.75" customHeight="1" thickBot="1" x14ac:dyDescent="0.3">
      <c r="A25" s="220" t="s">
        <v>337</v>
      </c>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1"/>
      <c r="AK25" s="221"/>
      <c r="AL25" s="221"/>
      <c r="AN25" s="222"/>
      <c r="AO25" s="223"/>
      <c r="AP25" s="223"/>
      <c r="AQ25" s="223"/>
      <c r="AR25" s="223"/>
    </row>
    <row r="26" spans="1:58" ht="18.75" customHeight="1" x14ac:dyDescent="0.25">
      <c r="A26" s="341" t="s">
        <v>574</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3"/>
      <c r="AK26" s="344">
        <v>36754458.402292393</v>
      </c>
      <c r="AL26" s="345"/>
      <c r="AN26" s="217" t="s">
        <v>336</v>
      </c>
      <c r="AO26" s="224"/>
      <c r="AP26" s="224"/>
    </row>
    <row r="27" spans="1:58" ht="15.75" customHeight="1" x14ac:dyDescent="0.25">
      <c r="A27" s="327" t="s">
        <v>335</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9"/>
      <c r="AK27" s="330"/>
      <c r="AL27" s="331"/>
      <c r="AN27" s="332" t="s">
        <v>334</v>
      </c>
      <c r="AO27" s="333"/>
      <c r="AP27" s="225">
        <f>SUM(AK96:BF96)</f>
        <v>8.6825827291145075</v>
      </c>
    </row>
    <row r="28" spans="1:58" x14ac:dyDescent="0.25">
      <c r="A28" s="327" t="s">
        <v>333</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6">
        <v>20</v>
      </c>
      <c r="AL28" s="337"/>
      <c r="AN28" s="332" t="s">
        <v>332</v>
      </c>
      <c r="AO28" s="333"/>
      <c r="AP28" s="225" t="str">
        <f>IF(SUM(AK97:BF97)=0,"не окупается",SUM(AK97:BF97))</f>
        <v>не окупается</v>
      </c>
    </row>
    <row r="29" spans="1:58" ht="15" customHeight="1" x14ac:dyDescent="0.25">
      <c r="A29" s="327" t="s">
        <v>331</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36">
        <v>1</v>
      </c>
      <c r="AL29" s="337"/>
      <c r="AN29" s="332" t="s">
        <v>572</v>
      </c>
      <c r="AO29" s="333"/>
      <c r="AP29" s="226">
        <f>AW94</f>
        <v>-16259989.720634285</v>
      </c>
      <c r="AU29" s="227"/>
      <c r="AW29" s="228"/>
      <c r="AX29" s="228"/>
    </row>
    <row r="30" spans="1:58" ht="15" customHeight="1" x14ac:dyDescent="0.25">
      <c r="A30" s="327" t="s">
        <v>330</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9"/>
      <c r="AK30" s="348">
        <v>0</v>
      </c>
      <c r="AL30" s="349"/>
      <c r="AN30" s="332" t="s">
        <v>571</v>
      </c>
      <c r="AO30" s="333"/>
      <c r="AP30" s="229" t="str">
        <f>IF(AP29&gt;0,"да","нет")</f>
        <v>нет</v>
      </c>
      <c r="AU30" s="227"/>
    </row>
    <row r="31" spans="1:58" ht="15" customHeight="1" x14ac:dyDescent="0.25">
      <c r="A31" s="327" t="s">
        <v>573</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9"/>
      <c r="AK31" s="348">
        <v>1</v>
      </c>
      <c r="AL31" s="349"/>
      <c r="AU31" s="227"/>
    </row>
    <row r="32" spans="1:58" x14ac:dyDescent="0.25">
      <c r="A32" s="327" t="s">
        <v>329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9"/>
      <c r="AK32" s="346">
        <v>1</v>
      </c>
      <c r="AL32" s="347"/>
      <c r="AU32" s="227"/>
    </row>
    <row r="33" spans="1:98" x14ac:dyDescent="0.25">
      <c r="A33" s="327" t="s">
        <v>313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9"/>
      <c r="AK33" s="346">
        <v>23964.237669436417</v>
      </c>
      <c r="AL33" s="347"/>
    </row>
    <row r="34" spans="1:98" x14ac:dyDescent="0.25">
      <c r="A34" s="327" t="s">
        <v>328</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9"/>
      <c r="AK34" s="346">
        <v>1</v>
      </c>
      <c r="AL34" s="347"/>
    </row>
    <row r="35" spans="1:98" x14ac:dyDescent="0.25">
      <c r="A35" s="327" t="s">
        <v>327</v>
      </c>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9"/>
      <c r="AK35" s="346">
        <v>1</v>
      </c>
      <c r="AL35" s="347"/>
    </row>
    <row r="36" spans="1:98" x14ac:dyDescent="0.25">
      <c r="A36" s="327"/>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9"/>
      <c r="AK36" s="350"/>
      <c r="AL36" s="351"/>
    </row>
    <row r="37" spans="1:98" x14ac:dyDescent="0.25">
      <c r="A37" s="327" t="s">
        <v>306</v>
      </c>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9"/>
      <c r="AK37" s="354">
        <v>0.25</v>
      </c>
      <c r="AL37" s="355"/>
    </row>
    <row r="38" spans="1:98" x14ac:dyDescent="0.25">
      <c r="A38" s="327" t="s">
        <v>566</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9"/>
      <c r="AK38" s="346">
        <v>0</v>
      </c>
      <c r="AL38" s="347"/>
    </row>
    <row r="39" spans="1:98" x14ac:dyDescent="0.25">
      <c r="A39" s="327" t="s">
        <v>326</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9"/>
      <c r="AK39" s="350"/>
      <c r="AL39" s="351"/>
    </row>
    <row r="40" spans="1:98" x14ac:dyDescent="0.25">
      <c r="A40" s="327" t="s">
        <v>325</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9"/>
      <c r="AK40" s="352">
        <v>0</v>
      </c>
      <c r="AL40" s="353"/>
    </row>
    <row r="41" spans="1:98" x14ac:dyDescent="0.25">
      <c r="A41" s="327" t="s">
        <v>630</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9"/>
      <c r="AK41" s="350"/>
      <c r="AL41" s="351"/>
    </row>
    <row r="42" spans="1:98" x14ac:dyDescent="0.25">
      <c r="A42" s="327" t="s">
        <v>324</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9"/>
      <c r="AK42" s="354">
        <v>0.27800000000000002</v>
      </c>
      <c r="AL42" s="355"/>
    </row>
    <row r="43" spans="1:98" x14ac:dyDescent="0.25">
      <c r="A43" s="327" t="s">
        <v>323</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9"/>
      <c r="AK43" s="354">
        <v>0.27800000000000002</v>
      </c>
      <c r="AL43" s="355"/>
    </row>
    <row r="44" spans="1:98" x14ac:dyDescent="0.25">
      <c r="A44" s="327" t="s">
        <v>322</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9"/>
      <c r="AK44" s="354">
        <v>1</v>
      </c>
      <c r="AL44" s="355"/>
    </row>
    <row r="45" spans="1:98" x14ac:dyDescent="0.25">
      <c r="A45" s="327" t="s">
        <v>321</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9"/>
      <c r="AK45" s="354">
        <v>0.14080000000000001</v>
      </c>
      <c r="AL45" s="355"/>
      <c r="BE45" s="230"/>
      <c r="BF45" s="230"/>
    </row>
    <row r="46" spans="1:98" x14ac:dyDescent="0.25">
      <c r="A46" s="327" t="s">
        <v>320</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9"/>
      <c r="AK46" s="354">
        <v>0</v>
      </c>
      <c r="AL46" s="355"/>
    </row>
    <row r="47" spans="1:98" ht="16.5" thickBot="1" x14ac:dyDescent="0.3">
      <c r="A47" s="366" t="s">
        <v>631</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v>0.20850000000000002</v>
      </c>
      <c r="AL47" s="370"/>
    </row>
    <row r="48" spans="1:98" x14ac:dyDescent="0.25">
      <c r="A48" s="371" t="s">
        <v>319</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3"/>
      <c r="AK48" s="374">
        <v>2030</v>
      </c>
      <c r="AL48" s="375"/>
      <c r="AM48" s="231">
        <v>2031</v>
      </c>
      <c r="AN48" s="232">
        <v>2032</v>
      </c>
      <c r="AO48" s="232">
        <v>2033</v>
      </c>
      <c r="AP48" s="232">
        <v>2034</v>
      </c>
      <c r="AQ48" s="232">
        <v>2035</v>
      </c>
      <c r="AR48" s="232">
        <v>2036</v>
      </c>
      <c r="AS48" s="232">
        <v>2037</v>
      </c>
      <c r="AT48" s="232">
        <v>2038</v>
      </c>
      <c r="AU48" s="232">
        <v>2039</v>
      </c>
      <c r="AV48" s="232">
        <v>2040</v>
      </c>
      <c r="AW48" s="232">
        <v>2041</v>
      </c>
      <c r="AX48" s="232">
        <v>2042</v>
      </c>
      <c r="AY48" s="232">
        <v>2043</v>
      </c>
      <c r="AZ48" s="232">
        <v>2044</v>
      </c>
      <c r="BA48" s="232">
        <v>2045</v>
      </c>
      <c r="BB48" s="232">
        <v>2046</v>
      </c>
      <c r="BC48" s="232">
        <v>2047</v>
      </c>
      <c r="BD48" s="232">
        <v>2048</v>
      </c>
      <c r="BE48" s="232">
        <v>2049</v>
      </c>
      <c r="BF48" s="232">
        <v>2050</v>
      </c>
      <c r="BG48" s="232" t="s">
        <v>566</v>
      </c>
      <c r="BH48" s="232" t="s">
        <v>566</v>
      </c>
      <c r="BI48" s="232" t="e">
        <v>#REF!</v>
      </c>
      <c r="BJ48" s="232" t="e">
        <v>#REF!</v>
      </c>
      <c r="BK48" s="232" t="e">
        <v>#REF!</v>
      </c>
      <c r="BL48" s="232" t="e">
        <v>#REF!</v>
      </c>
      <c r="BM48" s="232" t="e">
        <v>#REF!</v>
      </c>
      <c r="BN48" s="232" t="e">
        <v>#REF!</v>
      </c>
      <c r="BO48" s="232" t="e">
        <v>#REF!</v>
      </c>
      <c r="BP48" s="232" t="e">
        <v>#REF!</v>
      </c>
      <c r="BQ48" s="232" t="e">
        <v>#REF!</v>
      </c>
      <c r="BR48" s="232" t="e">
        <v>#REF!</v>
      </c>
      <c r="BS48" s="232" t="e">
        <v>#REF!</v>
      </c>
      <c r="BT48" s="232" t="e">
        <v>#REF!</v>
      </c>
      <c r="BU48" s="232" t="e">
        <v>#REF!</v>
      </c>
      <c r="BV48" s="232" t="e">
        <v>#REF!</v>
      </c>
      <c r="BW48" s="232" t="e">
        <v>#REF!</v>
      </c>
      <c r="BX48" s="232" t="e">
        <v>#REF!</v>
      </c>
      <c r="BY48" s="232" t="e">
        <v>#REF!</v>
      </c>
      <c r="BZ48" s="232" t="e">
        <v>#REF!</v>
      </c>
      <c r="CA48" s="232" t="e">
        <v>#REF!</v>
      </c>
      <c r="CB48" s="232" t="e">
        <v>#REF!</v>
      </c>
      <c r="CC48" s="232" t="e">
        <v>#REF!</v>
      </c>
      <c r="CD48" s="232" t="e">
        <v>#REF!</v>
      </c>
      <c r="CE48" s="232" t="e">
        <v>#REF!</v>
      </c>
      <c r="CF48" s="232" t="e">
        <v>#REF!</v>
      </c>
      <c r="CG48" s="232" t="e">
        <v>#REF!</v>
      </c>
      <c r="CH48" s="232" t="e">
        <v>#REF!</v>
      </c>
      <c r="CI48" s="232" t="e">
        <v>#REF!</v>
      </c>
      <c r="CJ48" s="232" t="e">
        <v>#REF!</v>
      </c>
      <c r="CK48" s="232" t="e">
        <v>#REF!</v>
      </c>
      <c r="CL48" s="232" t="e">
        <v>#REF!</v>
      </c>
      <c r="CM48" s="232" t="e">
        <v>#REF!</v>
      </c>
      <c r="CN48" s="232" t="e">
        <v>#REF!</v>
      </c>
      <c r="CO48" s="232" t="e">
        <v>#REF!</v>
      </c>
      <c r="CP48" s="232" t="e">
        <v>#REF!</v>
      </c>
      <c r="CQ48" s="232" t="e">
        <v>#REF!</v>
      </c>
      <c r="CR48" s="232" t="e">
        <v>#REF!</v>
      </c>
      <c r="CS48" s="232" t="e">
        <v>#REF!</v>
      </c>
      <c r="CT48" s="232" t="e">
        <v>#REF!</v>
      </c>
    </row>
    <row r="49" spans="1:98" outlineLevel="1" x14ac:dyDescent="0.25">
      <c r="A49" s="327" t="s">
        <v>318</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9"/>
      <c r="AK49" s="356">
        <v>0.04</v>
      </c>
      <c r="AL49" s="357"/>
      <c r="AM49" s="233">
        <v>0.04</v>
      </c>
      <c r="AN49" s="233">
        <v>0.04</v>
      </c>
      <c r="AO49" s="233">
        <v>0.04</v>
      </c>
      <c r="AP49" s="233">
        <v>0.04</v>
      </c>
      <c r="AQ49" s="233">
        <v>0.04</v>
      </c>
      <c r="AR49" s="233">
        <v>0.04</v>
      </c>
      <c r="AS49" s="233">
        <v>0.04</v>
      </c>
      <c r="AT49" s="233">
        <v>0.04</v>
      </c>
      <c r="AU49" s="233">
        <v>0.04</v>
      </c>
      <c r="AV49" s="233">
        <v>0.04</v>
      </c>
      <c r="AW49" s="233">
        <v>0.04</v>
      </c>
      <c r="AX49" s="233">
        <v>0.04</v>
      </c>
      <c r="AY49" s="233">
        <v>0.04</v>
      </c>
      <c r="AZ49" s="233">
        <v>0.04</v>
      </c>
      <c r="BA49" s="233">
        <v>0.04</v>
      </c>
      <c r="BB49" s="233">
        <v>0.04</v>
      </c>
      <c r="BC49" s="233">
        <v>0.04</v>
      </c>
      <c r="BD49" s="233">
        <v>0.04</v>
      </c>
      <c r="BE49" s="233">
        <v>0.04</v>
      </c>
      <c r="BF49" s="233">
        <v>0.04</v>
      </c>
      <c r="BG49" s="233">
        <v>0.04</v>
      </c>
      <c r="BH49" s="233">
        <v>0.04</v>
      </c>
      <c r="BI49" s="233" t="e">
        <v>#REF!</v>
      </c>
      <c r="BJ49" s="233" t="e">
        <v>#REF!</v>
      </c>
      <c r="BK49" s="233" t="e">
        <v>#REF!</v>
      </c>
      <c r="BL49" s="233" t="e">
        <v>#REF!</v>
      </c>
      <c r="BM49" s="233" t="e">
        <v>#REF!</v>
      </c>
      <c r="BN49" s="233" t="e">
        <v>#REF!</v>
      </c>
      <c r="BO49" s="233" t="e">
        <v>#REF!</v>
      </c>
      <c r="BP49" s="233" t="e">
        <v>#REF!</v>
      </c>
      <c r="BQ49" s="233" t="e">
        <v>#REF!</v>
      </c>
      <c r="BR49" s="233" t="e">
        <v>#REF!</v>
      </c>
      <c r="BS49" s="233" t="e">
        <v>#REF!</v>
      </c>
      <c r="BT49" s="233" t="e">
        <v>#REF!</v>
      </c>
      <c r="BU49" s="233" t="e">
        <v>#REF!</v>
      </c>
      <c r="BV49" s="233" t="e">
        <v>#REF!</v>
      </c>
      <c r="BW49" s="233" t="e">
        <v>#REF!</v>
      </c>
      <c r="BX49" s="233" t="e">
        <v>#REF!</v>
      </c>
      <c r="BY49" s="233" t="e">
        <v>#REF!</v>
      </c>
      <c r="BZ49" s="233" t="e">
        <v>#REF!</v>
      </c>
      <c r="CA49" s="233" t="e">
        <v>#REF!</v>
      </c>
      <c r="CB49" s="233" t="e">
        <v>#REF!</v>
      </c>
      <c r="CC49" s="233" t="e">
        <v>#REF!</v>
      </c>
      <c r="CD49" s="233" t="e">
        <v>#REF!</v>
      </c>
      <c r="CE49" s="233" t="e">
        <v>#REF!</v>
      </c>
      <c r="CF49" s="233" t="e">
        <v>#REF!</v>
      </c>
      <c r="CG49" s="233" t="e">
        <v>#REF!</v>
      </c>
      <c r="CH49" s="233" t="e">
        <v>#REF!</v>
      </c>
      <c r="CI49" s="233" t="e">
        <v>#REF!</v>
      </c>
      <c r="CJ49" s="233" t="e">
        <v>#REF!</v>
      </c>
      <c r="CK49" s="233" t="e">
        <v>#REF!</v>
      </c>
      <c r="CL49" s="233" t="e">
        <v>#REF!</v>
      </c>
      <c r="CM49" s="233" t="e">
        <v>#REF!</v>
      </c>
      <c r="CN49" s="233" t="e">
        <v>#REF!</v>
      </c>
      <c r="CO49" s="233" t="e">
        <v>#REF!</v>
      </c>
      <c r="CP49" s="233" t="e">
        <v>#REF!</v>
      </c>
      <c r="CQ49" s="233" t="e">
        <v>#REF!</v>
      </c>
      <c r="CR49" s="233" t="e">
        <v>#REF!</v>
      </c>
      <c r="CS49" s="233" t="e">
        <v>#REF!</v>
      </c>
      <c r="CT49" s="233" t="e">
        <v>#REF!</v>
      </c>
    </row>
    <row r="50" spans="1:98" outlineLevel="1" x14ac:dyDescent="0.25">
      <c r="A50" s="327" t="s">
        <v>317</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9"/>
      <c r="AK50" s="356">
        <v>0.04</v>
      </c>
      <c r="AL50" s="357"/>
      <c r="AM50" s="233">
        <v>8.1600000000000117E-2</v>
      </c>
      <c r="AN50" s="234">
        <v>0.12486400000000009</v>
      </c>
      <c r="AO50" s="234">
        <v>0.16985856000000021</v>
      </c>
      <c r="AP50" s="234">
        <v>0.21665290240000035</v>
      </c>
      <c r="AQ50" s="234">
        <v>0.26531901849600037</v>
      </c>
      <c r="AR50" s="234">
        <v>0.31593177923584048</v>
      </c>
      <c r="AS50" s="234">
        <v>0.3685690504052741</v>
      </c>
      <c r="AT50" s="234">
        <v>0.42331181242148519</v>
      </c>
      <c r="AU50" s="234">
        <v>0.48024428491834459</v>
      </c>
      <c r="AV50" s="234">
        <v>0.53945405631507848</v>
      </c>
      <c r="AW50" s="234">
        <v>0.60103221856768174</v>
      </c>
      <c r="AX50" s="234">
        <v>0.66507350731038906</v>
      </c>
      <c r="AY50" s="234">
        <v>0.73167644760280459</v>
      </c>
      <c r="AZ50" s="234">
        <v>0.80094350550691673</v>
      </c>
      <c r="BA50" s="234">
        <v>0.87298124572719349</v>
      </c>
      <c r="BB50" s="234">
        <v>0.94790049555628131</v>
      </c>
      <c r="BC50" s="234">
        <v>1.0258165153785326</v>
      </c>
      <c r="BD50" s="234">
        <v>1.1068491759936738</v>
      </c>
      <c r="BE50" s="234">
        <v>1.1911231430334208</v>
      </c>
      <c r="BF50" s="234">
        <v>1.2787680687547578</v>
      </c>
      <c r="BG50" s="234">
        <v>1.369918791504948</v>
      </c>
      <c r="BH50" s="234">
        <v>1.4647155431651462</v>
      </c>
      <c r="BI50" s="234" t="e">
        <f t="shared" ref="BI50:CT50" si="0">(1+BH50)*(1+BI49)-1</f>
        <v>#REF!</v>
      </c>
      <c r="BJ50" s="234" t="e">
        <f t="shared" si="0"/>
        <v>#REF!</v>
      </c>
      <c r="BK50" s="234" t="e">
        <f t="shared" si="0"/>
        <v>#REF!</v>
      </c>
      <c r="BL50" s="234" t="e">
        <f t="shared" si="0"/>
        <v>#REF!</v>
      </c>
      <c r="BM50" s="234" t="e">
        <f t="shared" si="0"/>
        <v>#REF!</v>
      </c>
      <c r="BN50" s="234" t="e">
        <f t="shared" si="0"/>
        <v>#REF!</v>
      </c>
      <c r="BO50" s="234" t="e">
        <f t="shared" si="0"/>
        <v>#REF!</v>
      </c>
      <c r="BP50" s="234" t="e">
        <f t="shared" si="0"/>
        <v>#REF!</v>
      </c>
      <c r="BQ50" s="234" t="e">
        <f t="shared" si="0"/>
        <v>#REF!</v>
      </c>
      <c r="BR50" s="234" t="e">
        <f t="shared" si="0"/>
        <v>#REF!</v>
      </c>
      <c r="BS50" s="234" t="e">
        <f t="shared" si="0"/>
        <v>#REF!</v>
      </c>
      <c r="BT50" s="234" t="e">
        <f t="shared" si="0"/>
        <v>#REF!</v>
      </c>
      <c r="BU50" s="234" t="e">
        <f t="shared" si="0"/>
        <v>#REF!</v>
      </c>
      <c r="BV50" s="234" t="e">
        <f t="shared" si="0"/>
        <v>#REF!</v>
      </c>
      <c r="BW50" s="234" t="e">
        <f t="shared" si="0"/>
        <v>#REF!</v>
      </c>
      <c r="BX50" s="234" t="e">
        <f t="shared" si="0"/>
        <v>#REF!</v>
      </c>
      <c r="BY50" s="234" t="e">
        <f t="shared" si="0"/>
        <v>#REF!</v>
      </c>
      <c r="BZ50" s="234" t="e">
        <f t="shared" si="0"/>
        <v>#REF!</v>
      </c>
      <c r="CA50" s="234" t="e">
        <f t="shared" si="0"/>
        <v>#REF!</v>
      </c>
      <c r="CB50" s="234" t="e">
        <f t="shared" si="0"/>
        <v>#REF!</v>
      </c>
      <c r="CC50" s="234" t="e">
        <f t="shared" si="0"/>
        <v>#REF!</v>
      </c>
      <c r="CD50" s="234" t="e">
        <f t="shared" si="0"/>
        <v>#REF!</v>
      </c>
      <c r="CE50" s="234" t="e">
        <f t="shared" si="0"/>
        <v>#REF!</v>
      </c>
      <c r="CF50" s="234" t="e">
        <f t="shared" si="0"/>
        <v>#REF!</v>
      </c>
      <c r="CG50" s="234" t="e">
        <f t="shared" si="0"/>
        <v>#REF!</v>
      </c>
      <c r="CH50" s="234" t="e">
        <f t="shared" si="0"/>
        <v>#REF!</v>
      </c>
      <c r="CI50" s="234" t="e">
        <f t="shared" si="0"/>
        <v>#REF!</v>
      </c>
      <c r="CJ50" s="234" t="e">
        <f t="shared" si="0"/>
        <v>#REF!</v>
      </c>
      <c r="CK50" s="234" t="e">
        <f t="shared" si="0"/>
        <v>#REF!</v>
      </c>
      <c r="CL50" s="234" t="e">
        <f t="shared" si="0"/>
        <v>#REF!</v>
      </c>
      <c r="CM50" s="234" t="e">
        <f t="shared" si="0"/>
        <v>#REF!</v>
      </c>
      <c r="CN50" s="234" t="e">
        <f t="shared" si="0"/>
        <v>#REF!</v>
      </c>
      <c r="CO50" s="234" t="e">
        <f t="shared" si="0"/>
        <v>#REF!</v>
      </c>
      <c r="CP50" s="234" t="e">
        <f t="shared" si="0"/>
        <v>#REF!</v>
      </c>
      <c r="CQ50" s="234" t="e">
        <f t="shared" si="0"/>
        <v>#REF!</v>
      </c>
      <c r="CR50" s="234" t="e">
        <f t="shared" si="0"/>
        <v>#REF!</v>
      </c>
      <c r="CS50" s="234" t="e">
        <f t="shared" si="0"/>
        <v>#REF!</v>
      </c>
      <c r="CT50" s="234" t="e">
        <f t="shared" si="0"/>
        <v>#REF!</v>
      </c>
    </row>
    <row r="51" spans="1:98" s="217" customFormat="1" ht="16.5" thickBot="1" x14ac:dyDescent="0.3">
      <c r="A51" s="358" t="s">
        <v>570</v>
      </c>
      <c r="B51" s="359"/>
      <c r="C51" s="359"/>
      <c r="D51" s="359"/>
      <c r="E51" s="359"/>
      <c r="F51" s="359"/>
      <c r="G51" s="359"/>
      <c r="H51" s="359"/>
      <c r="I51" s="359"/>
      <c r="J51" s="359"/>
      <c r="K51" s="359"/>
      <c r="L51" s="359"/>
      <c r="M51" s="359"/>
      <c r="N51" s="359"/>
      <c r="O51" s="359"/>
      <c r="P51" s="359"/>
      <c r="Q51" s="359"/>
      <c r="R51" s="359"/>
      <c r="S51" s="359"/>
      <c r="T51" s="359"/>
      <c r="U51" s="359"/>
      <c r="V51" s="359"/>
      <c r="W51" s="359"/>
      <c r="X51" s="359"/>
      <c r="Y51" s="359"/>
      <c r="Z51" s="359"/>
      <c r="AA51" s="359"/>
      <c r="AB51" s="359"/>
      <c r="AC51" s="359"/>
      <c r="AD51" s="359"/>
      <c r="AE51" s="359"/>
      <c r="AF51" s="359"/>
      <c r="AG51" s="359"/>
      <c r="AH51" s="359"/>
      <c r="AI51" s="359"/>
      <c r="AJ51" s="360"/>
      <c r="AK51" s="361">
        <v>0</v>
      </c>
      <c r="AL51" s="362"/>
      <c r="AM51" s="235">
        <v>808598.0848504327</v>
      </c>
      <c r="AN51" s="236">
        <v>889457.89333547605</v>
      </c>
      <c r="AO51" s="236">
        <v>747953.22848665016</v>
      </c>
      <c r="AP51" s="236">
        <v>707523.32424412866</v>
      </c>
      <c r="AQ51" s="236">
        <v>667093.42000160704</v>
      </c>
      <c r="AR51" s="236">
        <v>626663.51575908531</v>
      </c>
      <c r="AS51" s="236">
        <v>586233.61151656369</v>
      </c>
      <c r="AT51" s="236">
        <v>545803.70727404207</v>
      </c>
      <c r="AU51" s="236">
        <v>505373.80303152045</v>
      </c>
      <c r="AV51" s="236">
        <v>464943.89878899878</v>
      </c>
      <c r="AW51" s="236">
        <v>424513.99454647716</v>
      </c>
      <c r="AX51" s="236">
        <v>384084.09030395554</v>
      </c>
      <c r="AY51" s="236">
        <v>343654.18606143392</v>
      </c>
      <c r="AZ51" s="236">
        <v>303224.28181891236</v>
      </c>
      <c r="BA51" s="236">
        <v>262794.37757639075</v>
      </c>
      <c r="BB51" s="236">
        <v>222364.4733338691</v>
      </c>
      <c r="BC51" s="236">
        <v>181934.56909134754</v>
      </c>
      <c r="BD51" s="236">
        <v>141504.66484882592</v>
      </c>
      <c r="BE51" s="236">
        <v>101074.76060630432</v>
      </c>
      <c r="BF51" s="236">
        <v>60644.856363782732</v>
      </c>
      <c r="BG51" s="236" t="s">
        <v>566</v>
      </c>
      <c r="BH51" s="236" t="s">
        <v>566</v>
      </c>
      <c r="BI51" s="236" t="e">
        <v>#REF!</v>
      </c>
      <c r="BJ51" s="236" t="e">
        <v>#REF!</v>
      </c>
      <c r="BK51" s="236" t="e">
        <v>#REF!</v>
      </c>
      <c r="BL51" s="236" t="e">
        <v>#REF!</v>
      </c>
      <c r="BM51" s="236" t="e">
        <v>#REF!</v>
      </c>
      <c r="BN51" s="236" t="e">
        <v>#REF!</v>
      </c>
      <c r="BO51" s="236" t="e">
        <v>#REF!</v>
      </c>
      <c r="BP51" s="236" t="e">
        <v>#REF!</v>
      </c>
      <c r="BQ51" s="236" t="e">
        <v>#REF!</v>
      </c>
      <c r="BR51" s="236" t="e">
        <v>#REF!</v>
      </c>
      <c r="BS51" s="236" t="e">
        <v>#REF!</v>
      </c>
      <c r="BT51" s="236" t="e">
        <v>#REF!</v>
      </c>
      <c r="BU51" s="236" t="e">
        <v>#REF!</v>
      </c>
      <c r="BV51" s="236" t="e">
        <v>#REF!</v>
      </c>
      <c r="BW51" s="236" t="e">
        <v>#REF!</v>
      </c>
      <c r="BX51" s="236" t="e">
        <v>#REF!</v>
      </c>
      <c r="BY51" s="236" t="e">
        <v>#REF!</v>
      </c>
      <c r="BZ51" s="236" t="e">
        <v>#REF!</v>
      </c>
      <c r="CA51" s="236" t="e">
        <v>#REF!</v>
      </c>
      <c r="CB51" s="236" t="e">
        <v>#REF!</v>
      </c>
      <c r="CC51" s="236" t="e">
        <v>#REF!</v>
      </c>
      <c r="CD51" s="236" t="e">
        <v>#REF!</v>
      </c>
      <c r="CE51" s="236" t="e">
        <v>#REF!</v>
      </c>
      <c r="CF51" s="236" t="e">
        <v>#REF!</v>
      </c>
      <c r="CG51" s="236" t="e">
        <v>#REF!</v>
      </c>
      <c r="CH51" s="236" t="e">
        <v>#REF!</v>
      </c>
      <c r="CI51" s="236" t="e">
        <v>#REF!</v>
      </c>
      <c r="CJ51" s="236" t="e">
        <v>#REF!</v>
      </c>
      <c r="CK51" s="236" t="e">
        <v>#REF!</v>
      </c>
      <c r="CL51" s="236" t="e">
        <v>#REF!</v>
      </c>
      <c r="CM51" s="236" t="e">
        <v>#REF!</v>
      </c>
      <c r="CN51" s="236" t="e">
        <v>#REF!</v>
      </c>
      <c r="CO51" s="236" t="e">
        <v>#REF!</v>
      </c>
      <c r="CP51" s="236" t="e">
        <v>#REF!</v>
      </c>
      <c r="CQ51" s="236" t="e">
        <v>#REF!</v>
      </c>
      <c r="CR51" s="236" t="e">
        <v>#REF!</v>
      </c>
      <c r="CS51" s="236" t="e">
        <v>#REF!</v>
      </c>
      <c r="CT51" s="236" t="e">
        <v>#REF!</v>
      </c>
    </row>
    <row r="52" spans="1:98" ht="16.5" thickBot="1" x14ac:dyDescent="0.3">
      <c r="A52" s="363" t="s">
        <v>569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v>0</v>
      </c>
      <c r="AL52" s="365"/>
      <c r="AM52" s="237">
        <v>808.59808485043266</v>
      </c>
      <c r="AN52" s="238">
        <v>889.457893335476</v>
      </c>
      <c r="AO52" s="238">
        <v>747.95322848665012</v>
      </c>
      <c r="AP52" s="238">
        <v>707.52332424412862</v>
      </c>
      <c r="AQ52" s="238">
        <v>667.093420001607</v>
      </c>
      <c r="AR52" s="238">
        <v>626.66351575908527</v>
      </c>
      <c r="AS52" s="238">
        <v>586.23361151656366</v>
      </c>
      <c r="AT52" s="238">
        <v>545.80370727404204</v>
      </c>
      <c r="AU52" s="238">
        <v>505.37380303152048</v>
      </c>
      <c r="AV52" s="238">
        <v>464.94389878899875</v>
      </c>
      <c r="AW52" s="238">
        <v>424.51399454647714</v>
      </c>
      <c r="AX52" s="238">
        <v>384.08409030395552</v>
      </c>
      <c r="AY52" s="238">
        <v>343.6541860614339</v>
      </c>
      <c r="AZ52" s="238">
        <v>303.22428181891235</v>
      </c>
      <c r="BA52" s="238">
        <v>262.79437757639073</v>
      </c>
      <c r="BB52" s="238">
        <v>222.36447333386911</v>
      </c>
      <c r="BC52" s="238">
        <v>181.93456909134753</v>
      </c>
      <c r="BD52" s="238">
        <v>141.50466484882591</v>
      </c>
      <c r="BE52" s="238">
        <v>101.07476060630432</v>
      </c>
      <c r="BF52" s="238">
        <v>60.644856363782729</v>
      </c>
      <c r="BG52" s="238" t="s">
        <v>566</v>
      </c>
      <c r="BH52" s="238" t="s">
        <v>566</v>
      </c>
      <c r="BI52" s="238" t="e">
        <v>#REF!</v>
      </c>
      <c r="BJ52" s="238" t="e">
        <v>#REF!</v>
      </c>
      <c r="BK52" s="238" t="e">
        <v>#REF!</v>
      </c>
      <c r="BL52" s="238" t="e">
        <v>#REF!</v>
      </c>
      <c r="BM52" s="238" t="e">
        <v>#REF!</v>
      </c>
      <c r="BN52" s="238" t="e">
        <v>#REF!</v>
      </c>
      <c r="BO52" s="238" t="e">
        <v>#REF!</v>
      </c>
      <c r="BP52" s="238" t="e">
        <v>#REF!</v>
      </c>
      <c r="BQ52" s="238" t="e">
        <v>#REF!</v>
      </c>
      <c r="BR52" s="238" t="e">
        <v>#REF!</v>
      </c>
      <c r="BS52" s="238" t="e">
        <v>#REF!</v>
      </c>
      <c r="BT52" s="238" t="e">
        <v>#REF!</v>
      </c>
      <c r="BU52" s="238" t="e">
        <v>#REF!</v>
      </c>
      <c r="BV52" s="238" t="e">
        <v>#REF!</v>
      </c>
      <c r="BW52" s="238" t="e">
        <v>#REF!</v>
      </c>
      <c r="BX52" s="238" t="e">
        <v>#REF!</v>
      </c>
      <c r="BY52" s="238" t="e">
        <v>#REF!</v>
      </c>
      <c r="BZ52" s="238" t="e">
        <v>#REF!</v>
      </c>
      <c r="CA52" s="238" t="e">
        <v>#REF!</v>
      </c>
      <c r="CB52" s="238" t="e">
        <v>#REF!</v>
      </c>
      <c r="CC52" s="238" t="e">
        <v>#REF!</v>
      </c>
      <c r="CD52" s="238" t="e">
        <v>#REF!</v>
      </c>
      <c r="CE52" s="238" t="e">
        <v>#REF!</v>
      </c>
      <c r="CF52" s="238" t="e">
        <v>#REF!</v>
      </c>
      <c r="CG52" s="238" t="e">
        <v>#REF!</v>
      </c>
      <c r="CH52" s="238" t="e">
        <v>#REF!</v>
      </c>
      <c r="CI52" s="238" t="e">
        <v>#REF!</v>
      </c>
      <c r="CJ52" s="238" t="e">
        <v>#REF!</v>
      </c>
      <c r="CK52" s="238" t="e">
        <v>#REF!</v>
      </c>
      <c r="CL52" s="238" t="e">
        <v>#REF!</v>
      </c>
      <c r="CM52" s="238" t="e">
        <v>#REF!</v>
      </c>
      <c r="CN52" s="238" t="e">
        <v>#REF!</v>
      </c>
      <c r="CO52" s="238" t="e">
        <v>#REF!</v>
      </c>
      <c r="CP52" s="238" t="e">
        <v>#REF!</v>
      </c>
      <c r="CQ52" s="238" t="e">
        <v>#REF!</v>
      </c>
      <c r="CR52" s="238" t="e">
        <v>#REF!</v>
      </c>
      <c r="CS52" s="238" t="e">
        <v>#REF!</v>
      </c>
      <c r="CT52" s="238" t="e">
        <v>#REF!</v>
      </c>
    </row>
    <row r="53" spans="1:98" ht="16.5" thickBot="1" x14ac:dyDescent="0.3">
      <c r="A53" s="386" t="s">
        <v>568</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239">
        <v>0</v>
      </c>
      <c r="AN53" s="240">
        <v>-6131.0105653486125</v>
      </c>
      <c r="AO53" s="240">
        <v>-6376.2509879625586</v>
      </c>
      <c r="AP53" s="240">
        <v>-6631.3010274810604</v>
      </c>
      <c r="AQ53" s="240">
        <v>-6896.5530685803024</v>
      </c>
      <c r="AR53" s="240">
        <v>-7172.4151913235155</v>
      </c>
      <c r="AS53" s="240">
        <v>-7459.3117989764542</v>
      </c>
      <c r="AT53" s="240">
        <v>-7757.6842709355133</v>
      </c>
      <c r="AU53" s="240">
        <v>-8067.9916417729346</v>
      </c>
      <c r="AV53" s="240">
        <v>-8390.7113074438512</v>
      </c>
      <c r="AW53" s="240">
        <v>-8726.3397597416042</v>
      </c>
      <c r="AX53" s="240">
        <v>-9075.3933501312695</v>
      </c>
      <c r="AY53" s="240">
        <v>-9438.4090841365196</v>
      </c>
      <c r="AZ53" s="240">
        <v>-9815.9454475019811</v>
      </c>
      <c r="BA53" s="240">
        <v>-10208.583265402061</v>
      </c>
      <c r="BB53" s="240">
        <v>-10616.926596018144</v>
      </c>
      <c r="BC53" s="240">
        <v>-11041.603659858871</v>
      </c>
      <c r="BD53" s="240">
        <v>-11483.267806253227</v>
      </c>
      <c r="BE53" s="240">
        <v>-11942.598518503357</v>
      </c>
      <c r="BF53" s="240">
        <v>-12420.30245924349</v>
      </c>
      <c r="BG53" s="240" t="s">
        <v>566</v>
      </c>
      <c r="BH53" s="240" t="s">
        <v>566</v>
      </c>
      <c r="BI53" s="240" t="e">
        <v>#REF!</v>
      </c>
      <c r="BJ53" s="240" t="e">
        <v>#REF!</v>
      </c>
      <c r="BK53" s="240" t="e">
        <v>#REF!</v>
      </c>
      <c r="BL53" s="240" t="e">
        <v>#REF!</v>
      </c>
      <c r="BM53" s="240" t="e">
        <v>#REF!</v>
      </c>
      <c r="BN53" s="240" t="e">
        <v>#REF!</v>
      </c>
      <c r="BO53" s="240" t="e">
        <v>#REF!</v>
      </c>
      <c r="BP53" s="240" t="e">
        <v>#REF!</v>
      </c>
      <c r="BQ53" s="240" t="e">
        <v>#REF!</v>
      </c>
      <c r="BR53" s="240" t="e">
        <v>#REF!</v>
      </c>
      <c r="BS53" s="240" t="e">
        <v>#REF!</v>
      </c>
      <c r="BT53" s="240" t="e">
        <v>#REF!</v>
      </c>
      <c r="BU53" s="240" t="e">
        <v>#REF!</v>
      </c>
      <c r="BV53" s="240" t="e">
        <v>#REF!</v>
      </c>
      <c r="BW53" s="240" t="e">
        <v>#REF!</v>
      </c>
      <c r="BX53" s="240" t="e">
        <v>#REF!</v>
      </c>
      <c r="BY53" s="240" t="e">
        <v>#REF!</v>
      </c>
      <c r="BZ53" s="240" t="e">
        <v>#REF!</v>
      </c>
      <c r="CA53" s="240" t="e">
        <v>#REF!</v>
      </c>
      <c r="CB53" s="240" t="e">
        <v>#REF!</v>
      </c>
      <c r="CC53" s="240" t="e">
        <v>#REF!</v>
      </c>
      <c r="CD53" s="240" t="e">
        <v>#REF!</v>
      </c>
      <c r="CE53" s="240" t="e">
        <v>#REF!</v>
      </c>
      <c r="CF53" s="240" t="e">
        <v>#REF!</v>
      </c>
      <c r="CG53" s="240" t="e">
        <v>#REF!</v>
      </c>
      <c r="CH53" s="240" t="e">
        <v>#REF!</v>
      </c>
      <c r="CI53" s="240" t="e">
        <v>#REF!</v>
      </c>
      <c r="CJ53" s="240" t="e">
        <v>#REF!</v>
      </c>
      <c r="CK53" s="240" t="e">
        <v>#REF!</v>
      </c>
      <c r="CL53" s="240" t="e">
        <v>#REF!</v>
      </c>
      <c r="CM53" s="240" t="e">
        <v>#REF!</v>
      </c>
      <c r="CN53" s="240" t="e">
        <v>#REF!</v>
      </c>
      <c r="CO53" s="240" t="e">
        <v>#REF!</v>
      </c>
      <c r="CP53" s="240" t="e">
        <v>#REF!</v>
      </c>
      <c r="CQ53" s="240" t="e">
        <v>#REF!</v>
      </c>
      <c r="CR53" s="240" t="e">
        <v>#REF!</v>
      </c>
      <c r="CS53" s="240" t="e">
        <v>#REF!</v>
      </c>
      <c r="CT53" s="240" t="e">
        <v>#REF!</v>
      </c>
    </row>
    <row r="54" spans="1:98" ht="16.5" thickBot="1" x14ac:dyDescent="0.3">
      <c r="A54" s="386" t="s">
        <v>567</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89">
        <v>0</v>
      </c>
      <c r="AL54" s="389"/>
      <c r="AM54" s="241">
        <v>28.757085203323697</v>
      </c>
      <c r="AN54" s="241">
        <v>29.907368611456647</v>
      </c>
      <c r="AO54" s="241">
        <v>31.103663355914911</v>
      </c>
      <c r="AP54" s="241">
        <v>32.34780989015151</v>
      </c>
      <c r="AQ54" s="241">
        <v>33.641722285757574</v>
      </c>
      <c r="AR54" s="241">
        <v>34.987391177187874</v>
      </c>
      <c r="AS54" s="241">
        <v>36.386886824275393</v>
      </c>
      <c r="AT54" s="241">
        <v>37.842362297246403</v>
      </c>
      <c r="AU54" s="241">
        <v>39.356056789136261</v>
      </c>
      <c r="AV54" s="241">
        <v>40.930299060701714</v>
      </c>
      <c r="AW54" s="241">
        <v>42.567511023129789</v>
      </c>
      <c r="AX54" s="241">
        <v>44.270211464054974</v>
      </c>
      <c r="AY54" s="241">
        <v>46.041019922617174</v>
      </c>
      <c r="AZ54" s="241">
        <v>47.882660719521859</v>
      </c>
      <c r="BA54" s="241">
        <v>49.797967148302739</v>
      </c>
      <c r="BB54" s="241">
        <v>51.789885834234859</v>
      </c>
      <c r="BC54" s="241">
        <v>53.861481267604248</v>
      </c>
      <c r="BD54" s="241">
        <v>56.015940518308433</v>
      </c>
      <c r="BE54" s="241">
        <v>0</v>
      </c>
      <c r="BF54" s="241">
        <v>0</v>
      </c>
      <c r="BG54" s="241" t="s">
        <v>566</v>
      </c>
      <c r="BH54" s="241" t="s">
        <v>566</v>
      </c>
      <c r="BI54" s="241" t="e">
        <v>#REF!</v>
      </c>
      <c r="BJ54" s="241" t="e">
        <v>#REF!</v>
      </c>
      <c r="BK54" s="241" t="e">
        <v>#REF!</v>
      </c>
      <c r="BL54" s="241" t="e">
        <v>#REF!</v>
      </c>
      <c r="BM54" s="241" t="e">
        <v>#REF!</v>
      </c>
      <c r="BN54" s="241" t="e">
        <v>#REF!</v>
      </c>
      <c r="BO54" s="241" t="e">
        <v>#REF!</v>
      </c>
      <c r="BP54" s="241" t="e">
        <v>#REF!</v>
      </c>
      <c r="BQ54" s="241" t="e">
        <v>#REF!</v>
      </c>
      <c r="BR54" s="241" t="e">
        <v>#REF!</v>
      </c>
      <c r="BS54" s="241" t="e">
        <v>#REF!</v>
      </c>
      <c r="BT54" s="241" t="e">
        <v>#REF!</v>
      </c>
      <c r="BU54" s="241" t="e">
        <v>#REF!</v>
      </c>
      <c r="BV54" s="241" t="e">
        <v>#REF!</v>
      </c>
      <c r="BW54" s="241" t="e">
        <v>#REF!</v>
      </c>
      <c r="BX54" s="241" t="e">
        <v>#REF!</v>
      </c>
      <c r="BY54" s="241" t="e">
        <v>#REF!</v>
      </c>
      <c r="BZ54" s="241" t="e">
        <v>#REF!</v>
      </c>
      <c r="CA54" s="241" t="e">
        <v>#REF!</v>
      </c>
      <c r="CB54" s="241" t="e">
        <v>#REF!</v>
      </c>
      <c r="CC54" s="241" t="e">
        <v>#REF!</v>
      </c>
      <c r="CD54" s="241" t="e">
        <v>#REF!</v>
      </c>
      <c r="CE54" s="241" t="e">
        <v>#REF!</v>
      </c>
      <c r="CF54" s="241" t="e">
        <v>#REF!</v>
      </c>
      <c r="CG54" s="241" t="e">
        <v>#REF!</v>
      </c>
      <c r="CH54" s="241" t="e">
        <v>#REF!</v>
      </c>
      <c r="CI54" s="241" t="e">
        <v>#REF!</v>
      </c>
      <c r="CJ54" s="241" t="e">
        <v>#REF!</v>
      </c>
      <c r="CK54" s="241" t="e">
        <v>#REF!</v>
      </c>
      <c r="CL54" s="241" t="e">
        <v>#REF!</v>
      </c>
      <c r="CM54" s="241" t="e">
        <v>#REF!</v>
      </c>
      <c r="CN54" s="241" t="e">
        <v>#REF!</v>
      </c>
      <c r="CO54" s="241" t="e">
        <v>#REF!</v>
      </c>
      <c r="CP54" s="241" t="e">
        <v>#REF!</v>
      </c>
      <c r="CQ54" s="241" t="e">
        <v>#REF!</v>
      </c>
      <c r="CR54" s="241" t="e">
        <v>#REF!</v>
      </c>
      <c r="CS54" s="241" t="e">
        <v>#REF!</v>
      </c>
      <c r="CT54" s="241" t="e">
        <v>#REF!</v>
      </c>
    </row>
    <row r="55" spans="1:98" ht="16.5" thickBot="1" x14ac:dyDescent="0.3">
      <c r="A55" s="390" t="s">
        <v>627</v>
      </c>
      <c r="B55" s="391"/>
      <c r="C55" s="391"/>
      <c r="D55" s="391"/>
      <c r="E55" s="391"/>
      <c r="F55" s="391"/>
      <c r="G55" s="391"/>
      <c r="H55" s="391"/>
      <c r="I55" s="391"/>
      <c r="J55" s="391"/>
      <c r="K55" s="391"/>
      <c r="L55" s="391"/>
      <c r="M55" s="391"/>
      <c r="N55" s="391"/>
      <c r="O55" s="391"/>
      <c r="P55" s="391"/>
      <c r="Q55" s="391"/>
      <c r="R55" s="391"/>
      <c r="S55" s="391"/>
      <c r="T55" s="391"/>
      <c r="U55" s="391"/>
      <c r="V55" s="391"/>
      <c r="W55" s="391"/>
      <c r="X55" s="391"/>
      <c r="Y55" s="391"/>
      <c r="Z55" s="391"/>
      <c r="AA55" s="391"/>
      <c r="AB55" s="391"/>
      <c r="AC55" s="391"/>
      <c r="AD55" s="391"/>
      <c r="AE55" s="391"/>
      <c r="AF55" s="391"/>
      <c r="AG55" s="391"/>
      <c r="AH55" s="391"/>
      <c r="AI55" s="391"/>
      <c r="AJ55" s="391"/>
      <c r="AK55" s="388"/>
      <c r="AL55" s="388"/>
      <c r="AM55" s="242"/>
      <c r="AN55" s="243"/>
      <c r="AO55" s="243"/>
      <c r="AP55" s="243"/>
      <c r="AQ55" s="243"/>
      <c r="AR55" s="243"/>
      <c r="AS55" s="243"/>
      <c r="AT55" s="243"/>
      <c r="AU55" s="243"/>
      <c r="AV55" s="243"/>
      <c r="AW55" s="243"/>
      <c r="AX55" s="243"/>
      <c r="AY55" s="243"/>
      <c r="AZ55" s="243"/>
      <c r="BA55" s="243"/>
      <c r="BB55" s="243"/>
      <c r="BC55" s="243"/>
      <c r="BD55" s="243"/>
      <c r="BE55" s="243"/>
      <c r="BF55" s="243"/>
      <c r="BG55" s="243"/>
      <c r="BH55" s="243"/>
      <c r="BI55" s="243"/>
      <c r="BJ55" s="243"/>
      <c r="BK55" s="243"/>
      <c r="BL55" s="243"/>
      <c r="BM55" s="243"/>
      <c r="BN55" s="243"/>
      <c r="BO55" s="243"/>
      <c r="BP55" s="243"/>
      <c r="BQ55" s="243"/>
      <c r="BR55" s="243"/>
      <c r="BS55" s="243"/>
      <c r="BT55" s="243"/>
      <c r="BU55" s="243"/>
      <c r="BV55" s="243"/>
      <c r="BW55" s="243"/>
      <c r="BX55" s="243"/>
      <c r="BY55" s="243"/>
      <c r="BZ55" s="243"/>
      <c r="CA55" s="243"/>
      <c r="CB55" s="243"/>
      <c r="CC55" s="243"/>
      <c r="CD55" s="243"/>
      <c r="CE55" s="243"/>
      <c r="CF55" s="243"/>
      <c r="CG55" s="243"/>
      <c r="CH55" s="243"/>
      <c r="CI55" s="243"/>
      <c r="CJ55" s="243"/>
      <c r="CK55" s="243"/>
      <c r="CL55" s="243"/>
      <c r="CM55" s="243"/>
      <c r="CN55" s="243"/>
      <c r="CO55" s="243"/>
      <c r="CP55" s="243"/>
      <c r="CQ55" s="243"/>
      <c r="CR55" s="243"/>
      <c r="CS55" s="243"/>
      <c r="CT55" s="243"/>
    </row>
    <row r="58" spans="1:98" ht="16.5" thickBot="1" x14ac:dyDescent="0.3"/>
    <row r="59" spans="1:98" s="245" customFormat="1" ht="24" customHeight="1" x14ac:dyDescent="0.25">
      <c r="A59" s="376" t="s">
        <v>632</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v>2030</v>
      </c>
      <c r="AL59" s="374"/>
      <c r="AM59" s="244">
        <v>2031</v>
      </c>
      <c r="AN59" s="244">
        <v>2032</v>
      </c>
      <c r="AO59" s="244">
        <v>2033</v>
      </c>
      <c r="AP59" s="244">
        <v>2034</v>
      </c>
      <c r="AQ59" s="244">
        <v>2035</v>
      </c>
      <c r="AR59" s="244">
        <v>2036</v>
      </c>
      <c r="AS59" s="244">
        <v>2037</v>
      </c>
      <c r="AT59" s="244">
        <v>2038</v>
      </c>
      <c r="AU59" s="244">
        <v>2039</v>
      </c>
      <c r="AV59" s="244">
        <v>2040</v>
      </c>
      <c r="AW59" s="244">
        <v>2041</v>
      </c>
      <c r="AX59" s="244">
        <v>2042</v>
      </c>
      <c r="AY59" s="244">
        <v>2043</v>
      </c>
      <c r="AZ59" s="244">
        <v>2044</v>
      </c>
      <c r="BA59" s="244">
        <v>2045</v>
      </c>
      <c r="BB59" s="244">
        <v>2046</v>
      </c>
      <c r="BC59" s="244">
        <v>2047</v>
      </c>
      <c r="BD59" s="244">
        <v>2048</v>
      </c>
      <c r="BE59" s="244">
        <v>2049</v>
      </c>
      <c r="BF59" s="244">
        <v>2050</v>
      </c>
      <c r="BG59" s="244" t="s">
        <v>566</v>
      </c>
      <c r="BH59" s="244" t="s">
        <v>566</v>
      </c>
      <c r="BI59" s="244" t="e">
        <f t="shared" ref="BI59:CT59" si="1">BI48</f>
        <v>#REF!</v>
      </c>
      <c r="BJ59" s="244" t="e">
        <f t="shared" si="1"/>
        <v>#REF!</v>
      </c>
      <c r="BK59" s="244" t="e">
        <f t="shared" si="1"/>
        <v>#REF!</v>
      </c>
      <c r="BL59" s="244" t="e">
        <f t="shared" si="1"/>
        <v>#REF!</v>
      </c>
      <c r="BM59" s="244" t="e">
        <f t="shared" si="1"/>
        <v>#REF!</v>
      </c>
      <c r="BN59" s="244" t="e">
        <f t="shared" si="1"/>
        <v>#REF!</v>
      </c>
      <c r="BO59" s="244" t="e">
        <f t="shared" si="1"/>
        <v>#REF!</v>
      </c>
      <c r="BP59" s="244" t="e">
        <f t="shared" si="1"/>
        <v>#REF!</v>
      </c>
      <c r="BQ59" s="244" t="e">
        <f t="shared" si="1"/>
        <v>#REF!</v>
      </c>
      <c r="BR59" s="244" t="e">
        <f t="shared" si="1"/>
        <v>#REF!</v>
      </c>
      <c r="BS59" s="244" t="e">
        <f t="shared" si="1"/>
        <v>#REF!</v>
      </c>
      <c r="BT59" s="244" t="e">
        <f t="shared" si="1"/>
        <v>#REF!</v>
      </c>
      <c r="BU59" s="244" t="e">
        <f t="shared" si="1"/>
        <v>#REF!</v>
      </c>
      <c r="BV59" s="244" t="e">
        <f t="shared" si="1"/>
        <v>#REF!</v>
      </c>
      <c r="BW59" s="244" t="e">
        <f t="shared" si="1"/>
        <v>#REF!</v>
      </c>
      <c r="BX59" s="244" t="e">
        <f t="shared" si="1"/>
        <v>#REF!</v>
      </c>
      <c r="BY59" s="244" t="e">
        <f t="shared" si="1"/>
        <v>#REF!</v>
      </c>
      <c r="BZ59" s="244" t="e">
        <f t="shared" si="1"/>
        <v>#REF!</v>
      </c>
      <c r="CA59" s="244" t="e">
        <f t="shared" si="1"/>
        <v>#REF!</v>
      </c>
      <c r="CB59" s="244" t="e">
        <f t="shared" si="1"/>
        <v>#REF!</v>
      </c>
      <c r="CC59" s="244" t="e">
        <f t="shared" si="1"/>
        <v>#REF!</v>
      </c>
      <c r="CD59" s="244" t="e">
        <f t="shared" si="1"/>
        <v>#REF!</v>
      </c>
      <c r="CE59" s="244" t="e">
        <f t="shared" si="1"/>
        <v>#REF!</v>
      </c>
      <c r="CF59" s="244" t="e">
        <f t="shared" si="1"/>
        <v>#REF!</v>
      </c>
      <c r="CG59" s="244" t="e">
        <f t="shared" si="1"/>
        <v>#REF!</v>
      </c>
      <c r="CH59" s="244" t="e">
        <f t="shared" si="1"/>
        <v>#REF!</v>
      </c>
      <c r="CI59" s="244" t="e">
        <f t="shared" si="1"/>
        <v>#REF!</v>
      </c>
      <c r="CJ59" s="244" t="e">
        <f t="shared" si="1"/>
        <v>#REF!</v>
      </c>
      <c r="CK59" s="244" t="e">
        <f t="shared" si="1"/>
        <v>#REF!</v>
      </c>
      <c r="CL59" s="244" t="e">
        <f t="shared" si="1"/>
        <v>#REF!</v>
      </c>
      <c r="CM59" s="244" t="e">
        <f t="shared" si="1"/>
        <v>#REF!</v>
      </c>
      <c r="CN59" s="244" t="e">
        <f t="shared" si="1"/>
        <v>#REF!</v>
      </c>
      <c r="CO59" s="244" t="e">
        <f t="shared" si="1"/>
        <v>#REF!</v>
      </c>
      <c r="CP59" s="244" t="e">
        <f t="shared" si="1"/>
        <v>#REF!</v>
      </c>
      <c r="CQ59" s="244" t="e">
        <f t="shared" si="1"/>
        <v>#REF!</v>
      </c>
      <c r="CR59" s="244" t="e">
        <f t="shared" si="1"/>
        <v>#REF!</v>
      </c>
      <c r="CS59" s="244" t="e">
        <f t="shared" si="1"/>
        <v>#REF!</v>
      </c>
      <c r="CT59" s="244" t="e">
        <f t="shared" si="1"/>
        <v>#REF!</v>
      </c>
    </row>
    <row r="60" spans="1:98" s="245" customFormat="1" ht="11.25" customHeight="1" x14ac:dyDescent="0.25">
      <c r="A60" s="379" t="s">
        <v>633</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v>0</v>
      </c>
      <c r="AL60" s="382"/>
      <c r="AM60" s="246"/>
      <c r="AN60" s="246"/>
      <c r="AO60" s="246"/>
      <c r="AP60" s="246"/>
      <c r="AQ60" s="246"/>
      <c r="AR60" s="246"/>
      <c r="AS60" s="246"/>
      <c r="AT60" s="246"/>
      <c r="AU60" s="246"/>
      <c r="AV60" s="246"/>
      <c r="AW60" s="246"/>
      <c r="AX60" s="246"/>
      <c r="AY60" s="246"/>
      <c r="AZ60" s="246"/>
      <c r="BA60" s="246"/>
      <c r="BB60" s="246"/>
      <c r="BC60" s="246"/>
      <c r="BD60" s="246"/>
      <c r="BE60" s="246"/>
      <c r="BF60" s="246"/>
      <c r="BG60" s="246"/>
      <c r="BH60" s="246"/>
      <c r="BI60" s="246"/>
      <c r="BJ60" s="246"/>
      <c r="BK60" s="246"/>
      <c r="BL60" s="246"/>
      <c r="BM60" s="246"/>
      <c r="BN60" s="246"/>
      <c r="BO60" s="246"/>
      <c r="BP60" s="246"/>
      <c r="BQ60" s="246"/>
      <c r="BR60" s="246"/>
      <c r="BS60" s="246"/>
      <c r="BT60" s="246"/>
      <c r="BU60" s="246"/>
      <c r="BV60" s="246"/>
      <c r="BW60" s="246"/>
      <c r="BX60" s="246"/>
      <c r="BY60" s="246"/>
      <c r="BZ60" s="246"/>
      <c r="CA60" s="246"/>
      <c r="CB60" s="246"/>
      <c r="CC60" s="246"/>
      <c r="CD60" s="246"/>
      <c r="CE60" s="246"/>
      <c r="CF60" s="246"/>
      <c r="CG60" s="246"/>
      <c r="CH60" s="246"/>
      <c r="CI60" s="246"/>
      <c r="CJ60" s="246"/>
      <c r="CK60" s="246"/>
      <c r="CL60" s="246"/>
      <c r="CM60" s="246"/>
      <c r="CN60" s="246"/>
      <c r="CO60" s="246"/>
      <c r="CP60" s="246"/>
      <c r="CQ60" s="246"/>
      <c r="CR60" s="246"/>
      <c r="CS60" s="246"/>
      <c r="CT60" s="246"/>
    </row>
    <row r="61" spans="1:98" s="245" customFormat="1" ht="12" customHeight="1" x14ac:dyDescent="0.25">
      <c r="A61" s="383" t="s">
        <v>634</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2"/>
      <c r="AM61" s="247">
        <v>0</v>
      </c>
      <c r="AN61" s="247">
        <v>0</v>
      </c>
      <c r="AO61" s="247">
        <v>0</v>
      </c>
      <c r="AP61" s="247">
        <v>0</v>
      </c>
      <c r="AQ61" s="247">
        <v>0</v>
      </c>
      <c r="AR61" s="247">
        <v>0</v>
      </c>
      <c r="AS61" s="247">
        <v>0</v>
      </c>
      <c r="AT61" s="247">
        <v>0</v>
      </c>
      <c r="AU61" s="247">
        <v>0</v>
      </c>
      <c r="AV61" s="247">
        <v>0</v>
      </c>
      <c r="AW61" s="247">
        <v>0</v>
      </c>
      <c r="AX61" s="247">
        <v>0</v>
      </c>
      <c r="AY61" s="247">
        <v>0</v>
      </c>
      <c r="AZ61" s="247">
        <v>0</v>
      </c>
      <c r="BA61" s="247">
        <v>0</v>
      </c>
      <c r="BB61" s="247">
        <v>0</v>
      </c>
      <c r="BC61" s="247">
        <v>0</v>
      </c>
      <c r="BD61" s="247">
        <v>0</v>
      </c>
      <c r="BE61" s="247">
        <v>0</v>
      </c>
      <c r="BF61" s="247">
        <v>0</v>
      </c>
      <c r="BG61" s="247" t="s">
        <v>566</v>
      </c>
      <c r="BH61" s="247" t="s">
        <v>566</v>
      </c>
      <c r="BI61" s="247" t="e">
        <v>#REF!</v>
      </c>
      <c r="BJ61" s="247" t="e">
        <v>#REF!</v>
      </c>
      <c r="BK61" s="247" t="e">
        <v>#REF!</v>
      </c>
      <c r="BL61" s="247" t="e">
        <v>#REF!</v>
      </c>
      <c r="BM61" s="247" t="e">
        <v>#REF!</v>
      </c>
      <c r="BN61" s="247" t="e">
        <v>#REF!</v>
      </c>
      <c r="BO61" s="247" t="e">
        <v>#REF!</v>
      </c>
      <c r="BP61" s="247" t="e">
        <v>#REF!</v>
      </c>
      <c r="BQ61" s="247" t="e">
        <v>#REF!</v>
      </c>
      <c r="BR61" s="247" t="e">
        <v>#REF!</v>
      </c>
      <c r="BS61" s="247" t="e">
        <v>#REF!</v>
      </c>
      <c r="BT61" s="247" t="e">
        <v>#REF!</v>
      </c>
      <c r="BU61" s="247" t="e">
        <v>#REF!</v>
      </c>
      <c r="BV61" s="247" t="e">
        <v>#REF!</v>
      </c>
      <c r="BW61" s="247" t="e">
        <v>#REF!</v>
      </c>
      <c r="BX61" s="247" t="e">
        <v>#REF!</v>
      </c>
      <c r="BY61" s="247" t="e">
        <v>#REF!</v>
      </c>
      <c r="BZ61" s="247" t="e">
        <v>#REF!</v>
      </c>
      <c r="CA61" s="247" t="e">
        <v>#REF!</v>
      </c>
      <c r="CB61" s="247" t="e">
        <v>#REF!</v>
      </c>
      <c r="CC61" s="247" t="e">
        <v>#REF!</v>
      </c>
      <c r="CD61" s="247" t="e">
        <v>#REF!</v>
      </c>
      <c r="CE61" s="247" t="e">
        <v>#REF!</v>
      </c>
      <c r="CF61" s="247" t="e">
        <v>#REF!</v>
      </c>
      <c r="CG61" s="247" t="e">
        <v>#REF!</v>
      </c>
      <c r="CH61" s="247" t="e">
        <v>#REF!</v>
      </c>
      <c r="CI61" s="247" t="e">
        <v>#REF!</v>
      </c>
      <c r="CJ61" s="247" t="e">
        <v>#REF!</v>
      </c>
      <c r="CK61" s="247" t="e">
        <v>#REF!</v>
      </c>
      <c r="CL61" s="247" t="e">
        <v>#REF!</v>
      </c>
      <c r="CM61" s="247" t="e">
        <v>#REF!</v>
      </c>
      <c r="CN61" s="247" t="e">
        <v>#REF!</v>
      </c>
      <c r="CO61" s="247" t="e">
        <v>#REF!</v>
      </c>
      <c r="CP61" s="247" t="e">
        <v>#REF!</v>
      </c>
      <c r="CQ61" s="247" t="e">
        <v>#REF!</v>
      </c>
      <c r="CR61" s="247" t="e">
        <v>#REF!</v>
      </c>
      <c r="CS61" s="247" t="e">
        <v>#REF!</v>
      </c>
      <c r="CT61" s="247" t="e">
        <v>#REF!</v>
      </c>
    </row>
    <row r="62" spans="1:98" s="245" customFormat="1" ht="12" customHeight="1" x14ac:dyDescent="0.25">
      <c r="A62" s="383" t="s">
        <v>635</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v>0</v>
      </c>
      <c r="AL62" s="382"/>
      <c r="AM62" s="247">
        <v>0</v>
      </c>
      <c r="AN62" s="247">
        <v>0</v>
      </c>
      <c r="AO62" s="247">
        <v>0</v>
      </c>
      <c r="AP62" s="247">
        <v>0</v>
      </c>
      <c r="AQ62" s="247">
        <v>0</v>
      </c>
      <c r="AR62" s="247">
        <v>0</v>
      </c>
      <c r="AS62" s="247">
        <v>0</v>
      </c>
      <c r="AT62" s="247">
        <v>0</v>
      </c>
      <c r="AU62" s="247">
        <v>0</v>
      </c>
      <c r="AV62" s="247">
        <v>0</v>
      </c>
      <c r="AW62" s="247">
        <v>0</v>
      </c>
      <c r="AX62" s="247">
        <v>0</v>
      </c>
      <c r="AY62" s="247">
        <v>0</v>
      </c>
      <c r="AZ62" s="247">
        <v>0</v>
      </c>
      <c r="BA62" s="247">
        <v>0</v>
      </c>
      <c r="BB62" s="247">
        <v>0</v>
      </c>
      <c r="BC62" s="247">
        <v>0</v>
      </c>
      <c r="BD62" s="247">
        <v>0</v>
      </c>
      <c r="BE62" s="247">
        <v>0</v>
      </c>
      <c r="BF62" s="247">
        <v>0</v>
      </c>
      <c r="BG62" s="247">
        <v>0</v>
      </c>
      <c r="BH62" s="247">
        <v>0</v>
      </c>
      <c r="BI62" s="247">
        <v>0</v>
      </c>
      <c r="BJ62" s="247">
        <v>0</v>
      </c>
      <c r="BK62" s="247">
        <v>0</v>
      </c>
      <c r="BL62" s="247">
        <v>0</v>
      </c>
      <c r="BM62" s="247">
        <v>0</v>
      </c>
      <c r="BN62" s="247" t="e">
        <v>#REF!</v>
      </c>
      <c r="BO62" s="247" t="e">
        <v>#REF!</v>
      </c>
      <c r="BP62" s="247" t="e">
        <v>#REF!</v>
      </c>
      <c r="BQ62" s="247" t="e">
        <v>#REF!</v>
      </c>
      <c r="BR62" s="247" t="e">
        <v>#REF!</v>
      </c>
      <c r="BS62" s="247" t="e">
        <v>#REF!</v>
      </c>
      <c r="BT62" s="247" t="e">
        <v>#REF!</v>
      </c>
      <c r="BU62" s="247" t="e">
        <v>#REF!</v>
      </c>
      <c r="BV62" s="247" t="e">
        <v>#REF!</v>
      </c>
      <c r="BW62" s="247" t="e">
        <v>#REF!</v>
      </c>
      <c r="BX62" s="247" t="e">
        <v>#REF!</v>
      </c>
      <c r="BY62" s="247" t="e">
        <v>#REF!</v>
      </c>
      <c r="BZ62" s="247" t="e">
        <v>#REF!</v>
      </c>
      <c r="CA62" s="247" t="e">
        <v>#REF!</v>
      </c>
      <c r="CB62" s="247" t="e">
        <v>#REF!</v>
      </c>
      <c r="CC62" s="247" t="e">
        <v>#REF!</v>
      </c>
      <c r="CD62" s="247" t="e">
        <v>#REF!</v>
      </c>
      <c r="CE62" s="247" t="e">
        <v>#REF!</v>
      </c>
      <c r="CF62" s="247" t="e">
        <v>#REF!</v>
      </c>
      <c r="CG62" s="247" t="e">
        <v>#REF!</v>
      </c>
      <c r="CH62" s="247" t="e">
        <v>#REF!</v>
      </c>
      <c r="CI62" s="247" t="e">
        <v>#REF!</v>
      </c>
      <c r="CJ62" s="247" t="e">
        <v>#REF!</v>
      </c>
      <c r="CK62" s="247" t="e">
        <v>#REF!</v>
      </c>
      <c r="CL62" s="247" t="e">
        <v>#REF!</v>
      </c>
      <c r="CM62" s="247" t="e">
        <v>#REF!</v>
      </c>
      <c r="CN62" s="247" t="e">
        <v>#REF!</v>
      </c>
      <c r="CO62" s="247" t="e">
        <v>#REF!</v>
      </c>
      <c r="CP62" s="247" t="e">
        <v>#REF!</v>
      </c>
      <c r="CQ62" s="247" t="e">
        <v>#REF!</v>
      </c>
      <c r="CR62" s="247" t="e">
        <v>#REF!</v>
      </c>
      <c r="CS62" s="247" t="e">
        <v>#REF!</v>
      </c>
      <c r="CT62" s="247">
        <v>0</v>
      </c>
    </row>
    <row r="63" spans="1:98" s="245" customFormat="1" ht="12" customHeight="1" thickBot="1" x14ac:dyDescent="0.3">
      <c r="A63" s="400" t="s">
        <v>636</v>
      </c>
      <c r="B63" s="401"/>
      <c r="C63" s="401"/>
      <c r="D63" s="401"/>
      <c r="E63" s="401"/>
      <c r="F63" s="401"/>
      <c r="G63" s="401"/>
      <c r="H63" s="401"/>
      <c r="I63" s="401"/>
      <c r="J63" s="401"/>
      <c r="K63" s="401"/>
      <c r="L63" s="401"/>
      <c r="M63" s="401"/>
      <c r="N63" s="401"/>
      <c r="O63" s="401"/>
      <c r="P63" s="401"/>
      <c r="Q63" s="401"/>
      <c r="R63" s="401"/>
      <c r="S63" s="401"/>
      <c r="T63" s="401"/>
      <c r="U63" s="401"/>
      <c r="V63" s="401"/>
      <c r="W63" s="401"/>
      <c r="X63" s="401"/>
      <c r="Y63" s="401"/>
      <c r="Z63" s="401"/>
      <c r="AA63" s="401"/>
      <c r="AB63" s="401"/>
      <c r="AC63" s="401"/>
      <c r="AD63" s="401"/>
      <c r="AE63" s="401"/>
      <c r="AF63" s="401"/>
      <c r="AG63" s="401"/>
      <c r="AH63" s="401"/>
      <c r="AI63" s="401"/>
      <c r="AJ63" s="401"/>
      <c r="AK63" s="402">
        <v>0</v>
      </c>
      <c r="AL63" s="403"/>
      <c r="AM63" s="248">
        <v>0</v>
      </c>
      <c r="AN63" s="248">
        <v>0</v>
      </c>
      <c r="AO63" s="248">
        <v>0</v>
      </c>
      <c r="AP63" s="248">
        <v>0</v>
      </c>
      <c r="AQ63" s="248">
        <v>0</v>
      </c>
      <c r="AR63" s="248">
        <v>0</v>
      </c>
      <c r="AS63" s="248">
        <v>0</v>
      </c>
      <c r="AT63" s="248">
        <v>0</v>
      </c>
      <c r="AU63" s="248">
        <v>0</v>
      </c>
      <c r="AV63" s="248">
        <v>0</v>
      </c>
      <c r="AW63" s="248">
        <v>0</v>
      </c>
      <c r="AX63" s="248">
        <v>0</v>
      </c>
      <c r="AY63" s="248">
        <v>0</v>
      </c>
      <c r="AZ63" s="248">
        <v>0</v>
      </c>
      <c r="BA63" s="248">
        <v>0</v>
      </c>
      <c r="BB63" s="248">
        <v>0</v>
      </c>
      <c r="BC63" s="248">
        <v>0</v>
      </c>
      <c r="BD63" s="248">
        <v>0</v>
      </c>
      <c r="BE63" s="248">
        <v>0</v>
      </c>
      <c r="BF63" s="248">
        <v>0</v>
      </c>
      <c r="BG63" s="248">
        <v>0</v>
      </c>
      <c r="BH63" s="248">
        <v>0</v>
      </c>
      <c r="BI63" s="248">
        <v>0</v>
      </c>
      <c r="BJ63" s="248">
        <v>0</v>
      </c>
      <c r="BK63" s="248">
        <v>0</v>
      </c>
      <c r="BL63" s="248">
        <v>0</v>
      </c>
      <c r="BM63" s="248">
        <v>0</v>
      </c>
      <c r="BN63" s="248" t="e">
        <v>#REF!</v>
      </c>
      <c r="BO63" s="248" t="e">
        <v>#REF!</v>
      </c>
      <c r="BP63" s="248" t="e">
        <v>#REF!</v>
      </c>
      <c r="BQ63" s="248" t="e">
        <v>#REF!</v>
      </c>
      <c r="BR63" s="248" t="e">
        <v>#REF!</v>
      </c>
      <c r="BS63" s="248" t="e">
        <v>#REF!</v>
      </c>
      <c r="BT63" s="248" t="e">
        <v>#REF!</v>
      </c>
      <c r="BU63" s="248" t="e">
        <v>#REF!</v>
      </c>
      <c r="BV63" s="248" t="e">
        <v>#REF!</v>
      </c>
      <c r="BW63" s="248" t="e">
        <v>#REF!</v>
      </c>
      <c r="BX63" s="248" t="e">
        <v>#REF!</v>
      </c>
      <c r="BY63" s="248" t="e">
        <v>#REF!</v>
      </c>
      <c r="BZ63" s="248" t="e">
        <v>#REF!</v>
      </c>
      <c r="CA63" s="248" t="e">
        <v>#REF!</v>
      </c>
      <c r="CB63" s="248" t="e">
        <v>#REF!</v>
      </c>
      <c r="CC63" s="248" t="e">
        <v>#REF!</v>
      </c>
      <c r="CD63" s="248" t="e">
        <v>#REF!</v>
      </c>
      <c r="CE63" s="248" t="e">
        <v>#REF!</v>
      </c>
      <c r="CF63" s="248" t="e">
        <v>#REF!</v>
      </c>
      <c r="CG63" s="248" t="e">
        <v>#REF!</v>
      </c>
      <c r="CH63" s="248" t="e">
        <v>#REF!</v>
      </c>
      <c r="CI63" s="248" t="e">
        <v>#REF!</v>
      </c>
      <c r="CJ63" s="248" t="e">
        <v>#REF!</v>
      </c>
      <c r="CK63" s="248" t="e">
        <v>#REF!</v>
      </c>
      <c r="CL63" s="248" t="e">
        <v>#REF!</v>
      </c>
      <c r="CM63" s="248" t="e">
        <v>#REF!</v>
      </c>
      <c r="CN63" s="248" t="e">
        <v>#REF!</v>
      </c>
      <c r="CO63" s="248" t="e">
        <v>#REF!</v>
      </c>
      <c r="CP63" s="248" t="e">
        <v>#REF!</v>
      </c>
      <c r="CQ63" s="248" t="e">
        <v>#REF!</v>
      </c>
      <c r="CR63" s="248" t="e">
        <v>#REF!</v>
      </c>
      <c r="CS63" s="248" t="e">
        <v>#REF!</v>
      </c>
      <c r="CT63" s="248">
        <v>0</v>
      </c>
    </row>
    <row r="64" spans="1:98" ht="16.5" thickBot="1" x14ac:dyDescent="0.3">
      <c r="A64" s="249"/>
      <c r="B64" s="249"/>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c r="AA64" s="249"/>
      <c r="AB64" s="249"/>
      <c r="AC64" s="249"/>
      <c r="AD64" s="249"/>
      <c r="AE64" s="249"/>
      <c r="AF64" s="249"/>
      <c r="AG64" s="249"/>
      <c r="AH64" s="249"/>
      <c r="AI64" s="249"/>
      <c r="AJ64" s="249"/>
      <c r="AK64" s="404"/>
      <c r="AL64" s="404"/>
      <c r="AM64" s="250"/>
      <c r="AN64" s="250"/>
      <c r="AO64" s="250"/>
      <c r="AP64" s="250"/>
      <c r="AQ64" s="250"/>
      <c r="AR64" s="250"/>
      <c r="AS64" s="250"/>
      <c r="AT64" s="250"/>
      <c r="AU64" s="250"/>
      <c r="AV64" s="251"/>
      <c r="AW64" s="251"/>
      <c r="AX64" s="251"/>
      <c r="AY64" s="251"/>
      <c r="AZ64" s="251"/>
      <c r="BA64" s="251"/>
      <c r="BB64" s="251"/>
      <c r="BC64" s="251"/>
      <c r="BD64" s="251"/>
      <c r="BE64" s="251"/>
      <c r="BF64" s="251"/>
      <c r="BG64" s="251"/>
      <c r="BH64" s="251"/>
      <c r="BI64" s="251"/>
      <c r="BJ64" s="251"/>
      <c r="BK64" s="251"/>
      <c r="BL64" s="251"/>
      <c r="BM64" s="251"/>
      <c r="BN64" s="251"/>
      <c r="BO64" s="251"/>
      <c r="BP64" s="251"/>
      <c r="BQ64" s="251"/>
      <c r="BR64" s="251"/>
      <c r="BS64" s="251"/>
      <c r="BT64" s="251"/>
      <c r="BU64" s="251"/>
      <c r="BV64" s="251"/>
      <c r="BW64" s="251"/>
      <c r="BX64" s="251"/>
      <c r="BY64" s="251"/>
      <c r="BZ64" s="251"/>
      <c r="CA64" s="251"/>
      <c r="CB64" s="251"/>
      <c r="CC64" s="251"/>
      <c r="CD64" s="251"/>
      <c r="CE64" s="251"/>
      <c r="CF64" s="251"/>
      <c r="CG64" s="251"/>
      <c r="CH64" s="251"/>
      <c r="CI64" s="251"/>
      <c r="CJ64" s="251"/>
      <c r="CK64" s="251"/>
      <c r="CL64" s="251"/>
      <c r="CM64" s="251"/>
      <c r="CN64" s="251"/>
      <c r="CO64" s="251"/>
      <c r="CP64" s="251"/>
      <c r="CQ64" s="251"/>
      <c r="CR64" s="251"/>
      <c r="CS64" s="251"/>
      <c r="CT64" s="251"/>
    </row>
    <row r="65" spans="1:98" s="227" customFormat="1" x14ac:dyDescent="0.25">
      <c r="A65" s="392" t="s">
        <v>637</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3"/>
      <c r="AK65" s="378">
        <v>2030</v>
      </c>
      <c r="AL65" s="374"/>
      <c r="AM65" s="244">
        <v>2031</v>
      </c>
      <c r="AN65" s="244">
        <v>2032</v>
      </c>
      <c r="AO65" s="244">
        <v>2033</v>
      </c>
      <c r="AP65" s="244">
        <v>2034</v>
      </c>
      <c r="AQ65" s="244">
        <v>2035</v>
      </c>
      <c r="AR65" s="244">
        <v>2036</v>
      </c>
      <c r="AS65" s="244">
        <v>2037</v>
      </c>
      <c r="AT65" s="244">
        <v>2038</v>
      </c>
      <c r="AU65" s="244">
        <v>2039</v>
      </c>
      <c r="AV65" s="244">
        <v>2040</v>
      </c>
      <c r="AW65" s="244">
        <v>2041</v>
      </c>
      <c r="AX65" s="244">
        <v>2042</v>
      </c>
      <c r="AY65" s="244">
        <v>2043</v>
      </c>
      <c r="AZ65" s="244">
        <v>2044</v>
      </c>
      <c r="BA65" s="244">
        <v>2045</v>
      </c>
      <c r="BB65" s="244">
        <v>2046</v>
      </c>
      <c r="BC65" s="244">
        <v>2047</v>
      </c>
      <c r="BD65" s="244">
        <v>2048</v>
      </c>
      <c r="BE65" s="244">
        <v>2049</v>
      </c>
      <c r="BF65" s="244">
        <v>2050</v>
      </c>
      <c r="BG65" s="244" t="s">
        <v>566</v>
      </c>
      <c r="BH65" s="244" t="s">
        <v>566</v>
      </c>
      <c r="BI65" s="244" t="e">
        <f t="shared" ref="BI65:CT65" si="2">BI48</f>
        <v>#REF!</v>
      </c>
      <c r="BJ65" s="244" t="e">
        <f t="shared" si="2"/>
        <v>#REF!</v>
      </c>
      <c r="BK65" s="244" t="e">
        <f t="shared" si="2"/>
        <v>#REF!</v>
      </c>
      <c r="BL65" s="244" t="e">
        <f t="shared" si="2"/>
        <v>#REF!</v>
      </c>
      <c r="BM65" s="244" t="e">
        <f t="shared" si="2"/>
        <v>#REF!</v>
      </c>
      <c r="BN65" s="244" t="e">
        <f t="shared" si="2"/>
        <v>#REF!</v>
      </c>
      <c r="BO65" s="244" t="e">
        <f t="shared" si="2"/>
        <v>#REF!</v>
      </c>
      <c r="BP65" s="244" t="e">
        <f t="shared" si="2"/>
        <v>#REF!</v>
      </c>
      <c r="BQ65" s="244" t="e">
        <f t="shared" si="2"/>
        <v>#REF!</v>
      </c>
      <c r="BR65" s="244" t="e">
        <f t="shared" si="2"/>
        <v>#REF!</v>
      </c>
      <c r="BS65" s="244" t="e">
        <f t="shared" si="2"/>
        <v>#REF!</v>
      </c>
      <c r="BT65" s="244" t="e">
        <f t="shared" si="2"/>
        <v>#REF!</v>
      </c>
      <c r="BU65" s="244" t="e">
        <f t="shared" si="2"/>
        <v>#REF!</v>
      </c>
      <c r="BV65" s="244" t="e">
        <f t="shared" si="2"/>
        <v>#REF!</v>
      </c>
      <c r="BW65" s="244" t="e">
        <f t="shared" si="2"/>
        <v>#REF!</v>
      </c>
      <c r="BX65" s="244" t="e">
        <f t="shared" si="2"/>
        <v>#REF!</v>
      </c>
      <c r="BY65" s="244" t="e">
        <f t="shared" si="2"/>
        <v>#REF!</v>
      </c>
      <c r="BZ65" s="244" t="e">
        <f t="shared" si="2"/>
        <v>#REF!</v>
      </c>
      <c r="CA65" s="244" t="e">
        <f t="shared" si="2"/>
        <v>#REF!</v>
      </c>
      <c r="CB65" s="244" t="e">
        <f t="shared" si="2"/>
        <v>#REF!</v>
      </c>
      <c r="CC65" s="244" t="e">
        <f t="shared" si="2"/>
        <v>#REF!</v>
      </c>
      <c r="CD65" s="244" t="e">
        <f t="shared" si="2"/>
        <v>#REF!</v>
      </c>
      <c r="CE65" s="244" t="e">
        <f t="shared" si="2"/>
        <v>#REF!</v>
      </c>
      <c r="CF65" s="244" t="e">
        <f t="shared" si="2"/>
        <v>#REF!</v>
      </c>
      <c r="CG65" s="244" t="e">
        <f t="shared" si="2"/>
        <v>#REF!</v>
      </c>
      <c r="CH65" s="244" t="e">
        <f t="shared" si="2"/>
        <v>#REF!</v>
      </c>
      <c r="CI65" s="244" t="e">
        <f t="shared" si="2"/>
        <v>#REF!</v>
      </c>
      <c r="CJ65" s="244" t="e">
        <f t="shared" si="2"/>
        <v>#REF!</v>
      </c>
      <c r="CK65" s="244" t="e">
        <f t="shared" si="2"/>
        <v>#REF!</v>
      </c>
      <c r="CL65" s="244" t="e">
        <f t="shared" si="2"/>
        <v>#REF!</v>
      </c>
      <c r="CM65" s="244" t="e">
        <f t="shared" si="2"/>
        <v>#REF!</v>
      </c>
      <c r="CN65" s="244" t="e">
        <f t="shared" si="2"/>
        <v>#REF!</v>
      </c>
      <c r="CO65" s="244" t="e">
        <f t="shared" si="2"/>
        <v>#REF!</v>
      </c>
      <c r="CP65" s="244" t="e">
        <f t="shared" si="2"/>
        <v>#REF!</v>
      </c>
      <c r="CQ65" s="244" t="e">
        <f t="shared" si="2"/>
        <v>#REF!</v>
      </c>
      <c r="CR65" s="244" t="e">
        <f t="shared" si="2"/>
        <v>#REF!</v>
      </c>
      <c r="CS65" s="244" t="e">
        <f t="shared" si="2"/>
        <v>#REF!</v>
      </c>
      <c r="CT65" s="244" t="e">
        <f t="shared" si="2"/>
        <v>#REF!</v>
      </c>
    </row>
    <row r="66" spans="1:98" s="217" customFormat="1" ht="15" x14ac:dyDescent="0.25">
      <c r="A66" s="394" t="s">
        <v>316</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5"/>
      <c r="AK66" s="396">
        <v>0</v>
      </c>
      <c r="AL66" s="397"/>
      <c r="AM66" s="252">
        <v>808598.0848504327</v>
      </c>
      <c r="AN66" s="252">
        <v>889457.89333547605</v>
      </c>
      <c r="AO66" s="252">
        <v>747953.22848665016</v>
      </c>
      <c r="AP66" s="252">
        <v>707523.32424412866</v>
      </c>
      <c r="AQ66" s="252">
        <v>667093.42000160704</v>
      </c>
      <c r="AR66" s="252">
        <v>626663.51575908531</v>
      </c>
      <c r="AS66" s="252">
        <v>586233.61151656369</v>
      </c>
      <c r="AT66" s="252">
        <v>545803.70727404207</v>
      </c>
      <c r="AU66" s="252">
        <v>505373.80303152045</v>
      </c>
      <c r="AV66" s="252">
        <v>464943.89878899878</v>
      </c>
      <c r="AW66" s="252">
        <v>424513.99454647716</v>
      </c>
      <c r="AX66" s="252">
        <v>384084.09030395554</v>
      </c>
      <c r="AY66" s="252">
        <v>343654.18606143392</v>
      </c>
      <c r="AZ66" s="252">
        <v>303224.28181891236</v>
      </c>
      <c r="BA66" s="252">
        <v>262794.37757639075</v>
      </c>
      <c r="BB66" s="252">
        <v>222364.4733338691</v>
      </c>
      <c r="BC66" s="252">
        <v>181934.56909134754</v>
      </c>
      <c r="BD66" s="252">
        <v>141504.66484882592</v>
      </c>
      <c r="BE66" s="252">
        <v>101074.76060630432</v>
      </c>
      <c r="BF66" s="252">
        <v>60644.856363782732</v>
      </c>
      <c r="BG66" s="252" t="s">
        <v>566</v>
      </c>
      <c r="BH66" s="252" t="s">
        <v>566</v>
      </c>
      <c r="BI66" s="252" t="e">
        <v>#REF!</v>
      </c>
      <c r="BJ66" s="252" t="e">
        <v>#REF!</v>
      </c>
      <c r="BK66" s="252" t="e">
        <v>#REF!</v>
      </c>
      <c r="BL66" s="252" t="e">
        <v>#REF!</v>
      </c>
      <c r="BM66" s="252" t="e">
        <v>#REF!</v>
      </c>
      <c r="BN66" s="252" t="e">
        <v>#REF!</v>
      </c>
      <c r="BO66" s="252" t="e">
        <v>#REF!</v>
      </c>
      <c r="BP66" s="252" t="e">
        <v>#REF!</v>
      </c>
      <c r="BQ66" s="252" t="e">
        <v>#REF!</v>
      </c>
      <c r="BR66" s="252" t="e">
        <v>#REF!</v>
      </c>
      <c r="BS66" s="252" t="e">
        <v>#REF!</v>
      </c>
      <c r="BT66" s="252" t="e">
        <v>#REF!</v>
      </c>
      <c r="BU66" s="252" t="e">
        <v>#REF!</v>
      </c>
      <c r="BV66" s="252" t="e">
        <v>#REF!</v>
      </c>
      <c r="BW66" s="252" t="e">
        <v>#REF!</v>
      </c>
      <c r="BX66" s="252" t="e">
        <v>#REF!</v>
      </c>
      <c r="BY66" s="252" t="e">
        <v>#REF!</v>
      </c>
      <c r="BZ66" s="252" t="e">
        <v>#REF!</v>
      </c>
      <c r="CA66" s="252" t="e">
        <v>#REF!</v>
      </c>
      <c r="CB66" s="252" t="e">
        <v>#REF!</v>
      </c>
      <c r="CC66" s="252" t="e">
        <v>#REF!</v>
      </c>
      <c r="CD66" s="252" t="e">
        <v>#REF!</v>
      </c>
      <c r="CE66" s="252" t="e">
        <v>#REF!</v>
      </c>
      <c r="CF66" s="252" t="e">
        <v>#REF!</v>
      </c>
      <c r="CG66" s="252" t="e">
        <v>#REF!</v>
      </c>
      <c r="CH66" s="252" t="e">
        <v>#REF!</v>
      </c>
      <c r="CI66" s="252" t="e">
        <v>#REF!</v>
      </c>
      <c r="CJ66" s="252" t="e">
        <v>#REF!</v>
      </c>
      <c r="CK66" s="252" t="e">
        <v>#REF!</v>
      </c>
      <c r="CL66" s="252" t="e">
        <v>#REF!</v>
      </c>
      <c r="CM66" s="252" t="e">
        <v>#REF!</v>
      </c>
      <c r="CN66" s="252" t="e">
        <v>#REF!</v>
      </c>
      <c r="CO66" s="252" t="e">
        <v>#REF!</v>
      </c>
      <c r="CP66" s="252" t="e">
        <v>#REF!</v>
      </c>
      <c r="CQ66" s="252" t="e">
        <v>#REF!</v>
      </c>
      <c r="CR66" s="252" t="e">
        <v>#REF!</v>
      </c>
      <c r="CS66" s="252" t="e">
        <v>#REF!</v>
      </c>
      <c r="CT66" s="252" t="e">
        <v>#REF!</v>
      </c>
    </row>
    <row r="67" spans="1:98" x14ac:dyDescent="0.25">
      <c r="A67" s="394" t="s">
        <v>315</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8">
        <v>0</v>
      </c>
      <c r="AL67" s="399"/>
      <c r="AM67" s="253">
        <v>-812347.37039860827</v>
      </c>
      <c r="AN67" s="253">
        <v>4316084.4833397185</v>
      </c>
      <c r="AO67" s="253">
        <v>4539669.5420188867</v>
      </c>
      <c r="AP67" s="253">
        <v>4771389.4049603688</v>
      </c>
      <c r="AQ67" s="253">
        <v>5011569.4643346593</v>
      </c>
      <c r="AR67" s="253">
        <v>5260548.127999072</v>
      </c>
      <c r="AS67" s="253">
        <v>5518677.3401252078</v>
      </c>
      <c r="AT67" s="253">
        <v>5786323.1226515435</v>
      </c>
      <c r="AU67" s="253">
        <v>6063866.1383940792</v>
      </c>
      <c r="AV67" s="253">
        <v>6351702.2766814679</v>
      </c>
      <c r="AW67" s="253">
        <v>6650243.2624154985</v>
      </c>
      <c r="AX67" s="253">
        <v>6959917.2894940432</v>
      </c>
      <c r="AY67" s="253">
        <v>7281169.679570877</v>
      </c>
      <c r="AZ67" s="253">
        <v>7614463.5671659354</v>
      </c>
      <c r="BA67" s="253">
        <v>7960280.6121799471</v>
      </c>
      <c r="BB67" s="253">
        <v>8319121.740909664</v>
      </c>
      <c r="BC67" s="253">
        <v>8691507.9167037252</v>
      </c>
      <c r="BD67" s="253">
        <v>9077980.9414446931</v>
      </c>
      <c r="BE67" s="253">
        <v>9527651.4375396539</v>
      </c>
      <c r="BF67" s="253">
        <v>9945953.0069443621</v>
      </c>
      <c r="BG67" s="253" t="s">
        <v>566</v>
      </c>
      <c r="BH67" s="253" t="s">
        <v>566</v>
      </c>
      <c r="BI67" s="253" t="e">
        <v>#REF!</v>
      </c>
      <c r="BJ67" s="253" t="e">
        <v>#REF!</v>
      </c>
      <c r="BK67" s="253" t="e">
        <v>#REF!</v>
      </c>
      <c r="BL67" s="253" t="e">
        <v>#REF!</v>
      </c>
      <c r="BM67" s="253" t="e">
        <v>#REF!</v>
      </c>
      <c r="BN67" s="253" t="e">
        <v>#REF!</v>
      </c>
      <c r="BO67" s="253" t="e">
        <v>#REF!</v>
      </c>
      <c r="BP67" s="253" t="e">
        <v>#REF!</v>
      </c>
      <c r="BQ67" s="253" t="e">
        <v>#REF!</v>
      </c>
      <c r="BR67" s="253" t="e">
        <v>#REF!</v>
      </c>
      <c r="BS67" s="253" t="e">
        <v>#REF!</v>
      </c>
      <c r="BT67" s="253" t="e">
        <v>#REF!</v>
      </c>
      <c r="BU67" s="253" t="e">
        <v>#REF!</v>
      </c>
      <c r="BV67" s="253" t="e">
        <v>#REF!</v>
      </c>
      <c r="BW67" s="253" t="e">
        <v>#REF!</v>
      </c>
      <c r="BX67" s="253" t="e">
        <v>#REF!</v>
      </c>
      <c r="BY67" s="253" t="e">
        <v>#REF!</v>
      </c>
      <c r="BZ67" s="253" t="e">
        <v>#REF!</v>
      </c>
      <c r="CA67" s="253" t="e">
        <v>#REF!</v>
      </c>
      <c r="CB67" s="253" t="e">
        <v>#REF!</v>
      </c>
      <c r="CC67" s="253" t="e">
        <v>#REF!</v>
      </c>
      <c r="CD67" s="253" t="e">
        <v>#REF!</v>
      </c>
      <c r="CE67" s="253" t="e">
        <v>#REF!</v>
      </c>
      <c r="CF67" s="253" t="e">
        <v>#REF!</v>
      </c>
      <c r="CG67" s="253" t="e">
        <v>#REF!</v>
      </c>
      <c r="CH67" s="253" t="e">
        <v>#REF!</v>
      </c>
      <c r="CI67" s="253" t="e">
        <v>#REF!</v>
      </c>
      <c r="CJ67" s="253" t="e">
        <v>#REF!</v>
      </c>
      <c r="CK67" s="253" t="e">
        <v>#REF!</v>
      </c>
      <c r="CL67" s="253" t="e">
        <v>#REF!</v>
      </c>
      <c r="CM67" s="253" t="e">
        <v>#REF!</v>
      </c>
      <c r="CN67" s="253" t="e">
        <v>#REF!</v>
      </c>
      <c r="CO67" s="253" t="e">
        <v>#REF!</v>
      </c>
      <c r="CP67" s="253" t="e">
        <v>#REF!</v>
      </c>
      <c r="CQ67" s="253" t="e">
        <v>#REF!</v>
      </c>
      <c r="CR67" s="253" t="e">
        <v>#REF!</v>
      </c>
      <c r="CS67" s="253" t="e">
        <v>#REF!</v>
      </c>
      <c r="CT67" s="253" t="e">
        <v>#REF!</v>
      </c>
    </row>
    <row r="68" spans="1:98" x14ac:dyDescent="0.25">
      <c r="A68" s="394" t="s">
        <v>314</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5"/>
      <c r="AK68" s="398">
        <v>0</v>
      </c>
      <c r="AL68" s="399"/>
      <c r="AM68" s="253">
        <v>0</v>
      </c>
      <c r="AN68" s="253">
        <v>5109175.4711238435</v>
      </c>
      <c r="AO68" s="253">
        <v>5313542.4899687991</v>
      </c>
      <c r="AP68" s="253">
        <v>5526084.189567551</v>
      </c>
      <c r="AQ68" s="253">
        <v>5747127.5571502522</v>
      </c>
      <c r="AR68" s="253">
        <v>5977012.6594362631</v>
      </c>
      <c r="AS68" s="253">
        <v>6216093.1658137115</v>
      </c>
      <c r="AT68" s="253">
        <v>6464736.8924462609</v>
      </c>
      <c r="AU68" s="253">
        <v>6723326.3681441117</v>
      </c>
      <c r="AV68" s="253">
        <v>6992259.422869877</v>
      </c>
      <c r="AW68" s="253">
        <v>7271949.7997846706</v>
      </c>
      <c r="AX68" s="253">
        <v>7562827.7917760583</v>
      </c>
      <c r="AY68" s="253">
        <v>7865340.9034471</v>
      </c>
      <c r="AZ68" s="253">
        <v>8179954.539584985</v>
      </c>
      <c r="BA68" s="253">
        <v>8507152.7211683858</v>
      </c>
      <c r="BB68" s="253">
        <v>8847438.8300151192</v>
      </c>
      <c r="BC68" s="253">
        <v>9201336.3832157273</v>
      </c>
      <c r="BD68" s="253">
        <v>9569389.8385443557</v>
      </c>
      <c r="BE68" s="253">
        <v>9952165.4320861306</v>
      </c>
      <c r="BF68" s="253">
        <v>10350252.049369577</v>
      </c>
      <c r="BG68" s="253" t="s">
        <v>566</v>
      </c>
      <c r="BH68" s="253" t="s">
        <v>566</v>
      </c>
      <c r="BI68" s="253" t="e">
        <v>#REF!</v>
      </c>
      <c r="BJ68" s="253" t="e">
        <v>#REF!</v>
      </c>
      <c r="BK68" s="253" t="e">
        <v>#REF!</v>
      </c>
      <c r="BL68" s="253" t="e">
        <v>#REF!</v>
      </c>
      <c r="BM68" s="253" t="e">
        <v>#REF!</v>
      </c>
      <c r="BN68" s="253" t="e">
        <v>#REF!</v>
      </c>
      <c r="BO68" s="253" t="e">
        <v>#REF!</v>
      </c>
      <c r="BP68" s="253" t="e">
        <v>#REF!</v>
      </c>
      <c r="BQ68" s="253" t="e">
        <v>#REF!</v>
      </c>
      <c r="BR68" s="253" t="e">
        <v>#REF!</v>
      </c>
      <c r="BS68" s="253" t="e">
        <v>#REF!</v>
      </c>
      <c r="BT68" s="253" t="e">
        <v>#REF!</v>
      </c>
      <c r="BU68" s="253" t="e">
        <v>#REF!</v>
      </c>
      <c r="BV68" s="253" t="e">
        <v>#REF!</v>
      </c>
      <c r="BW68" s="253" t="e">
        <v>#REF!</v>
      </c>
      <c r="BX68" s="253" t="e">
        <v>#REF!</v>
      </c>
      <c r="BY68" s="253" t="e">
        <v>#REF!</v>
      </c>
      <c r="BZ68" s="253" t="e">
        <v>#REF!</v>
      </c>
      <c r="CA68" s="253" t="e">
        <v>#REF!</v>
      </c>
      <c r="CB68" s="253" t="e">
        <v>#REF!</v>
      </c>
      <c r="CC68" s="253" t="e">
        <v>#REF!</v>
      </c>
      <c r="CD68" s="253" t="e">
        <v>#REF!</v>
      </c>
      <c r="CE68" s="253" t="e">
        <v>#REF!</v>
      </c>
      <c r="CF68" s="253" t="e">
        <v>#REF!</v>
      </c>
      <c r="CG68" s="253" t="e">
        <v>#REF!</v>
      </c>
      <c r="CH68" s="253" t="e">
        <v>#REF!</v>
      </c>
      <c r="CI68" s="253" t="e">
        <v>#REF!</v>
      </c>
      <c r="CJ68" s="253" t="e">
        <v>#REF!</v>
      </c>
      <c r="CK68" s="253" t="e">
        <v>#REF!</v>
      </c>
      <c r="CL68" s="253" t="e">
        <v>#REF!</v>
      </c>
      <c r="CM68" s="253" t="e">
        <v>#REF!</v>
      </c>
      <c r="CN68" s="253" t="e">
        <v>#REF!</v>
      </c>
      <c r="CO68" s="253" t="e">
        <v>#REF!</v>
      </c>
      <c r="CP68" s="253" t="e">
        <v>#REF!</v>
      </c>
      <c r="CQ68" s="253" t="e">
        <v>#REF!</v>
      </c>
      <c r="CR68" s="253" t="e">
        <v>#REF!</v>
      </c>
      <c r="CS68" s="253" t="e">
        <v>#REF!</v>
      </c>
      <c r="CT68" s="253" t="e">
        <v>#REF!</v>
      </c>
    </row>
    <row r="69" spans="1:98" x14ac:dyDescent="0.25">
      <c r="A69" s="394" t="str">
        <f>A33</f>
        <v>Прочие расходы при эксплуатации объекта, руб. без НДС</v>
      </c>
      <c r="B69" s="395"/>
      <c r="C69" s="395"/>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c r="AH69" s="395"/>
      <c r="AI69" s="395"/>
      <c r="AJ69" s="395"/>
      <c r="AK69" s="398">
        <v>0</v>
      </c>
      <c r="AL69" s="399"/>
      <c r="AM69" s="253">
        <v>-23964.237669436417</v>
      </c>
      <c r="AN69" s="253">
        <v>-24922.807176213875</v>
      </c>
      <c r="AO69" s="253">
        <v>-25919.719463262427</v>
      </c>
      <c r="AP69" s="253">
        <v>-26956.508241792926</v>
      </c>
      <c r="AQ69" s="253">
        <v>-28034.768571464647</v>
      </c>
      <c r="AR69" s="253">
        <v>-29156.159314323231</v>
      </c>
      <c r="AS69" s="253">
        <v>-30322.405686896163</v>
      </c>
      <c r="AT69" s="253">
        <v>-31535.301914372001</v>
      </c>
      <c r="AU69" s="253">
        <v>-32796.713990946882</v>
      </c>
      <c r="AV69" s="253">
        <v>-34108.582550584761</v>
      </c>
      <c r="AW69" s="253">
        <v>-35472.925852608161</v>
      </c>
      <c r="AX69" s="253">
        <v>-36891.842886712482</v>
      </c>
      <c r="AY69" s="253">
        <v>-38367.516602180978</v>
      </c>
      <c r="AZ69" s="253">
        <v>-39902.217266268221</v>
      </c>
      <c r="BA69" s="253">
        <v>-41498.30595691895</v>
      </c>
      <c r="BB69" s="253">
        <v>-43158.238195195721</v>
      </c>
      <c r="BC69" s="253">
        <v>-44884.567723003544</v>
      </c>
      <c r="BD69" s="253">
        <v>-46679.950431923695</v>
      </c>
      <c r="BE69" s="253">
        <v>0</v>
      </c>
      <c r="BF69" s="253">
        <v>0</v>
      </c>
      <c r="BG69" s="253" t="s">
        <v>566</v>
      </c>
      <c r="BH69" s="253" t="s">
        <v>566</v>
      </c>
      <c r="BI69" s="253" t="e">
        <v>#REF!</v>
      </c>
      <c r="BJ69" s="253" t="e">
        <v>#REF!</v>
      </c>
      <c r="BK69" s="253" t="e">
        <v>#REF!</v>
      </c>
      <c r="BL69" s="253" t="e">
        <v>#REF!</v>
      </c>
      <c r="BM69" s="253" t="e">
        <v>#REF!</v>
      </c>
      <c r="BN69" s="253" t="e">
        <v>#REF!</v>
      </c>
      <c r="BO69" s="253" t="e">
        <v>#REF!</v>
      </c>
      <c r="BP69" s="253" t="e">
        <v>#REF!</v>
      </c>
      <c r="BQ69" s="253" t="e">
        <v>#REF!</v>
      </c>
      <c r="BR69" s="253" t="e">
        <v>#REF!</v>
      </c>
      <c r="BS69" s="253" t="e">
        <v>#REF!</v>
      </c>
      <c r="BT69" s="253" t="e">
        <v>#REF!</v>
      </c>
      <c r="BU69" s="253" t="e">
        <v>#REF!</v>
      </c>
      <c r="BV69" s="253" t="e">
        <v>#REF!</v>
      </c>
      <c r="BW69" s="253" t="e">
        <v>#REF!</v>
      </c>
      <c r="BX69" s="253" t="e">
        <v>#REF!</v>
      </c>
      <c r="BY69" s="253" t="e">
        <v>#REF!</v>
      </c>
      <c r="BZ69" s="253" t="e">
        <v>#REF!</v>
      </c>
      <c r="CA69" s="253" t="e">
        <v>#REF!</v>
      </c>
      <c r="CB69" s="253" t="e">
        <v>#REF!</v>
      </c>
      <c r="CC69" s="253" t="e">
        <v>#REF!</v>
      </c>
      <c r="CD69" s="253" t="e">
        <v>#REF!</v>
      </c>
      <c r="CE69" s="253" t="e">
        <v>#REF!</v>
      </c>
      <c r="CF69" s="253" t="e">
        <v>#REF!</v>
      </c>
      <c r="CG69" s="253" t="e">
        <v>#REF!</v>
      </c>
      <c r="CH69" s="253" t="e">
        <v>#REF!</v>
      </c>
      <c r="CI69" s="253" t="e">
        <v>#REF!</v>
      </c>
      <c r="CJ69" s="253" t="e">
        <v>#REF!</v>
      </c>
      <c r="CK69" s="253" t="e">
        <v>#REF!</v>
      </c>
      <c r="CL69" s="253" t="e">
        <v>#REF!</v>
      </c>
      <c r="CM69" s="253" t="e">
        <v>#REF!</v>
      </c>
      <c r="CN69" s="253" t="e">
        <v>#REF!</v>
      </c>
      <c r="CO69" s="253" t="e">
        <v>#REF!</v>
      </c>
      <c r="CP69" s="253" t="e">
        <v>#REF!</v>
      </c>
      <c r="CQ69" s="253" t="e">
        <v>#REF!</v>
      </c>
      <c r="CR69" s="253" t="e">
        <v>#REF!</v>
      </c>
      <c r="CS69" s="253" t="e">
        <v>#REF!</v>
      </c>
      <c r="CT69" s="253" t="e">
        <v>#REF!</v>
      </c>
    </row>
    <row r="70" spans="1:98" x14ac:dyDescent="0.25">
      <c r="A70" s="394" t="s">
        <v>566</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8">
        <v>0</v>
      </c>
      <c r="AL70" s="399"/>
      <c r="AM70" s="253">
        <v>0</v>
      </c>
      <c r="AN70" s="253">
        <v>0</v>
      </c>
      <c r="AO70" s="253">
        <v>0</v>
      </c>
      <c r="AP70" s="253">
        <v>0</v>
      </c>
      <c r="AQ70" s="253">
        <v>0</v>
      </c>
      <c r="AR70" s="253">
        <v>0</v>
      </c>
      <c r="AS70" s="253">
        <v>0</v>
      </c>
      <c r="AT70" s="253">
        <v>0</v>
      </c>
      <c r="AU70" s="253">
        <v>0</v>
      </c>
      <c r="AV70" s="253">
        <v>0</v>
      </c>
      <c r="AW70" s="253">
        <v>0</v>
      </c>
      <c r="AX70" s="253">
        <v>0</v>
      </c>
      <c r="AY70" s="253">
        <v>0</v>
      </c>
      <c r="AZ70" s="253">
        <v>0</v>
      </c>
      <c r="BA70" s="253">
        <v>0</v>
      </c>
      <c r="BB70" s="253">
        <v>0</v>
      </c>
      <c r="BC70" s="253">
        <v>0</v>
      </c>
      <c r="BD70" s="253">
        <v>0</v>
      </c>
      <c r="BE70" s="253">
        <v>0</v>
      </c>
      <c r="BF70" s="253">
        <v>0</v>
      </c>
      <c r="BG70" s="253" t="s">
        <v>566</v>
      </c>
      <c r="BH70" s="253" t="s">
        <v>566</v>
      </c>
      <c r="BI70" s="253" t="e">
        <v>#REF!</v>
      </c>
      <c r="BJ70" s="253" t="e">
        <v>#REF!</v>
      </c>
      <c r="BK70" s="253" t="e">
        <v>#REF!</v>
      </c>
      <c r="BL70" s="253" t="e">
        <v>#REF!</v>
      </c>
      <c r="BM70" s="253" t="e">
        <v>#REF!</v>
      </c>
      <c r="BN70" s="253" t="e">
        <v>#REF!</v>
      </c>
      <c r="BO70" s="253" t="e">
        <v>#REF!</v>
      </c>
      <c r="BP70" s="253" t="e">
        <v>#REF!</v>
      </c>
      <c r="BQ70" s="253" t="e">
        <v>#REF!</v>
      </c>
      <c r="BR70" s="253" t="e">
        <v>#REF!</v>
      </c>
      <c r="BS70" s="253" t="e">
        <v>#REF!</v>
      </c>
      <c r="BT70" s="253" t="e">
        <v>#REF!</v>
      </c>
      <c r="BU70" s="253" t="e">
        <v>#REF!</v>
      </c>
      <c r="BV70" s="253" t="e">
        <v>#REF!</v>
      </c>
      <c r="BW70" s="253" t="e">
        <v>#REF!</v>
      </c>
      <c r="BX70" s="253" t="e">
        <v>#REF!</v>
      </c>
      <c r="BY70" s="253" t="e">
        <v>#REF!</v>
      </c>
      <c r="BZ70" s="253" t="e">
        <v>#REF!</v>
      </c>
      <c r="CA70" s="253" t="e">
        <v>#REF!</v>
      </c>
      <c r="CB70" s="253" t="e">
        <v>#REF!</v>
      </c>
      <c r="CC70" s="253" t="e">
        <v>#REF!</v>
      </c>
      <c r="CD70" s="253" t="e">
        <v>#REF!</v>
      </c>
      <c r="CE70" s="253" t="e">
        <v>#REF!</v>
      </c>
      <c r="CF70" s="253" t="e">
        <v>#REF!</v>
      </c>
      <c r="CG70" s="253" t="e">
        <v>#REF!</v>
      </c>
      <c r="CH70" s="253" t="e">
        <v>#REF!</v>
      </c>
      <c r="CI70" s="253" t="e">
        <v>#REF!</v>
      </c>
      <c r="CJ70" s="253" t="e">
        <v>#REF!</v>
      </c>
      <c r="CK70" s="253" t="e">
        <v>#REF!</v>
      </c>
      <c r="CL70" s="253" t="e">
        <v>#REF!</v>
      </c>
      <c r="CM70" s="253" t="e">
        <v>#REF!</v>
      </c>
      <c r="CN70" s="253" t="e">
        <v>#REF!</v>
      </c>
      <c r="CO70" s="253" t="e">
        <v>#REF!</v>
      </c>
      <c r="CP70" s="253" t="e">
        <v>#REF!</v>
      </c>
      <c r="CQ70" s="253" t="e">
        <v>#REF!</v>
      </c>
      <c r="CR70" s="253" t="e">
        <v>#REF!</v>
      </c>
      <c r="CS70" s="253" t="e">
        <v>#REF!</v>
      </c>
      <c r="CT70" s="253" t="e">
        <v>#REF!</v>
      </c>
    </row>
    <row r="71" spans="1:98" x14ac:dyDescent="0.25">
      <c r="A71" s="394" t="s">
        <v>566</v>
      </c>
      <c r="B71" s="395"/>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405"/>
      <c r="AL71" s="406"/>
      <c r="AM71" s="253">
        <v>0</v>
      </c>
      <c r="AN71" s="253">
        <v>0</v>
      </c>
      <c r="AO71" s="253">
        <v>0</v>
      </c>
      <c r="AP71" s="253">
        <v>0</v>
      </c>
      <c r="AQ71" s="253">
        <v>0</v>
      </c>
      <c r="AR71" s="253">
        <v>0</v>
      </c>
      <c r="AS71" s="253">
        <v>0</v>
      </c>
      <c r="AT71" s="253">
        <v>0</v>
      </c>
      <c r="AU71" s="253">
        <v>0</v>
      </c>
      <c r="AV71" s="253">
        <v>0</v>
      </c>
      <c r="AW71" s="253">
        <v>0</v>
      </c>
      <c r="AX71" s="253">
        <v>0</v>
      </c>
      <c r="AY71" s="253">
        <v>0</v>
      </c>
      <c r="AZ71" s="253">
        <v>0</v>
      </c>
      <c r="BA71" s="253">
        <v>0</v>
      </c>
      <c r="BB71" s="253">
        <v>0</v>
      </c>
      <c r="BC71" s="253">
        <v>0</v>
      </c>
      <c r="BD71" s="253">
        <v>0</v>
      </c>
      <c r="BE71" s="253">
        <v>0</v>
      </c>
      <c r="BF71" s="253">
        <v>0</v>
      </c>
      <c r="BG71" s="253" t="s">
        <v>628</v>
      </c>
      <c r="BH71" s="253" t="s">
        <v>628</v>
      </c>
      <c r="BI71" s="253" t="e">
        <v>#REF!</v>
      </c>
      <c r="BJ71" s="253" t="e">
        <v>#REF!</v>
      </c>
      <c r="BK71" s="253" t="e">
        <v>#REF!</v>
      </c>
      <c r="BL71" s="253" t="e">
        <v>#REF!</v>
      </c>
      <c r="BM71" s="253" t="e">
        <v>#REF!</v>
      </c>
      <c r="BN71" s="253" t="e">
        <v>#REF!</v>
      </c>
      <c r="BO71" s="253" t="e">
        <v>#REF!</v>
      </c>
      <c r="BP71" s="253" t="e">
        <v>#REF!</v>
      </c>
      <c r="BQ71" s="253" t="e">
        <v>#REF!</v>
      </c>
      <c r="BR71" s="253" t="e">
        <v>#REF!</v>
      </c>
      <c r="BS71" s="253" t="e">
        <v>#REF!</v>
      </c>
      <c r="BT71" s="253" t="e">
        <v>#REF!</v>
      </c>
      <c r="BU71" s="253" t="e">
        <v>#REF!</v>
      </c>
      <c r="BV71" s="253" t="e">
        <v>#REF!</v>
      </c>
      <c r="BW71" s="253" t="e">
        <v>#REF!</v>
      </c>
      <c r="BX71" s="253" t="e">
        <v>#REF!</v>
      </c>
      <c r="BY71" s="253" t="e">
        <v>#REF!</v>
      </c>
      <c r="BZ71" s="253" t="e">
        <v>#REF!</v>
      </c>
      <c r="CA71" s="253" t="e">
        <v>#REF!</v>
      </c>
      <c r="CB71" s="253" t="e">
        <v>#REF!</v>
      </c>
      <c r="CC71" s="253" t="e">
        <v>#REF!</v>
      </c>
      <c r="CD71" s="253" t="e">
        <v>#REF!</v>
      </c>
      <c r="CE71" s="253" t="e">
        <v>#REF!</v>
      </c>
      <c r="CF71" s="253" t="e">
        <v>#REF!</v>
      </c>
      <c r="CG71" s="253" t="e">
        <v>#REF!</v>
      </c>
      <c r="CH71" s="253" t="e">
        <v>#REF!</v>
      </c>
      <c r="CI71" s="253" t="e">
        <v>#REF!</v>
      </c>
      <c r="CJ71" s="253" t="e">
        <v>#REF!</v>
      </c>
      <c r="CK71" s="253" t="e">
        <v>#REF!</v>
      </c>
      <c r="CL71" s="253" t="e">
        <v>#REF!</v>
      </c>
      <c r="CM71" s="253" t="e">
        <v>#REF!</v>
      </c>
      <c r="CN71" s="253" t="e">
        <v>#REF!</v>
      </c>
      <c r="CO71" s="253" t="e">
        <v>#REF!</v>
      </c>
      <c r="CP71" s="253" t="e">
        <v>#REF!</v>
      </c>
      <c r="CQ71" s="253" t="e">
        <v>#REF!</v>
      </c>
      <c r="CR71" s="253" t="e">
        <v>#REF!</v>
      </c>
      <c r="CS71" s="253" t="e">
        <v>#REF!</v>
      </c>
      <c r="CT71" s="253" t="e">
        <v>#REF!</v>
      </c>
    </row>
    <row r="72" spans="1:98" x14ac:dyDescent="0.25">
      <c r="A72" s="394" t="s">
        <v>312</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5"/>
      <c r="AK72" s="405"/>
      <c r="AL72" s="406"/>
      <c r="AM72" s="253">
        <v>-788383.13272917189</v>
      </c>
      <c r="AN72" s="253">
        <v>-768168.18060791108</v>
      </c>
      <c r="AO72" s="253">
        <v>-747953.22848665016</v>
      </c>
      <c r="AP72" s="253">
        <v>-727738.27636538947</v>
      </c>
      <c r="AQ72" s="253">
        <v>-707523.32424412866</v>
      </c>
      <c r="AR72" s="253">
        <v>-687308.37212286785</v>
      </c>
      <c r="AS72" s="253">
        <v>-667093.42000160704</v>
      </c>
      <c r="AT72" s="253">
        <v>-646878.46788034623</v>
      </c>
      <c r="AU72" s="253">
        <v>-626663.51575908531</v>
      </c>
      <c r="AV72" s="253">
        <v>-606448.5636378245</v>
      </c>
      <c r="AW72" s="253">
        <v>-586233.6115165638</v>
      </c>
      <c r="AX72" s="253">
        <v>-566018.65939530288</v>
      </c>
      <c r="AY72" s="253">
        <v>-545803.70727404207</v>
      </c>
      <c r="AZ72" s="253">
        <v>-525588.75515278126</v>
      </c>
      <c r="BA72" s="253">
        <v>-505373.80303152039</v>
      </c>
      <c r="BB72" s="253">
        <v>-485158.85091025953</v>
      </c>
      <c r="BC72" s="253">
        <v>-464943.89878899872</v>
      </c>
      <c r="BD72" s="253">
        <v>-444728.94666773785</v>
      </c>
      <c r="BE72" s="253">
        <v>-424513.99454647704</v>
      </c>
      <c r="BF72" s="253">
        <v>-404299.04242521618</v>
      </c>
      <c r="BG72" s="253">
        <v>-404299.04242521618</v>
      </c>
      <c r="BH72" s="253">
        <v>-404299.04242521618</v>
      </c>
      <c r="BI72" s="253" t="e">
        <v>#REF!</v>
      </c>
      <c r="BJ72" s="253" t="e">
        <v>#REF!</v>
      </c>
      <c r="BK72" s="253" t="e">
        <v>#REF!</v>
      </c>
      <c r="BL72" s="253" t="e">
        <v>#REF!</v>
      </c>
      <c r="BM72" s="253" t="e">
        <v>#REF!</v>
      </c>
      <c r="BN72" s="253" t="e">
        <v>#REF!</v>
      </c>
      <c r="BO72" s="253" t="e">
        <v>#REF!</v>
      </c>
      <c r="BP72" s="253" t="e">
        <v>#REF!</v>
      </c>
      <c r="BQ72" s="253" t="e">
        <v>#REF!</v>
      </c>
      <c r="BR72" s="253" t="e">
        <v>#REF!</v>
      </c>
      <c r="BS72" s="253" t="e">
        <v>#REF!</v>
      </c>
      <c r="BT72" s="253" t="e">
        <v>#REF!</v>
      </c>
      <c r="BU72" s="253" t="e">
        <v>#REF!</v>
      </c>
      <c r="BV72" s="253" t="e">
        <v>#REF!</v>
      </c>
      <c r="BW72" s="253" t="e">
        <v>#REF!</v>
      </c>
      <c r="BX72" s="253" t="e">
        <v>#REF!</v>
      </c>
      <c r="BY72" s="253" t="e">
        <v>#REF!</v>
      </c>
      <c r="BZ72" s="253" t="e">
        <v>#REF!</v>
      </c>
      <c r="CA72" s="253" t="e">
        <v>#REF!</v>
      </c>
      <c r="CB72" s="253" t="e">
        <v>#REF!</v>
      </c>
      <c r="CC72" s="253" t="e">
        <v>#REF!</v>
      </c>
      <c r="CD72" s="253" t="e">
        <v>#REF!</v>
      </c>
      <c r="CE72" s="253" t="e">
        <v>#REF!</v>
      </c>
      <c r="CF72" s="253" t="e">
        <v>#REF!</v>
      </c>
      <c r="CG72" s="253" t="e">
        <v>#REF!</v>
      </c>
      <c r="CH72" s="253" t="e">
        <v>#REF!</v>
      </c>
      <c r="CI72" s="253" t="e">
        <v>#REF!</v>
      </c>
      <c r="CJ72" s="253" t="e">
        <v>#REF!</v>
      </c>
      <c r="CK72" s="253" t="e">
        <v>#REF!</v>
      </c>
      <c r="CL72" s="253" t="e">
        <v>#REF!</v>
      </c>
      <c r="CM72" s="253" t="e">
        <v>#REF!</v>
      </c>
      <c r="CN72" s="253" t="e">
        <v>#REF!</v>
      </c>
      <c r="CO72" s="253" t="e">
        <v>#REF!</v>
      </c>
      <c r="CP72" s="253" t="e">
        <v>#REF!</v>
      </c>
      <c r="CQ72" s="253" t="e">
        <v>#REF!</v>
      </c>
      <c r="CR72" s="253" t="e">
        <v>#REF!</v>
      </c>
      <c r="CS72" s="253" t="e">
        <v>#REF!</v>
      </c>
      <c r="CT72" s="253" t="e">
        <v>#REF!</v>
      </c>
    </row>
    <row r="73" spans="1:98" s="217" customFormat="1" ht="15" x14ac:dyDescent="0.25">
      <c r="A73" s="394" t="s">
        <v>638</v>
      </c>
      <c r="B73" s="395"/>
      <c r="C73" s="395"/>
      <c r="D73" s="395"/>
      <c r="E73" s="395"/>
      <c r="F73" s="395"/>
      <c r="G73" s="395"/>
      <c r="H73" s="395"/>
      <c r="I73" s="395"/>
      <c r="J73" s="395"/>
      <c r="K73" s="395"/>
      <c r="L73" s="395"/>
      <c r="M73" s="395"/>
      <c r="N73" s="395"/>
      <c r="O73" s="395"/>
      <c r="P73" s="395"/>
      <c r="Q73" s="395"/>
      <c r="R73" s="395"/>
      <c r="S73" s="395"/>
      <c r="T73" s="395"/>
      <c r="U73" s="395"/>
      <c r="V73" s="395"/>
      <c r="W73" s="395"/>
      <c r="X73" s="395"/>
      <c r="Y73" s="395"/>
      <c r="Z73" s="395"/>
      <c r="AA73" s="395"/>
      <c r="AB73" s="395"/>
      <c r="AC73" s="395"/>
      <c r="AD73" s="395"/>
      <c r="AE73" s="395"/>
      <c r="AF73" s="395"/>
      <c r="AG73" s="395"/>
      <c r="AH73" s="395"/>
      <c r="AI73" s="395"/>
      <c r="AJ73" s="395"/>
      <c r="AK73" s="396">
        <v>0</v>
      </c>
      <c r="AL73" s="397"/>
      <c r="AM73" s="252">
        <v>-3749.2855481755687</v>
      </c>
      <c r="AN73" s="252">
        <v>5205542.3766751941</v>
      </c>
      <c r="AO73" s="252">
        <v>5287622.7705055363</v>
      </c>
      <c r="AP73" s="252">
        <v>5478912.7292044973</v>
      </c>
      <c r="AQ73" s="252">
        <v>5678662.8843362667</v>
      </c>
      <c r="AR73" s="252">
        <v>5887211.6437581573</v>
      </c>
      <c r="AS73" s="252">
        <v>6104910.9516417719</v>
      </c>
      <c r="AT73" s="252">
        <v>6332126.8299255855</v>
      </c>
      <c r="AU73" s="252">
        <v>6569239.9414255992</v>
      </c>
      <c r="AV73" s="252">
        <v>6816646.1754704667</v>
      </c>
      <c r="AW73" s="252">
        <v>7074757.2569619752</v>
      </c>
      <c r="AX73" s="252">
        <v>7344001.3797979988</v>
      </c>
      <c r="AY73" s="252">
        <v>7624823.8656323105</v>
      </c>
      <c r="AZ73" s="252">
        <v>7917687.8489848478</v>
      </c>
      <c r="BA73" s="252">
        <v>8223074.9897563383</v>
      </c>
      <c r="BB73" s="252">
        <v>8541486.2142435331</v>
      </c>
      <c r="BC73" s="252">
        <v>8873442.4857950732</v>
      </c>
      <c r="BD73" s="252">
        <v>9219485.60629352</v>
      </c>
      <c r="BE73" s="252">
        <v>9628726.1981459577</v>
      </c>
      <c r="BF73" s="252">
        <v>10006597.863308145</v>
      </c>
      <c r="BG73" s="252" t="s">
        <v>566</v>
      </c>
      <c r="BH73" s="252" t="s">
        <v>566</v>
      </c>
      <c r="BI73" s="252" t="e">
        <v>#REF!</v>
      </c>
      <c r="BJ73" s="252" t="e">
        <v>#REF!</v>
      </c>
      <c r="BK73" s="252" t="e">
        <v>#REF!</v>
      </c>
      <c r="BL73" s="252" t="e">
        <v>#REF!</v>
      </c>
      <c r="BM73" s="252" t="e">
        <v>#REF!</v>
      </c>
      <c r="BN73" s="252" t="e">
        <v>#REF!</v>
      </c>
      <c r="BO73" s="252" t="e">
        <v>#REF!</v>
      </c>
      <c r="BP73" s="252" t="e">
        <v>#REF!</v>
      </c>
      <c r="BQ73" s="252" t="e">
        <v>#REF!</v>
      </c>
      <c r="BR73" s="252" t="e">
        <v>#REF!</v>
      </c>
      <c r="BS73" s="252" t="e">
        <v>#REF!</v>
      </c>
      <c r="BT73" s="252" t="e">
        <v>#REF!</v>
      </c>
      <c r="BU73" s="252" t="e">
        <v>#REF!</v>
      </c>
      <c r="BV73" s="252" t="e">
        <v>#REF!</v>
      </c>
      <c r="BW73" s="252" t="e">
        <v>#REF!</v>
      </c>
      <c r="BX73" s="252" t="e">
        <v>#REF!</v>
      </c>
      <c r="BY73" s="252" t="e">
        <v>#REF!</v>
      </c>
      <c r="BZ73" s="252" t="e">
        <v>#REF!</v>
      </c>
      <c r="CA73" s="252" t="e">
        <v>#REF!</v>
      </c>
      <c r="CB73" s="252" t="e">
        <v>#REF!</v>
      </c>
      <c r="CC73" s="252" t="e">
        <v>#REF!</v>
      </c>
      <c r="CD73" s="252" t="e">
        <v>#REF!</v>
      </c>
      <c r="CE73" s="252" t="e">
        <v>#REF!</v>
      </c>
      <c r="CF73" s="252" t="e">
        <v>#REF!</v>
      </c>
      <c r="CG73" s="252" t="e">
        <v>#REF!</v>
      </c>
      <c r="CH73" s="252" t="e">
        <v>#REF!</v>
      </c>
      <c r="CI73" s="252" t="e">
        <v>#REF!</v>
      </c>
      <c r="CJ73" s="252" t="e">
        <v>#REF!</v>
      </c>
      <c r="CK73" s="252" t="e">
        <v>#REF!</v>
      </c>
      <c r="CL73" s="252" t="e">
        <v>#REF!</v>
      </c>
      <c r="CM73" s="252" t="e">
        <v>#REF!</v>
      </c>
      <c r="CN73" s="252" t="e">
        <v>#REF!</v>
      </c>
      <c r="CO73" s="252" t="e">
        <v>#REF!</v>
      </c>
      <c r="CP73" s="252" t="e">
        <v>#REF!</v>
      </c>
      <c r="CQ73" s="252" t="e">
        <v>#REF!</v>
      </c>
      <c r="CR73" s="252" t="e">
        <v>#REF!</v>
      </c>
      <c r="CS73" s="252" t="e">
        <v>#REF!</v>
      </c>
      <c r="CT73" s="252" t="e">
        <v>#REF!</v>
      </c>
    </row>
    <row r="74" spans="1:98" x14ac:dyDescent="0.25">
      <c r="A74" s="394" t="s">
        <v>308</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8">
        <v>0</v>
      </c>
      <c r="AL74" s="399"/>
      <c r="AM74" s="253">
        <v>-1837722.9201146197</v>
      </c>
      <c r="AN74" s="253">
        <v>-1837722.9201146197</v>
      </c>
      <c r="AO74" s="253">
        <v>-1837722.9201146197</v>
      </c>
      <c r="AP74" s="253">
        <v>-1837722.9201146197</v>
      </c>
      <c r="AQ74" s="253">
        <v>-1837722.9201146197</v>
      </c>
      <c r="AR74" s="253">
        <v>-1837722.9201146197</v>
      </c>
      <c r="AS74" s="253">
        <v>-1837722.9201146197</v>
      </c>
      <c r="AT74" s="253">
        <v>-1837722.9201146197</v>
      </c>
      <c r="AU74" s="253">
        <v>-1837722.9201146197</v>
      </c>
      <c r="AV74" s="253">
        <v>-1837722.9201146197</v>
      </c>
      <c r="AW74" s="253">
        <v>-1837722.9201146197</v>
      </c>
      <c r="AX74" s="253">
        <v>-1837722.9201146197</v>
      </c>
      <c r="AY74" s="253">
        <v>-1837722.9201146197</v>
      </c>
      <c r="AZ74" s="253">
        <v>-1837722.9201146197</v>
      </c>
      <c r="BA74" s="253">
        <v>-1837722.9201146197</v>
      </c>
      <c r="BB74" s="253">
        <v>-1837722.9201146197</v>
      </c>
      <c r="BC74" s="253">
        <v>-1837722.9201146197</v>
      </c>
      <c r="BD74" s="253">
        <v>-1837722.9201146197</v>
      </c>
      <c r="BE74" s="253">
        <v>-1837722.9201146197</v>
      </c>
      <c r="BF74" s="253">
        <v>-1837722.9201146197</v>
      </c>
      <c r="BG74" s="253" t="s">
        <v>628</v>
      </c>
      <c r="BH74" s="253" t="s">
        <v>628</v>
      </c>
      <c r="BI74" s="253" t="e">
        <v>#REF!</v>
      </c>
      <c r="BJ74" s="253" t="e">
        <v>#REF!</v>
      </c>
      <c r="BK74" s="253" t="e">
        <v>#REF!</v>
      </c>
      <c r="BL74" s="253" t="e">
        <v>#REF!</v>
      </c>
      <c r="BM74" s="253" t="e">
        <v>#REF!</v>
      </c>
      <c r="BN74" s="253" t="e">
        <v>#REF!</v>
      </c>
      <c r="BO74" s="253" t="e">
        <v>#REF!</v>
      </c>
      <c r="BP74" s="253" t="e">
        <v>#REF!</v>
      </c>
      <c r="BQ74" s="253" t="e">
        <v>#REF!</v>
      </c>
      <c r="BR74" s="253" t="e">
        <v>#REF!</v>
      </c>
      <c r="BS74" s="253" t="e">
        <v>#REF!</v>
      </c>
      <c r="BT74" s="253" t="e">
        <v>#REF!</v>
      </c>
      <c r="BU74" s="253" t="e">
        <v>#REF!</v>
      </c>
      <c r="BV74" s="253" t="e">
        <v>#REF!</v>
      </c>
      <c r="BW74" s="253" t="e">
        <v>#REF!</v>
      </c>
      <c r="BX74" s="253" t="e">
        <v>#REF!</v>
      </c>
      <c r="BY74" s="253" t="e">
        <v>#REF!</v>
      </c>
      <c r="BZ74" s="253" t="e">
        <v>#REF!</v>
      </c>
      <c r="CA74" s="253" t="e">
        <v>#REF!</v>
      </c>
      <c r="CB74" s="253" t="e">
        <v>#REF!</v>
      </c>
      <c r="CC74" s="253" t="e">
        <v>#REF!</v>
      </c>
      <c r="CD74" s="253" t="e">
        <v>#REF!</v>
      </c>
      <c r="CE74" s="253" t="e">
        <v>#REF!</v>
      </c>
      <c r="CF74" s="253" t="e">
        <v>#REF!</v>
      </c>
      <c r="CG74" s="253" t="e">
        <v>#REF!</v>
      </c>
      <c r="CH74" s="253" t="e">
        <v>#REF!</v>
      </c>
      <c r="CI74" s="253" t="e">
        <v>#REF!</v>
      </c>
      <c r="CJ74" s="253" t="e">
        <v>#REF!</v>
      </c>
      <c r="CK74" s="253" t="e">
        <v>#REF!</v>
      </c>
      <c r="CL74" s="253" t="e">
        <v>#REF!</v>
      </c>
      <c r="CM74" s="253" t="e">
        <v>#REF!</v>
      </c>
      <c r="CN74" s="253" t="e">
        <v>#REF!</v>
      </c>
      <c r="CO74" s="253" t="e">
        <v>#REF!</v>
      </c>
      <c r="CP74" s="253" t="e">
        <v>#REF!</v>
      </c>
      <c r="CQ74" s="253" t="e">
        <v>#REF!</v>
      </c>
      <c r="CR74" s="253" t="e">
        <v>#REF!</v>
      </c>
      <c r="CS74" s="253" t="e">
        <v>#REF!</v>
      </c>
      <c r="CT74" s="253" t="e">
        <v>#REF!</v>
      </c>
    </row>
    <row r="75" spans="1:98" s="217" customFormat="1" ht="15" x14ac:dyDescent="0.25">
      <c r="A75" s="394" t="s">
        <v>639</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5"/>
      <c r="AK75" s="396">
        <v>0</v>
      </c>
      <c r="AL75" s="397"/>
      <c r="AM75" s="252">
        <v>-1841472.2056627953</v>
      </c>
      <c r="AN75" s="252">
        <v>3367819.4565605745</v>
      </c>
      <c r="AO75" s="252">
        <v>3449899.8503909167</v>
      </c>
      <c r="AP75" s="252">
        <v>3641189.8090898776</v>
      </c>
      <c r="AQ75" s="252">
        <v>3840939.964221647</v>
      </c>
      <c r="AR75" s="252">
        <v>4049488.7236435376</v>
      </c>
      <c r="AS75" s="252">
        <v>4267188.0315271523</v>
      </c>
      <c r="AT75" s="252">
        <v>4494403.9098109659</v>
      </c>
      <c r="AU75" s="252">
        <v>4731517.0213109795</v>
      </c>
      <c r="AV75" s="252">
        <v>4978923.2553558471</v>
      </c>
      <c r="AW75" s="252">
        <v>5237034.3368473556</v>
      </c>
      <c r="AX75" s="252">
        <v>5506278.4596833792</v>
      </c>
      <c r="AY75" s="252">
        <v>5787100.9455176909</v>
      </c>
      <c r="AZ75" s="252">
        <v>6079964.9288702281</v>
      </c>
      <c r="BA75" s="252">
        <v>6385352.0696417186</v>
      </c>
      <c r="BB75" s="252">
        <v>6703763.2941289134</v>
      </c>
      <c r="BC75" s="252">
        <v>7035719.5656804536</v>
      </c>
      <c r="BD75" s="252">
        <v>7381762.6861789003</v>
      </c>
      <c r="BE75" s="252">
        <v>7791003.278031338</v>
      </c>
      <c r="BF75" s="252">
        <v>8168874.9431935251</v>
      </c>
      <c r="BG75" s="252" t="s">
        <v>566</v>
      </c>
      <c r="BH75" s="252" t="s">
        <v>566</v>
      </c>
      <c r="BI75" s="252" t="e">
        <v>#REF!</v>
      </c>
      <c r="BJ75" s="252" t="e">
        <v>#REF!</v>
      </c>
      <c r="BK75" s="252" t="e">
        <v>#REF!</v>
      </c>
      <c r="BL75" s="252" t="e">
        <v>#REF!</v>
      </c>
      <c r="BM75" s="252" t="e">
        <v>#REF!</v>
      </c>
      <c r="BN75" s="252" t="e">
        <v>#REF!</v>
      </c>
      <c r="BO75" s="252" t="e">
        <v>#REF!</v>
      </c>
      <c r="BP75" s="252" t="e">
        <v>#REF!</v>
      </c>
      <c r="BQ75" s="252" t="e">
        <v>#REF!</v>
      </c>
      <c r="BR75" s="252" t="e">
        <v>#REF!</v>
      </c>
      <c r="BS75" s="252" t="e">
        <v>#REF!</v>
      </c>
      <c r="BT75" s="252" t="e">
        <v>#REF!</v>
      </c>
      <c r="BU75" s="252" t="e">
        <v>#REF!</v>
      </c>
      <c r="BV75" s="252" t="e">
        <v>#REF!</v>
      </c>
      <c r="BW75" s="252" t="e">
        <v>#REF!</v>
      </c>
      <c r="BX75" s="252" t="e">
        <v>#REF!</v>
      </c>
      <c r="BY75" s="252" t="e">
        <v>#REF!</v>
      </c>
      <c r="BZ75" s="252" t="e">
        <v>#REF!</v>
      </c>
      <c r="CA75" s="252" t="e">
        <v>#REF!</v>
      </c>
      <c r="CB75" s="252" t="e">
        <v>#REF!</v>
      </c>
      <c r="CC75" s="252" t="e">
        <v>#REF!</v>
      </c>
      <c r="CD75" s="252" t="e">
        <v>#REF!</v>
      </c>
      <c r="CE75" s="252" t="e">
        <v>#REF!</v>
      </c>
      <c r="CF75" s="252" t="e">
        <v>#REF!</v>
      </c>
      <c r="CG75" s="252" t="e">
        <v>#REF!</v>
      </c>
      <c r="CH75" s="252" t="e">
        <v>#REF!</v>
      </c>
      <c r="CI75" s="252" t="e">
        <v>#REF!</v>
      </c>
      <c r="CJ75" s="252" t="e">
        <v>#REF!</v>
      </c>
      <c r="CK75" s="252" t="e">
        <v>#REF!</v>
      </c>
      <c r="CL75" s="252" t="e">
        <v>#REF!</v>
      </c>
      <c r="CM75" s="252" t="e">
        <v>#REF!</v>
      </c>
      <c r="CN75" s="252" t="e">
        <v>#REF!</v>
      </c>
      <c r="CO75" s="252" t="e">
        <v>#REF!</v>
      </c>
      <c r="CP75" s="252" t="e">
        <v>#REF!</v>
      </c>
      <c r="CQ75" s="252" t="e">
        <v>#REF!</v>
      </c>
      <c r="CR75" s="252" t="e">
        <v>#REF!</v>
      </c>
      <c r="CS75" s="252" t="e">
        <v>#REF!</v>
      </c>
      <c r="CT75" s="252" t="e">
        <v>#REF!</v>
      </c>
    </row>
    <row r="76" spans="1:98" x14ac:dyDescent="0.25">
      <c r="A76" s="394" t="s">
        <v>307</v>
      </c>
      <c r="B76" s="395"/>
      <c r="C76" s="395"/>
      <c r="D76" s="395"/>
      <c r="E76" s="395"/>
      <c r="F76" s="395"/>
      <c r="G76" s="395"/>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c r="AE76" s="395"/>
      <c r="AF76" s="395"/>
      <c r="AG76" s="395"/>
      <c r="AH76" s="395"/>
      <c r="AI76" s="395"/>
      <c r="AJ76" s="395"/>
      <c r="AK76" s="398">
        <v>0</v>
      </c>
      <c r="AL76" s="399"/>
      <c r="AM76" s="253">
        <v>0</v>
      </c>
      <c r="AN76" s="253">
        <v>0</v>
      </c>
      <c r="AO76" s="253">
        <v>0</v>
      </c>
      <c r="AP76" s="253">
        <v>0</v>
      </c>
      <c r="AQ76" s="253">
        <v>0</v>
      </c>
      <c r="AR76" s="253">
        <v>0</v>
      </c>
      <c r="AS76" s="253">
        <v>0</v>
      </c>
      <c r="AT76" s="253">
        <v>0</v>
      </c>
      <c r="AU76" s="253">
        <v>0</v>
      </c>
      <c r="AV76" s="253">
        <v>0</v>
      </c>
      <c r="AW76" s="253">
        <v>0</v>
      </c>
      <c r="AX76" s="253">
        <v>0</v>
      </c>
      <c r="AY76" s="253">
        <v>0</v>
      </c>
      <c r="AZ76" s="253">
        <v>0</v>
      </c>
      <c r="BA76" s="253">
        <v>0</v>
      </c>
      <c r="BB76" s="253">
        <v>0</v>
      </c>
      <c r="BC76" s="253">
        <v>0</v>
      </c>
      <c r="BD76" s="253">
        <v>0</v>
      </c>
      <c r="BE76" s="253">
        <v>0</v>
      </c>
      <c r="BF76" s="253">
        <v>0</v>
      </c>
      <c r="BG76" s="253">
        <v>0</v>
      </c>
      <c r="BH76" s="253">
        <v>0</v>
      </c>
      <c r="BI76" s="253">
        <f t="shared" ref="BI76:CT76" si="3">-BI62</f>
        <v>0</v>
      </c>
      <c r="BJ76" s="253">
        <f t="shared" si="3"/>
        <v>0</v>
      </c>
      <c r="BK76" s="253">
        <f t="shared" si="3"/>
        <v>0</v>
      </c>
      <c r="BL76" s="253">
        <f t="shared" si="3"/>
        <v>0</v>
      </c>
      <c r="BM76" s="253">
        <f t="shared" si="3"/>
        <v>0</v>
      </c>
      <c r="BN76" s="253" t="e">
        <f t="shared" si="3"/>
        <v>#REF!</v>
      </c>
      <c r="BO76" s="253" t="e">
        <f t="shared" si="3"/>
        <v>#REF!</v>
      </c>
      <c r="BP76" s="253" t="e">
        <f t="shared" si="3"/>
        <v>#REF!</v>
      </c>
      <c r="BQ76" s="253" t="e">
        <f t="shared" si="3"/>
        <v>#REF!</v>
      </c>
      <c r="BR76" s="253" t="e">
        <f t="shared" si="3"/>
        <v>#REF!</v>
      </c>
      <c r="BS76" s="253" t="e">
        <f t="shared" si="3"/>
        <v>#REF!</v>
      </c>
      <c r="BT76" s="253" t="e">
        <f t="shared" si="3"/>
        <v>#REF!</v>
      </c>
      <c r="BU76" s="253" t="e">
        <f t="shared" si="3"/>
        <v>#REF!</v>
      </c>
      <c r="BV76" s="253" t="e">
        <f t="shared" si="3"/>
        <v>#REF!</v>
      </c>
      <c r="BW76" s="253" t="e">
        <f t="shared" si="3"/>
        <v>#REF!</v>
      </c>
      <c r="BX76" s="253" t="e">
        <f t="shared" si="3"/>
        <v>#REF!</v>
      </c>
      <c r="BY76" s="253" t="e">
        <f t="shared" si="3"/>
        <v>#REF!</v>
      </c>
      <c r="BZ76" s="253" t="e">
        <f t="shared" si="3"/>
        <v>#REF!</v>
      </c>
      <c r="CA76" s="253" t="e">
        <f t="shared" si="3"/>
        <v>#REF!</v>
      </c>
      <c r="CB76" s="253" t="e">
        <f t="shared" si="3"/>
        <v>#REF!</v>
      </c>
      <c r="CC76" s="253" t="e">
        <f t="shared" si="3"/>
        <v>#REF!</v>
      </c>
      <c r="CD76" s="253" t="e">
        <f t="shared" si="3"/>
        <v>#REF!</v>
      </c>
      <c r="CE76" s="253" t="e">
        <f t="shared" si="3"/>
        <v>#REF!</v>
      </c>
      <c r="CF76" s="253" t="e">
        <f t="shared" si="3"/>
        <v>#REF!</v>
      </c>
      <c r="CG76" s="253" t="e">
        <f t="shared" si="3"/>
        <v>#REF!</v>
      </c>
      <c r="CH76" s="253" t="e">
        <f t="shared" si="3"/>
        <v>#REF!</v>
      </c>
      <c r="CI76" s="253" t="e">
        <f t="shared" si="3"/>
        <v>#REF!</v>
      </c>
      <c r="CJ76" s="253" t="e">
        <f t="shared" si="3"/>
        <v>#REF!</v>
      </c>
      <c r="CK76" s="253" t="e">
        <f t="shared" si="3"/>
        <v>#REF!</v>
      </c>
      <c r="CL76" s="253" t="e">
        <f t="shared" si="3"/>
        <v>#REF!</v>
      </c>
      <c r="CM76" s="253" t="e">
        <f t="shared" si="3"/>
        <v>#REF!</v>
      </c>
      <c r="CN76" s="253" t="e">
        <f t="shared" si="3"/>
        <v>#REF!</v>
      </c>
      <c r="CO76" s="253" t="e">
        <f t="shared" si="3"/>
        <v>#REF!</v>
      </c>
      <c r="CP76" s="253" t="e">
        <f t="shared" si="3"/>
        <v>#REF!</v>
      </c>
      <c r="CQ76" s="253" t="e">
        <f t="shared" si="3"/>
        <v>#REF!</v>
      </c>
      <c r="CR76" s="253" t="e">
        <f t="shared" si="3"/>
        <v>#REF!</v>
      </c>
      <c r="CS76" s="253" t="e">
        <f t="shared" si="3"/>
        <v>#REF!</v>
      </c>
      <c r="CT76" s="253">
        <f t="shared" si="3"/>
        <v>0</v>
      </c>
    </row>
    <row r="77" spans="1:98" s="217" customFormat="1" ht="15" x14ac:dyDescent="0.25">
      <c r="A77" s="394" t="s">
        <v>311</v>
      </c>
      <c r="B77" s="395"/>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396">
        <v>0</v>
      </c>
      <c r="AL77" s="397"/>
      <c r="AM77" s="252">
        <v>-1841472.2056627953</v>
      </c>
      <c r="AN77" s="252">
        <v>3367819.4565605745</v>
      </c>
      <c r="AO77" s="252">
        <v>3449899.8503909167</v>
      </c>
      <c r="AP77" s="252">
        <v>3641189.8090898776</v>
      </c>
      <c r="AQ77" s="252">
        <v>3840939.964221647</v>
      </c>
      <c r="AR77" s="252">
        <v>4049488.7236435376</v>
      </c>
      <c r="AS77" s="252">
        <v>4267188.0315271523</v>
      </c>
      <c r="AT77" s="252">
        <v>4494403.9098109659</v>
      </c>
      <c r="AU77" s="252">
        <v>4731517.0213109795</v>
      </c>
      <c r="AV77" s="252">
        <v>4978923.2553558471</v>
      </c>
      <c r="AW77" s="252">
        <v>5237034.3368473556</v>
      </c>
      <c r="AX77" s="252">
        <v>5506278.4596833792</v>
      </c>
      <c r="AY77" s="252">
        <v>5787100.9455176909</v>
      </c>
      <c r="AZ77" s="252">
        <v>6079964.9288702281</v>
      </c>
      <c r="BA77" s="252">
        <v>6385352.0696417186</v>
      </c>
      <c r="BB77" s="252">
        <v>6703763.2941289134</v>
      </c>
      <c r="BC77" s="252">
        <v>7035719.5656804536</v>
      </c>
      <c r="BD77" s="252">
        <v>7381762.6861789003</v>
      </c>
      <c r="BE77" s="252">
        <v>7791003.278031338</v>
      </c>
      <c r="BF77" s="252">
        <v>8168874.9431935251</v>
      </c>
      <c r="BG77" s="252" t="e">
        <v>#VALUE!</v>
      </c>
      <c r="BH77" s="252" t="e">
        <v>#VALUE!</v>
      </c>
      <c r="BI77" s="252" t="e">
        <v>#REF!</v>
      </c>
      <c r="BJ77" s="252" t="e">
        <v>#REF!</v>
      </c>
      <c r="BK77" s="252" t="e">
        <v>#REF!</v>
      </c>
      <c r="BL77" s="252" t="e">
        <v>#REF!</v>
      </c>
      <c r="BM77" s="252" t="e">
        <v>#REF!</v>
      </c>
      <c r="BN77" s="252" t="e">
        <v>#REF!</v>
      </c>
      <c r="BO77" s="252" t="e">
        <v>#REF!</v>
      </c>
      <c r="BP77" s="252" t="e">
        <v>#REF!</v>
      </c>
      <c r="BQ77" s="252" t="e">
        <v>#REF!</v>
      </c>
      <c r="BR77" s="252" t="e">
        <v>#REF!</v>
      </c>
      <c r="BS77" s="252" t="e">
        <v>#REF!</v>
      </c>
      <c r="BT77" s="252" t="e">
        <v>#REF!</v>
      </c>
      <c r="BU77" s="252" t="e">
        <v>#REF!</v>
      </c>
      <c r="BV77" s="252" t="e">
        <v>#REF!</v>
      </c>
      <c r="BW77" s="252" t="e">
        <v>#REF!</v>
      </c>
      <c r="BX77" s="252" t="e">
        <v>#REF!</v>
      </c>
      <c r="BY77" s="252" t="e">
        <v>#REF!</v>
      </c>
      <c r="BZ77" s="252" t="e">
        <v>#REF!</v>
      </c>
      <c r="CA77" s="252" t="e">
        <v>#REF!</v>
      </c>
      <c r="CB77" s="252" t="e">
        <v>#REF!</v>
      </c>
      <c r="CC77" s="252" t="e">
        <v>#REF!</v>
      </c>
      <c r="CD77" s="252" t="e">
        <v>#REF!</v>
      </c>
      <c r="CE77" s="252" t="e">
        <v>#REF!</v>
      </c>
      <c r="CF77" s="252" t="e">
        <v>#REF!</v>
      </c>
      <c r="CG77" s="252" t="e">
        <v>#REF!</v>
      </c>
      <c r="CH77" s="252" t="e">
        <v>#REF!</v>
      </c>
      <c r="CI77" s="252" t="e">
        <v>#REF!</v>
      </c>
      <c r="CJ77" s="252" t="e">
        <v>#REF!</v>
      </c>
      <c r="CK77" s="252" t="e">
        <v>#REF!</v>
      </c>
      <c r="CL77" s="252" t="e">
        <v>#REF!</v>
      </c>
      <c r="CM77" s="252" t="e">
        <v>#REF!</v>
      </c>
      <c r="CN77" s="252" t="e">
        <v>#REF!</v>
      </c>
      <c r="CO77" s="252" t="e">
        <v>#REF!</v>
      </c>
      <c r="CP77" s="252" t="e">
        <v>#REF!</v>
      </c>
      <c r="CQ77" s="252" t="e">
        <v>#REF!</v>
      </c>
      <c r="CR77" s="252" t="e">
        <v>#REF!</v>
      </c>
      <c r="CS77" s="252" t="e">
        <v>#REF!</v>
      </c>
      <c r="CT77" s="252" t="e">
        <v>#REF!</v>
      </c>
    </row>
    <row r="78" spans="1:98" x14ac:dyDescent="0.25">
      <c r="A78" s="394" t="s">
        <v>306</v>
      </c>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405"/>
      <c r="AL78" s="406"/>
      <c r="AM78" s="253">
        <v>460368.05141569884</v>
      </c>
      <c r="AN78" s="253">
        <v>-841954.86414014362</v>
      </c>
      <c r="AO78" s="253">
        <v>-862474.96259772917</v>
      </c>
      <c r="AP78" s="253">
        <v>-910297.45227246941</v>
      </c>
      <c r="AQ78" s="253">
        <v>-960234.99105541175</v>
      </c>
      <c r="AR78" s="253">
        <v>-1012372.1809108844</v>
      </c>
      <c r="AS78" s="253">
        <v>-1066797.0078817881</v>
      </c>
      <c r="AT78" s="253">
        <v>-1123600.9774527415</v>
      </c>
      <c r="AU78" s="253">
        <v>-1182879.2553277449</v>
      </c>
      <c r="AV78" s="253">
        <v>-1244730.8138389618</v>
      </c>
      <c r="AW78" s="253">
        <v>-1309258.5842118389</v>
      </c>
      <c r="AX78" s="253">
        <v>-1376569.6149208448</v>
      </c>
      <c r="AY78" s="253">
        <v>-1446775.2363794227</v>
      </c>
      <c r="AZ78" s="253">
        <v>-1519991.232217557</v>
      </c>
      <c r="BA78" s="253">
        <v>-1596338.0174104297</v>
      </c>
      <c r="BB78" s="253">
        <v>-1675940.8235322284</v>
      </c>
      <c r="BC78" s="253">
        <v>-1758929.8914201134</v>
      </c>
      <c r="BD78" s="253">
        <v>-1845440.6715447251</v>
      </c>
      <c r="BE78" s="253">
        <v>-1947750.8195078345</v>
      </c>
      <c r="BF78" s="253">
        <v>-2042218.7357983813</v>
      </c>
      <c r="BG78" s="253" t="e">
        <v>#VALUE!</v>
      </c>
      <c r="BH78" s="253" t="e">
        <v>#VALUE!</v>
      </c>
      <c r="BI78" s="253" t="e">
        <v>#REF!</v>
      </c>
      <c r="BJ78" s="253" t="e">
        <v>#REF!</v>
      </c>
      <c r="BK78" s="253" t="e">
        <v>#REF!</v>
      </c>
      <c r="BL78" s="253" t="e">
        <v>#REF!</v>
      </c>
      <c r="BM78" s="253" t="e">
        <v>#REF!</v>
      </c>
      <c r="BN78" s="253" t="e">
        <v>#REF!</v>
      </c>
      <c r="BO78" s="253" t="e">
        <v>#REF!</v>
      </c>
      <c r="BP78" s="253" t="e">
        <v>#REF!</v>
      </c>
      <c r="BQ78" s="253" t="e">
        <v>#REF!</v>
      </c>
      <c r="BR78" s="253" t="e">
        <v>#REF!</v>
      </c>
      <c r="BS78" s="253" t="e">
        <v>#REF!</v>
      </c>
      <c r="BT78" s="253" t="e">
        <v>#REF!</v>
      </c>
      <c r="BU78" s="253" t="e">
        <v>#REF!</v>
      </c>
      <c r="BV78" s="253" t="e">
        <v>#REF!</v>
      </c>
      <c r="BW78" s="253" t="e">
        <v>#REF!</v>
      </c>
      <c r="BX78" s="253" t="e">
        <v>#REF!</v>
      </c>
      <c r="BY78" s="253" t="e">
        <v>#REF!</v>
      </c>
      <c r="BZ78" s="253" t="e">
        <v>#REF!</v>
      </c>
      <c r="CA78" s="253" t="e">
        <v>#REF!</v>
      </c>
      <c r="CB78" s="253" t="e">
        <v>#REF!</v>
      </c>
      <c r="CC78" s="253" t="e">
        <v>#REF!</v>
      </c>
      <c r="CD78" s="253" t="e">
        <v>#REF!</v>
      </c>
      <c r="CE78" s="253" t="e">
        <v>#REF!</v>
      </c>
      <c r="CF78" s="253" t="e">
        <v>#REF!</v>
      </c>
      <c r="CG78" s="253" t="e">
        <v>#REF!</v>
      </c>
      <c r="CH78" s="253" t="e">
        <v>#REF!</v>
      </c>
      <c r="CI78" s="253" t="e">
        <v>#REF!</v>
      </c>
      <c r="CJ78" s="253" t="e">
        <v>#REF!</v>
      </c>
      <c r="CK78" s="253" t="e">
        <v>#REF!</v>
      </c>
      <c r="CL78" s="253" t="e">
        <v>#REF!</v>
      </c>
      <c r="CM78" s="253" t="e">
        <v>#REF!</v>
      </c>
      <c r="CN78" s="253" t="e">
        <v>#REF!</v>
      </c>
      <c r="CO78" s="253" t="e">
        <v>#REF!</v>
      </c>
      <c r="CP78" s="253" t="e">
        <v>#REF!</v>
      </c>
      <c r="CQ78" s="253" t="e">
        <v>#REF!</v>
      </c>
      <c r="CR78" s="253" t="e">
        <v>#REF!</v>
      </c>
      <c r="CS78" s="253" t="e">
        <v>#REF!</v>
      </c>
      <c r="CT78" s="253" t="e">
        <v>#REF!</v>
      </c>
    </row>
    <row r="79" spans="1:98" ht="16.5" thickBot="1" x14ac:dyDescent="0.3">
      <c r="A79" s="407" t="s">
        <v>310</v>
      </c>
      <c r="B79" s="408"/>
      <c r="C79" s="408"/>
      <c r="D79" s="408"/>
      <c r="E79" s="408"/>
      <c r="F79" s="408"/>
      <c r="G79" s="408"/>
      <c r="H79" s="408"/>
      <c r="I79" s="408"/>
      <c r="J79" s="408"/>
      <c r="K79" s="408"/>
      <c r="L79" s="408"/>
      <c r="M79" s="408"/>
      <c r="N79" s="408"/>
      <c r="O79" s="408"/>
      <c r="P79" s="408"/>
      <c r="Q79" s="408"/>
      <c r="R79" s="408"/>
      <c r="S79" s="408"/>
      <c r="T79" s="408"/>
      <c r="U79" s="408"/>
      <c r="V79" s="408"/>
      <c r="W79" s="408"/>
      <c r="X79" s="408"/>
      <c r="Y79" s="408"/>
      <c r="Z79" s="408"/>
      <c r="AA79" s="408"/>
      <c r="AB79" s="408"/>
      <c r="AC79" s="408"/>
      <c r="AD79" s="408"/>
      <c r="AE79" s="408"/>
      <c r="AF79" s="408"/>
      <c r="AG79" s="408"/>
      <c r="AH79" s="408"/>
      <c r="AI79" s="408"/>
      <c r="AJ79" s="408"/>
      <c r="AK79" s="409">
        <v>0</v>
      </c>
      <c r="AL79" s="410"/>
      <c r="AM79" s="254">
        <v>-1381104.1542470965</v>
      </c>
      <c r="AN79" s="254">
        <v>2525864.5924204309</v>
      </c>
      <c r="AO79" s="254">
        <v>2587424.8877931875</v>
      </c>
      <c r="AP79" s="254">
        <v>2730892.3568174085</v>
      </c>
      <c r="AQ79" s="254">
        <v>2880704.9731662353</v>
      </c>
      <c r="AR79" s="254">
        <v>3037116.5427326532</v>
      </c>
      <c r="AS79" s="254">
        <v>3200391.0236453642</v>
      </c>
      <c r="AT79" s="254">
        <v>3370802.9323582244</v>
      </c>
      <c r="AU79" s="254">
        <v>3548637.7659832346</v>
      </c>
      <c r="AV79" s="254">
        <v>3734192.4415168855</v>
      </c>
      <c r="AW79" s="254">
        <v>3927775.7526355167</v>
      </c>
      <c r="AX79" s="254">
        <v>4129708.8447625344</v>
      </c>
      <c r="AY79" s="254">
        <v>4340325.7091382686</v>
      </c>
      <c r="AZ79" s="254">
        <v>4559973.6966526713</v>
      </c>
      <c r="BA79" s="254">
        <v>4789014.0522312894</v>
      </c>
      <c r="BB79" s="254">
        <v>5027822.4705966851</v>
      </c>
      <c r="BC79" s="254">
        <v>5276789.6742603406</v>
      </c>
      <c r="BD79" s="254">
        <v>5536322.0146341752</v>
      </c>
      <c r="BE79" s="254">
        <v>5843252.4585235035</v>
      </c>
      <c r="BF79" s="254">
        <v>6126656.2073951438</v>
      </c>
      <c r="BG79" s="254" t="s">
        <v>566</v>
      </c>
      <c r="BH79" s="254" t="s">
        <v>566</v>
      </c>
      <c r="BI79" s="254" t="e">
        <v>#REF!</v>
      </c>
      <c r="BJ79" s="254" t="e">
        <v>#REF!</v>
      </c>
      <c r="BK79" s="254" t="e">
        <v>#REF!</v>
      </c>
      <c r="BL79" s="254" t="e">
        <v>#REF!</v>
      </c>
      <c r="BM79" s="254" t="e">
        <v>#REF!</v>
      </c>
      <c r="BN79" s="254" t="e">
        <v>#REF!</v>
      </c>
      <c r="BO79" s="254" t="e">
        <v>#REF!</v>
      </c>
      <c r="BP79" s="254" t="e">
        <v>#REF!</v>
      </c>
      <c r="BQ79" s="254" t="e">
        <v>#REF!</v>
      </c>
      <c r="BR79" s="254" t="e">
        <v>#REF!</v>
      </c>
      <c r="BS79" s="254" t="e">
        <v>#REF!</v>
      </c>
      <c r="BT79" s="254" t="e">
        <v>#REF!</v>
      </c>
      <c r="BU79" s="254" t="e">
        <v>#REF!</v>
      </c>
      <c r="BV79" s="254" t="e">
        <v>#REF!</v>
      </c>
      <c r="BW79" s="254" t="e">
        <v>#REF!</v>
      </c>
      <c r="BX79" s="254" t="e">
        <v>#REF!</v>
      </c>
      <c r="BY79" s="254" t="e">
        <v>#REF!</v>
      </c>
      <c r="BZ79" s="254" t="e">
        <v>#REF!</v>
      </c>
      <c r="CA79" s="254" t="e">
        <v>#REF!</v>
      </c>
      <c r="CB79" s="254" t="e">
        <v>#REF!</v>
      </c>
      <c r="CC79" s="254" t="e">
        <v>#REF!</v>
      </c>
      <c r="CD79" s="254" t="e">
        <v>#REF!</v>
      </c>
      <c r="CE79" s="254" t="e">
        <v>#REF!</v>
      </c>
      <c r="CF79" s="254" t="e">
        <v>#REF!</v>
      </c>
      <c r="CG79" s="254" t="e">
        <v>#REF!</v>
      </c>
      <c r="CH79" s="254" t="e">
        <v>#REF!</v>
      </c>
      <c r="CI79" s="254" t="e">
        <v>#REF!</v>
      </c>
      <c r="CJ79" s="254" t="e">
        <v>#REF!</v>
      </c>
      <c r="CK79" s="254" t="e">
        <v>#REF!</v>
      </c>
      <c r="CL79" s="254" t="e">
        <v>#REF!</v>
      </c>
      <c r="CM79" s="254" t="e">
        <v>#REF!</v>
      </c>
      <c r="CN79" s="254" t="e">
        <v>#REF!</v>
      </c>
      <c r="CO79" s="254" t="e">
        <v>#REF!</v>
      </c>
      <c r="CP79" s="254" t="e">
        <v>#REF!</v>
      </c>
      <c r="CQ79" s="254" t="e">
        <v>#REF!</v>
      </c>
      <c r="CR79" s="254" t="e">
        <v>#REF!</v>
      </c>
      <c r="CS79" s="254" t="e">
        <v>#REF!</v>
      </c>
      <c r="CT79" s="254" t="e">
        <v>#REF!</v>
      </c>
    </row>
    <row r="80" spans="1:98" s="257" customFormat="1" ht="16.5" thickBot="1" x14ac:dyDescent="0.3">
      <c r="A80" s="255"/>
      <c r="B80" s="255"/>
      <c r="C80" s="255"/>
      <c r="D80" s="255"/>
      <c r="E80" s="255"/>
      <c r="F80" s="255"/>
      <c r="G80" s="255"/>
      <c r="H80" s="255"/>
      <c r="I80" s="255"/>
      <c r="J80" s="255"/>
      <c r="K80" s="255"/>
      <c r="L80" s="255"/>
      <c r="M80" s="255"/>
      <c r="N80" s="255"/>
      <c r="O80" s="255"/>
      <c r="P80" s="255"/>
      <c r="Q80" s="255"/>
      <c r="R80" s="255"/>
      <c r="S80" s="255"/>
      <c r="T80" s="255"/>
      <c r="U80" s="255"/>
      <c r="V80" s="255"/>
      <c r="W80" s="255"/>
      <c r="X80" s="255"/>
      <c r="Y80" s="255"/>
      <c r="Z80" s="255"/>
      <c r="AA80" s="255"/>
      <c r="AB80" s="255"/>
      <c r="AC80" s="255"/>
      <c r="AD80" s="255"/>
      <c r="AE80" s="255"/>
      <c r="AF80" s="255"/>
      <c r="AG80" s="255"/>
      <c r="AH80" s="255"/>
      <c r="AI80" s="255"/>
      <c r="AJ80" s="255"/>
      <c r="AK80" s="411">
        <v>0</v>
      </c>
      <c r="AL80" s="411"/>
      <c r="AM80" s="256">
        <v>1</v>
      </c>
      <c r="AN80" s="256">
        <v>2</v>
      </c>
      <c r="AO80" s="256">
        <v>3</v>
      </c>
      <c r="AP80" s="256">
        <v>4</v>
      </c>
      <c r="AQ80" s="256">
        <v>5</v>
      </c>
      <c r="AR80" s="256">
        <v>6</v>
      </c>
      <c r="AS80" s="256">
        <v>7</v>
      </c>
      <c r="AT80" s="256">
        <v>8</v>
      </c>
      <c r="AU80" s="256">
        <v>9</v>
      </c>
      <c r="AV80" s="256">
        <v>10</v>
      </c>
      <c r="AW80" s="256">
        <v>11</v>
      </c>
      <c r="AX80" s="256">
        <v>12</v>
      </c>
      <c r="AY80" s="256">
        <v>13</v>
      </c>
      <c r="AZ80" s="256">
        <v>14</v>
      </c>
      <c r="BA80" s="256">
        <v>15</v>
      </c>
      <c r="BB80" s="256">
        <v>16</v>
      </c>
      <c r="BC80" s="256">
        <v>17</v>
      </c>
      <c r="BD80" s="256">
        <v>18</v>
      </c>
      <c r="BE80" s="256">
        <v>19</v>
      </c>
      <c r="BF80" s="256">
        <v>20</v>
      </c>
      <c r="BG80" s="256">
        <v>21</v>
      </c>
      <c r="BH80" s="256">
        <v>22</v>
      </c>
      <c r="BI80" s="256">
        <f t="shared" ref="BI80:CT80" si="4">BH80+1</f>
        <v>23</v>
      </c>
      <c r="BJ80" s="256">
        <f t="shared" si="4"/>
        <v>24</v>
      </c>
      <c r="BK80" s="256">
        <f t="shared" si="4"/>
        <v>25</v>
      </c>
      <c r="BL80" s="256">
        <f t="shared" si="4"/>
        <v>26</v>
      </c>
      <c r="BM80" s="256">
        <f t="shared" si="4"/>
        <v>27</v>
      </c>
      <c r="BN80" s="256">
        <f t="shared" si="4"/>
        <v>28</v>
      </c>
      <c r="BO80" s="256">
        <f t="shared" si="4"/>
        <v>29</v>
      </c>
      <c r="BP80" s="256">
        <f t="shared" si="4"/>
        <v>30</v>
      </c>
      <c r="BQ80" s="256">
        <f t="shared" si="4"/>
        <v>31</v>
      </c>
      <c r="BR80" s="256">
        <f t="shared" si="4"/>
        <v>32</v>
      </c>
      <c r="BS80" s="256">
        <f t="shared" si="4"/>
        <v>33</v>
      </c>
      <c r="BT80" s="256">
        <f t="shared" si="4"/>
        <v>34</v>
      </c>
      <c r="BU80" s="256">
        <f t="shared" si="4"/>
        <v>35</v>
      </c>
      <c r="BV80" s="256">
        <f t="shared" si="4"/>
        <v>36</v>
      </c>
      <c r="BW80" s="256">
        <f t="shared" si="4"/>
        <v>37</v>
      </c>
      <c r="BX80" s="256">
        <f t="shared" si="4"/>
        <v>38</v>
      </c>
      <c r="BY80" s="256">
        <f t="shared" si="4"/>
        <v>39</v>
      </c>
      <c r="BZ80" s="256">
        <f t="shared" si="4"/>
        <v>40</v>
      </c>
      <c r="CA80" s="256">
        <f t="shared" si="4"/>
        <v>41</v>
      </c>
      <c r="CB80" s="256">
        <f t="shared" si="4"/>
        <v>42</v>
      </c>
      <c r="CC80" s="256">
        <f t="shared" si="4"/>
        <v>43</v>
      </c>
      <c r="CD80" s="256">
        <f t="shared" si="4"/>
        <v>44</v>
      </c>
      <c r="CE80" s="256">
        <f t="shared" si="4"/>
        <v>45</v>
      </c>
      <c r="CF80" s="256">
        <f t="shared" si="4"/>
        <v>46</v>
      </c>
      <c r="CG80" s="256">
        <f t="shared" si="4"/>
        <v>47</v>
      </c>
      <c r="CH80" s="256">
        <f t="shared" si="4"/>
        <v>48</v>
      </c>
      <c r="CI80" s="256">
        <f t="shared" si="4"/>
        <v>49</v>
      </c>
      <c r="CJ80" s="256">
        <f t="shared" si="4"/>
        <v>50</v>
      </c>
      <c r="CK80" s="256">
        <f t="shared" si="4"/>
        <v>51</v>
      </c>
      <c r="CL80" s="256">
        <f t="shared" si="4"/>
        <v>52</v>
      </c>
      <c r="CM80" s="256">
        <f t="shared" si="4"/>
        <v>53</v>
      </c>
      <c r="CN80" s="256">
        <f t="shared" si="4"/>
        <v>54</v>
      </c>
      <c r="CO80" s="256">
        <f t="shared" si="4"/>
        <v>55</v>
      </c>
      <c r="CP80" s="256">
        <f t="shared" si="4"/>
        <v>56</v>
      </c>
      <c r="CQ80" s="256">
        <f t="shared" si="4"/>
        <v>57</v>
      </c>
      <c r="CR80" s="256">
        <f t="shared" si="4"/>
        <v>58</v>
      </c>
      <c r="CS80" s="256">
        <f t="shared" si="4"/>
        <v>59</v>
      </c>
      <c r="CT80" s="256">
        <f t="shared" si="4"/>
        <v>60</v>
      </c>
    </row>
    <row r="81" spans="1:98" x14ac:dyDescent="0.25">
      <c r="A81" s="392" t="s">
        <v>309</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378">
        <v>2030</v>
      </c>
      <c r="AL81" s="374"/>
      <c r="AM81" s="244">
        <v>2031</v>
      </c>
      <c r="AN81" s="244">
        <v>2032</v>
      </c>
      <c r="AO81" s="244">
        <v>2033</v>
      </c>
      <c r="AP81" s="244">
        <v>2034</v>
      </c>
      <c r="AQ81" s="244">
        <v>2035</v>
      </c>
      <c r="AR81" s="244">
        <v>2036</v>
      </c>
      <c r="AS81" s="244">
        <v>2037</v>
      </c>
      <c r="AT81" s="244">
        <v>2038</v>
      </c>
      <c r="AU81" s="244">
        <v>2039</v>
      </c>
      <c r="AV81" s="244">
        <v>2040</v>
      </c>
      <c r="AW81" s="244">
        <v>2041</v>
      </c>
      <c r="AX81" s="244">
        <v>2042</v>
      </c>
      <c r="AY81" s="244">
        <v>2043</v>
      </c>
      <c r="AZ81" s="244">
        <v>2044</v>
      </c>
      <c r="BA81" s="244">
        <v>2045</v>
      </c>
      <c r="BB81" s="244">
        <v>2046</v>
      </c>
      <c r="BC81" s="244">
        <v>2047</v>
      </c>
      <c r="BD81" s="244">
        <v>2048</v>
      </c>
      <c r="BE81" s="244">
        <v>2049</v>
      </c>
      <c r="BF81" s="244">
        <v>2050</v>
      </c>
      <c r="BG81" s="244" t="s">
        <v>566</v>
      </c>
      <c r="BH81" s="244" t="s">
        <v>566</v>
      </c>
      <c r="BI81" s="244" t="e">
        <f t="shared" ref="BI81:CT81" si="5">BI48</f>
        <v>#REF!</v>
      </c>
      <c r="BJ81" s="244" t="e">
        <f t="shared" si="5"/>
        <v>#REF!</v>
      </c>
      <c r="BK81" s="244" t="e">
        <f t="shared" si="5"/>
        <v>#REF!</v>
      </c>
      <c r="BL81" s="244" t="e">
        <f t="shared" si="5"/>
        <v>#REF!</v>
      </c>
      <c r="BM81" s="244" t="e">
        <f t="shared" si="5"/>
        <v>#REF!</v>
      </c>
      <c r="BN81" s="244" t="e">
        <f t="shared" si="5"/>
        <v>#REF!</v>
      </c>
      <c r="BO81" s="244" t="e">
        <f t="shared" si="5"/>
        <v>#REF!</v>
      </c>
      <c r="BP81" s="244" t="e">
        <f t="shared" si="5"/>
        <v>#REF!</v>
      </c>
      <c r="BQ81" s="244" t="e">
        <f t="shared" si="5"/>
        <v>#REF!</v>
      </c>
      <c r="BR81" s="244" t="e">
        <f t="shared" si="5"/>
        <v>#REF!</v>
      </c>
      <c r="BS81" s="244" t="e">
        <f t="shared" si="5"/>
        <v>#REF!</v>
      </c>
      <c r="BT81" s="244" t="e">
        <f t="shared" si="5"/>
        <v>#REF!</v>
      </c>
      <c r="BU81" s="244" t="e">
        <f t="shared" si="5"/>
        <v>#REF!</v>
      </c>
      <c r="BV81" s="244" t="e">
        <f t="shared" si="5"/>
        <v>#REF!</v>
      </c>
      <c r="BW81" s="244" t="e">
        <f t="shared" si="5"/>
        <v>#REF!</v>
      </c>
      <c r="BX81" s="244" t="e">
        <f t="shared" si="5"/>
        <v>#REF!</v>
      </c>
      <c r="BY81" s="244" t="e">
        <f t="shared" si="5"/>
        <v>#REF!</v>
      </c>
      <c r="BZ81" s="244" t="e">
        <f t="shared" si="5"/>
        <v>#REF!</v>
      </c>
      <c r="CA81" s="244" t="e">
        <f t="shared" si="5"/>
        <v>#REF!</v>
      </c>
      <c r="CB81" s="244" t="e">
        <f t="shared" si="5"/>
        <v>#REF!</v>
      </c>
      <c r="CC81" s="244" t="e">
        <f t="shared" si="5"/>
        <v>#REF!</v>
      </c>
      <c r="CD81" s="244" t="e">
        <f t="shared" si="5"/>
        <v>#REF!</v>
      </c>
      <c r="CE81" s="244" t="e">
        <f t="shared" si="5"/>
        <v>#REF!</v>
      </c>
      <c r="CF81" s="244" t="e">
        <f t="shared" si="5"/>
        <v>#REF!</v>
      </c>
      <c r="CG81" s="244" t="e">
        <f t="shared" si="5"/>
        <v>#REF!</v>
      </c>
      <c r="CH81" s="244" t="e">
        <f t="shared" si="5"/>
        <v>#REF!</v>
      </c>
      <c r="CI81" s="244" t="e">
        <f t="shared" si="5"/>
        <v>#REF!</v>
      </c>
      <c r="CJ81" s="244" t="e">
        <f t="shared" si="5"/>
        <v>#REF!</v>
      </c>
      <c r="CK81" s="244" t="e">
        <f t="shared" si="5"/>
        <v>#REF!</v>
      </c>
      <c r="CL81" s="244" t="e">
        <f t="shared" si="5"/>
        <v>#REF!</v>
      </c>
      <c r="CM81" s="244" t="e">
        <f t="shared" si="5"/>
        <v>#REF!</v>
      </c>
      <c r="CN81" s="244" t="e">
        <f t="shared" si="5"/>
        <v>#REF!</v>
      </c>
      <c r="CO81" s="244" t="e">
        <f t="shared" si="5"/>
        <v>#REF!</v>
      </c>
      <c r="CP81" s="244" t="e">
        <f t="shared" si="5"/>
        <v>#REF!</v>
      </c>
      <c r="CQ81" s="244" t="e">
        <f t="shared" si="5"/>
        <v>#REF!</v>
      </c>
      <c r="CR81" s="244" t="e">
        <f t="shared" si="5"/>
        <v>#REF!</v>
      </c>
      <c r="CS81" s="244" t="e">
        <f t="shared" si="5"/>
        <v>#REF!</v>
      </c>
      <c r="CT81" s="244" t="e">
        <f t="shared" si="5"/>
        <v>#REF!</v>
      </c>
    </row>
    <row r="82" spans="1:98" s="217" customFormat="1" ht="15" x14ac:dyDescent="0.25">
      <c r="A82" s="394" t="s">
        <v>639</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96">
        <v>0</v>
      </c>
      <c r="AL82" s="397"/>
      <c r="AM82" s="252">
        <v>-1841472.2056627953</v>
      </c>
      <c r="AN82" s="252">
        <v>3367819.4565605745</v>
      </c>
      <c r="AO82" s="252">
        <v>3449899.8503909167</v>
      </c>
      <c r="AP82" s="252">
        <v>3641189.8090898776</v>
      </c>
      <c r="AQ82" s="252">
        <v>3840939.964221647</v>
      </c>
      <c r="AR82" s="252">
        <v>4049488.7236435376</v>
      </c>
      <c r="AS82" s="252">
        <v>4267188.0315271523</v>
      </c>
      <c r="AT82" s="252">
        <v>4494403.9098109659</v>
      </c>
      <c r="AU82" s="252">
        <v>4731517.0213109795</v>
      </c>
      <c r="AV82" s="252">
        <v>4978923.2553558471</v>
      </c>
      <c r="AW82" s="252">
        <v>5237034.3368473556</v>
      </c>
      <c r="AX82" s="252">
        <v>5506278.4596833792</v>
      </c>
      <c r="AY82" s="252">
        <v>5787100.9455176909</v>
      </c>
      <c r="AZ82" s="252">
        <v>6079964.9288702281</v>
      </c>
      <c r="BA82" s="252">
        <v>6385352.0696417186</v>
      </c>
      <c r="BB82" s="252">
        <v>6703763.2941289134</v>
      </c>
      <c r="BC82" s="252">
        <v>7035719.5656804536</v>
      </c>
      <c r="BD82" s="252">
        <v>7381762.6861789003</v>
      </c>
      <c r="BE82" s="252">
        <v>7791003.278031338</v>
      </c>
      <c r="BF82" s="252">
        <v>8168874.9431935251</v>
      </c>
      <c r="BG82" s="252" t="s">
        <v>566</v>
      </c>
      <c r="BH82" s="252" t="s">
        <v>566</v>
      </c>
      <c r="BI82" s="252" t="e">
        <f t="shared" ref="BI82:CT82" si="6">BI75</f>
        <v>#REF!</v>
      </c>
      <c r="BJ82" s="252" t="e">
        <f t="shared" si="6"/>
        <v>#REF!</v>
      </c>
      <c r="BK82" s="252" t="e">
        <f t="shared" si="6"/>
        <v>#REF!</v>
      </c>
      <c r="BL82" s="252" t="e">
        <f t="shared" si="6"/>
        <v>#REF!</v>
      </c>
      <c r="BM82" s="252" t="e">
        <f t="shared" si="6"/>
        <v>#REF!</v>
      </c>
      <c r="BN82" s="252" t="e">
        <f t="shared" si="6"/>
        <v>#REF!</v>
      </c>
      <c r="BO82" s="252" t="e">
        <f t="shared" si="6"/>
        <v>#REF!</v>
      </c>
      <c r="BP82" s="252" t="e">
        <f t="shared" si="6"/>
        <v>#REF!</v>
      </c>
      <c r="BQ82" s="252" t="e">
        <f t="shared" si="6"/>
        <v>#REF!</v>
      </c>
      <c r="BR82" s="252" t="e">
        <f t="shared" si="6"/>
        <v>#REF!</v>
      </c>
      <c r="BS82" s="252" t="e">
        <f t="shared" si="6"/>
        <v>#REF!</v>
      </c>
      <c r="BT82" s="252" t="e">
        <f t="shared" si="6"/>
        <v>#REF!</v>
      </c>
      <c r="BU82" s="252" t="e">
        <f t="shared" si="6"/>
        <v>#REF!</v>
      </c>
      <c r="BV82" s="252" t="e">
        <f t="shared" si="6"/>
        <v>#REF!</v>
      </c>
      <c r="BW82" s="252" t="e">
        <f t="shared" si="6"/>
        <v>#REF!</v>
      </c>
      <c r="BX82" s="252" t="e">
        <f t="shared" si="6"/>
        <v>#REF!</v>
      </c>
      <c r="BY82" s="252" t="e">
        <f t="shared" si="6"/>
        <v>#REF!</v>
      </c>
      <c r="BZ82" s="252" t="e">
        <f t="shared" si="6"/>
        <v>#REF!</v>
      </c>
      <c r="CA82" s="252" t="e">
        <f t="shared" si="6"/>
        <v>#REF!</v>
      </c>
      <c r="CB82" s="252" t="e">
        <f t="shared" si="6"/>
        <v>#REF!</v>
      </c>
      <c r="CC82" s="252" t="e">
        <f t="shared" si="6"/>
        <v>#REF!</v>
      </c>
      <c r="CD82" s="252" t="e">
        <f t="shared" si="6"/>
        <v>#REF!</v>
      </c>
      <c r="CE82" s="252" t="e">
        <f t="shared" si="6"/>
        <v>#REF!</v>
      </c>
      <c r="CF82" s="252" t="e">
        <f t="shared" si="6"/>
        <v>#REF!</v>
      </c>
      <c r="CG82" s="252" t="e">
        <f t="shared" si="6"/>
        <v>#REF!</v>
      </c>
      <c r="CH82" s="252" t="e">
        <f t="shared" si="6"/>
        <v>#REF!</v>
      </c>
      <c r="CI82" s="252" t="e">
        <f t="shared" si="6"/>
        <v>#REF!</v>
      </c>
      <c r="CJ82" s="252" t="e">
        <f t="shared" si="6"/>
        <v>#REF!</v>
      </c>
      <c r="CK82" s="252" t="e">
        <f t="shared" si="6"/>
        <v>#REF!</v>
      </c>
      <c r="CL82" s="252" t="e">
        <f t="shared" si="6"/>
        <v>#REF!</v>
      </c>
      <c r="CM82" s="252" t="e">
        <f t="shared" si="6"/>
        <v>#REF!</v>
      </c>
      <c r="CN82" s="252" t="e">
        <f t="shared" si="6"/>
        <v>#REF!</v>
      </c>
      <c r="CO82" s="252" t="e">
        <f t="shared" si="6"/>
        <v>#REF!</v>
      </c>
      <c r="CP82" s="252" t="e">
        <f t="shared" si="6"/>
        <v>#REF!</v>
      </c>
      <c r="CQ82" s="252" t="e">
        <f t="shared" si="6"/>
        <v>#REF!</v>
      </c>
      <c r="CR82" s="252" t="e">
        <f t="shared" si="6"/>
        <v>#REF!</v>
      </c>
      <c r="CS82" s="252" t="e">
        <f t="shared" si="6"/>
        <v>#REF!</v>
      </c>
      <c r="CT82" s="252" t="e">
        <f t="shared" si="6"/>
        <v>#REF!</v>
      </c>
    </row>
    <row r="83" spans="1:98" x14ac:dyDescent="0.25">
      <c r="A83" s="394" t="s">
        <v>308</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8">
        <v>0</v>
      </c>
      <c r="AL83" s="399"/>
      <c r="AM83" s="253">
        <v>1837722.9201146197</v>
      </c>
      <c r="AN83" s="253">
        <v>1837722.9201146197</v>
      </c>
      <c r="AO83" s="253">
        <v>1837722.9201146197</v>
      </c>
      <c r="AP83" s="253">
        <v>1837722.9201146197</v>
      </c>
      <c r="AQ83" s="253">
        <v>1837722.9201146197</v>
      </c>
      <c r="AR83" s="253">
        <v>1837722.9201146197</v>
      </c>
      <c r="AS83" s="253">
        <v>1837722.9201146197</v>
      </c>
      <c r="AT83" s="253">
        <v>1837722.9201146197</v>
      </c>
      <c r="AU83" s="253">
        <v>1837722.9201146197</v>
      </c>
      <c r="AV83" s="253">
        <v>1837722.9201146197</v>
      </c>
      <c r="AW83" s="253">
        <v>1837722.9201146197</v>
      </c>
      <c r="AX83" s="253">
        <v>1837722.9201146197</v>
      </c>
      <c r="AY83" s="253">
        <v>1837722.9201146197</v>
      </c>
      <c r="AZ83" s="253">
        <v>1837722.9201146197</v>
      </c>
      <c r="BA83" s="253">
        <v>1837722.9201146197</v>
      </c>
      <c r="BB83" s="253">
        <v>1837722.9201146197</v>
      </c>
      <c r="BC83" s="253">
        <v>1837722.9201146197</v>
      </c>
      <c r="BD83" s="253">
        <v>1837722.9201146197</v>
      </c>
      <c r="BE83" s="253">
        <v>1837722.9201146197</v>
      </c>
      <c r="BF83" s="253">
        <v>1837722.9201146197</v>
      </c>
      <c r="BG83" s="253" t="s">
        <v>628</v>
      </c>
      <c r="BH83" s="253" t="s">
        <v>628</v>
      </c>
      <c r="BI83" s="253" t="e">
        <v>#REF!</v>
      </c>
      <c r="BJ83" s="253" t="e">
        <v>#REF!</v>
      </c>
      <c r="BK83" s="253" t="e">
        <v>#REF!</v>
      </c>
      <c r="BL83" s="253" t="e">
        <v>#REF!</v>
      </c>
      <c r="BM83" s="253" t="e">
        <v>#REF!</v>
      </c>
      <c r="BN83" s="253" t="e">
        <v>#REF!</v>
      </c>
      <c r="BO83" s="253" t="e">
        <v>#REF!</v>
      </c>
      <c r="BP83" s="253" t="e">
        <v>#REF!</v>
      </c>
      <c r="BQ83" s="253" t="e">
        <v>#REF!</v>
      </c>
      <c r="BR83" s="253" t="e">
        <v>#REF!</v>
      </c>
      <c r="BS83" s="253" t="e">
        <v>#REF!</v>
      </c>
      <c r="BT83" s="253" t="e">
        <v>#REF!</v>
      </c>
      <c r="BU83" s="253" t="e">
        <v>#REF!</v>
      </c>
      <c r="BV83" s="253" t="e">
        <v>#REF!</v>
      </c>
      <c r="BW83" s="253" t="e">
        <v>#REF!</v>
      </c>
      <c r="BX83" s="253" t="e">
        <v>#REF!</v>
      </c>
      <c r="BY83" s="253" t="e">
        <v>#REF!</v>
      </c>
      <c r="BZ83" s="253" t="e">
        <v>#REF!</v>
      </c>
      <c r="CA83" s="253" t="e">
        <v>#REF!</v>
      </c>
      <c r="CB83" s="253" t="e">
        <v>#REF!</v>
      </c>
      <c r="CC83" s="253" t="e">
        <v>#REF!</v>
      </c>
      <c r="CD83" s="253" t="e">
        <v>#REF!</v>
      </c>
      <c r="CE83" s="253" t="e">
        <v>#REF!</v>
      </c>
      <c r="CF83" s="253" t="e">
        <v>#REF!</v>
      </c>
      <c r="CG83" s="253" t="e">
        <v>#REF!</v>
      </c>
      <c r="CH83" s="253" t="e">
        <v>#REF!</v>
      </c>
      <c r="CI83" s="253" t="e">
        <v>#REF!</v>
      </c>
      <c r="CJ83" s="253" t="e">
        <v>#REF!</v>
      </c>
      <c r="CK83" s="253" t="e">
        <v>#REF!</v>
      </c>
      <c r="CL83" s="253" t="e">
        <v>#REF!</v>
      </c>
      <c r="CM83" s="253" t="e">
        <v>#REF!</v>
      </c>
      <c r="CN83" s="253" t="e">
        <v>#REF!</v>
      </c>
      <c r="CO83" s="253" t="e">
        <v>#REF!</v>
      </c>
      <c r="CP83" s="253" t="e">
        <v>#REF!</v>
      </c>
      <c r="CQ83" s="253" t="e">
        <v>#REF!</v>
      </c>
      <c r="CR83" s="253" t="e">
        <v>#REF!</v>
      </c>
      <c r="CS83" s="253" t="e">
        <v>#REF!</v>
      </c>
      <c r="CT83" s="253" t="e">
        <v>#REF!</v>
      </c>
    </row>
    <row r="84" spans="1:98" x14ac:dyDescent="0.25">
      <c r="A84" s="394" t="s">
        <v>307</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8">
        <v>0</v>
      </c>
      <c r="AL84" s="399"/>
      <c r="AM84" s="253">
        <v>0</v>
      </c>
      <c r="AN84" s="253">
        <v>0</v>
      </c>
      <c r="AO84" s="253">
        <v>0</v>
      </c>
      <c r="AP84" s="253">
        <v>0</v>
      </c>
      <c r="AQ84" s="253">
        <v>0</v>
      </c>
      <c r="AR84" s="253">
        <v>0</v>
      </c>
      <c r="AS84" s="253">
        <v>0</v>
      </c>
      <c r="AT84" s="253">
        <v>0</v>
      </c>
      <c r="AU84" s="253">
        <v>0</v>
      </c>
      <c r="AV84" s="253">
        <v>0</v>
      </c>
      <c r="AW84" s="253">
        <v>0</v>
      </c>
      <c r="AX84" s="253">
        <v>0</v>
      </c>
      <c r="AY84" s="253">
        <v>0</v>
      </c>
      <c r="AZ84" s="253">
        <v>0</v>
      </c>
      <c r="BA84" s="253">
        <v>0</v>
      </c>
      <c r="BB84" s="253">
        <v>0</v>
      </c>
      <c r="BC84" s="253">
        <v>0</v>
      </c>
      <c r="BD84" s="253">
        <v>0</v>
      </c>
      <c r="BE84" s="253">
        <v>0</v>
      </c>
      <c r="BF84" s="253">
        <v>0</v>
      </c>
      <c r="BG84" s="253">
        <v>0</v>
      </c>
      <c r="BH84" s="253">
        <v>0</v>
      </c>
      <c r="BI84" s="253">
        <f t="shared" ref="BI84:CT84" si="7">BI76</f>
        <v>0</v>
      </c>
      <c r="BJ84" s="253">
        <f t="shared" si="7"/>
        <v>0</v>
      </c>
      <c r="BK84" s="253">
        <f t="shared" si="7"/>
        <v>0</v>
      </c>
      <c r="BL84" s="253">
        <f t="shared" si="7"/>
        <v>0</v>
      </c>
      <c r="BM84" s="253">
        <f t="shared" si="7"/>
        <v>0</v>
      </c>
      <c r="BN84" s="253" t="e">
        <f t="shared" si="7"/>
        <v>#REF!</v>
      </c>
      <c r="BO84" s="253" t="e">
        <f t="shared" si="7"/>
        <v>#REF!</v>
      </c>
      <c r="BP84" s="253" t="e">
        <f t="shared" si="7"/>
        <v>#REF!</v>
      </c>
      <c r="BQ84" s="253" t="e">
        <f t="shared" si="7"/>
        <v>#REF!</v>
      </c>
      <c r="BR84" s="253" t="e">
        <f t="shared" si="7"/>
        <v>#REF!</v>
      </c>
      <c r="BS84" s="253" t="e">
        <f t="shared" si="7"/>
        <v>#REF!</v>
      </c>
      <c r="BT84" s="253" t="e">
        <f t="shared" si="7"/>
        <v>#REF!</v>
      </c>
      <c r="BU84" s="253" t="e">
        <f t="shared" si="7"/>
        <v>#REF!</v>
      </c>
      <c r="BV84" s="253" t="e">
        <f t="shared" si="7"/>
        <v>#REF!</v>
      </c>
      <c r="BW84" s="253" t="e">
        <f t="shared" si="7"/>
        <v>#REF!</v>
      </c>
      <c r="BX84" s="253" t="e">
        <f t="shared" si="7"/>
        <v>#REF!</v>
      </c>
      <c r="BY84" s="253" t="e">
        <f t="shared" si="7"/>
        <v>#REF!</v>
      </c>
      <c r="BZ84" s="253" t="e">
        <f t="shared" si="7"/>
        <v>#REF!</v>
      </c>
      <c r="CA84" s="253" t="e">
        <f t="shared" si="7"/>
        <v>#REF!</v>
      </c>
      <c r="CB84" s="253" t="e">
        <f t="shared" si="7"/>
        <v>#REF!</v>
      </c>
      <c r="CC84" s="253" t="e">
        <f t="shared" si="7"/>
        <v>#REF!</v>
      </c>
      <c r="CD84" s="253" t="e">
        <f t="shared" si="7"/>
        <v>#REF!</v>
      </c>
      <c r="CE84" s="253" t="e">
        <f t="shared" si="7"/>
        <v>#REF!</v>
      </c>
      <c r="CF84" s="253" t="e">
        <f t="shared" si="7"/>
        <v>#REF!</v>
      </c>
      <c r="CG84" s="253" t="e">
        <f t="shared" si="7"/>
        <v>#REF!</v>
      </c>
      <c r="CH84" s="253" t="e">
        <f t="shared" si="7"/>
        <v>#REF!</v>
      </c>
      <c r="CI84" s="253" t="e">
        <f t="shared" si="7"/>
        <v>#REF!</v>
      </c>
      <c r="CJ84" s="253" t="e">
        <f t="shared" si="7"/>
        <v>#REF!</v>
      </c>
      <c r="CK84" s="253" t="e">
        <f t="shared" si="7"/>
        <v>#REF!</v>
      </c>
      <c r="CL84" s="253" t="e">
        <f t="shared" si="7"/>
        <v>#REF!</v>
      </c>
      <c r="CM84" s="253" t="e">
        <f t="shared" si="7"/>
        <v>#REF!</v>
      </c>
      <c r="CN84" s="253" t="e">
        <f t="shared" si="7"/>
        <v>#REF!</v>
      </c>
      <c r="CO84" s="253" t="e">
        <f t="shared" si="7"/>
        <v>#REF!</v>
      </c>
      <c r="CP84" s="253" t="e">
        <f t="shared" si="7"/>
        <v>#REF!</v>
      </c>
      <c r="CQ84" s="253" t="e">
        <f t="shared" si="7"/>
        <v>#REF!</v>
      </c>
      <c r="CR84" s="253" t="e">
        <f t="shared" si="7"/>
        <v>#REF!</v>
      </c>
      <c r="CS84" s="253" t="e">
        <f t="shared" si="7"/>
        <v>#REF!</v>
      </c>
      <c r="CT84" s="253">
        <f t="shared" si="7"/>
        <v>0</v>
      </c>
    </row>
    <row r="85" spans="1:98" x14ac:dyDescent="0.25">
      <c r="A85" s="394" t="s">
        <v>306</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398">
        <v>0</v>
      </c>
      <c r="AL85" s="399"/>
      <c r="AM85" s="253">
        <v>0</v>
      </c>
      <c r="AN85" s="253">
        <v>-381586.81272444478</v>
      </c>
      <c r="AO85" s="253">
        <v>-1244061.775322174</v>
      </c>
      <c r="AP85" s="253">
        <v>-1772772.4148701986</v>
      </c>
      <c r="AQ85" s="253">
        <v>-1488945.6306034364</v>
      </c>
      <c r="AR85" s="253">
        <v>-728545.39664412197</v>
      </c>
      <c r="AS85" s="253">
        <v>-306396.77392247412</v>
      </c>
      <c r="AT85" s="253">
        <v>-701452.35473109409</v>
      </c>
      <c r="AU85" s="253">
        <v>-1577934.8361363644</v>
      </c>
      <c r="AV85" s="253">
        <v>-2121213.2952442328</v>
      </c>
      <c r="AW85" s="253">
        <v>-1852537.0433197077</v>
      </c>
      <c r="AX85" s="253">
        <v>-1107893.3629963193</v>
      </c>
      <c r="AY85" s="253">
        <v>-702131.55605603382</v>
      </c>
      <c r="AZ85" s="253">
        <v>-1114229.4252772722</v>
      </c>
      <c r="BA85" s="253">
        <v>-2008435.8866316676</v>
      </c>
      <c r="BB85" s="253">
        <v>-2570147.2848866228</v>
      </c>
      <c r="BC85" s="253">
        <v>-2320641.2896750681</v>
      </c>
      <c r="BD85" s="253">
        <v>-1595934.6763331741</v>
      </c>
      <c r="BE85" s="253">
        <v>-1223044.2061659396</v>
      </c>
      <c r="BF85" s="253">
        <v>-1669328.2656311467</v>
      </c>
      <c r="BG85" s="253" t="e">
        <v>#VALUE!</v>
      </c>
      <c r="BH85" s="253" t="e">
        <v>#VALUE!</v>
      </c>
      <c r="BI85" s="253" t="e">
        <f>IF(SUM($AL$78:BI78)+SUM($B$85:BG85)&gt;0,0,SUM($AL$78:BI78)-SUM($A$85:BG85))</f>
        <v>#VALUE!</v>
      </c>
      <c r="BJ85" s="253" t="e">
        <f>IF(SUM($AL$78:BJ78)+SUM($B$85:BH85)&gt;0,0,SUM($AL$78:BJ78)-SUM($A$85:BH85))</f>
        <v>#VALUE!</v>
      </c>
      <c r="BK85" s="253" t="e">
        <f>IF(SUM($AL$78:BK78)+SUM($B$85:BI85)&gt;0,0,SUM($AL$78:BK78)-SUM($A$85:BI85))</f>
        <v>#VALUE!</v>
      </c>
      <c r="BL85" s="253" t="e">
        <f>IF(SUM($AL$78:BL78)+SUM($B$85:BJ85)&gt;0,0,SUM($AL$78:BL78)-SUM($A$85:BJ85))</f>
        <v>#VALUE!</v>
      </c>
      <c r="BM85" s="253" t="e">
        <f>IF(SUM($AL$78:BM78)+SUM($B$85:BK85)&gt;0,0,SUM($AL$78:BM78)-SUM($A$85:BK85))</f>
        <v>#VALUE!</v>
      </c>
      <c r="BN85" s="253" t="e">
        <f>IF(SUM($AL$78:BN78)+SUM($B$85:BL85)&gt;0,0,SUM($AL$78:BN78)-SUM($A$85:BL85))</f>
        <v>#VALUE!</v>
      </c>
      <c r="BO85" s="253" t="e">
        <f>IF(SUM($AL$78:BO78)+SUM($B$85:BM85)&gt;0,0,SUM($AL$78:BO78)-SUM($A$85:BM85))</f>
        <v>#VALUE!</v>
      </c>
      <c r="BP85" s="253" t="e">
        <f>IF(SUM($AL$78:BP78)+SUM($B$85:BN85)&gt;0,0,SUM($AL$78:BP78)-SUM($A$85:BN85))</f>
        <v>#VALUE!</v>
      </c>
      <c r="BQ85" s="253" t="e">
        <f>IF(SUM($AL$78:BQ78)+SUM($B$85:BO85)&gt;0,0,SUM($AL$78:BQ78)-SUM($A$85:BO85))</f>
        <v>#VALUE!</v>
      </c>
      <c r="BR85" s="253" t="e">
        <f>IF(SUM($AL$78:BR78)+SUM($B$85:BP85)&gt;0,0,SUM($AL$78:BR78)-SUM($A$85:BP85))</f>
        <v>#VALUE!</v>
      </c>
      <c r="BS85" s="253" t="e">
        <f>IF(SUM($AL$78:BS78)+SUM($B$85:BQ85)&gt;0,0,SUM($AL$78:BS78)-SUM($A$85:BQ85))</f>
        <v>#VALUE!</v>
      </c>
      <c r="BT85" s="253" t="e">
        <f>IF(SUM($AL$78:BT78)+SUM($B$85:BR85)&gt;0,0,SUM($AL$78:BT78)-SUM($A$85:BR85))</f>
        <v>#VALUE!</v>
      </c>
      <c r="BU85" s="253" t="e">
        <f>IF(SUM($AL$78:BU78)+SUM($B$85:BS85)&gt;0,0,SUM($AL$78:BU78)-SUM($A$85:BS85))</f>
        <v>#VALUE!</v>
      </c>
      <c r="BV85" s="253" t="e">
        <f>IF(SUM($AL$78:BV78)+SUM($B$85:BT85)&gt;0,0,SUM($AL$78:BV78)-SUM($A$85:BT85))</f>
        <v>#VALUE!</v>
      </c>
      <c r="BW85" s="253" t="e">
        <f>IF(SUM($AL$78:BW78)+SUM($B$85:BU85)&gt;0,0,SUM($AL$78:BW78)-SUM($A$85:BU85))</f>
        <v>#VALUE!</v>
      </c>
      <c r="BX85" s="253" t="e">
        <f>IF(SUM($AL$78:BX78)+SUM($B$85:BV85)&gt;0,0,SUM($AL$78:BX78)-SUM($A$85:BV85))</f>
        <v>#VALUE!</v>
      </c>
      <c r="BY85" s="253" t="e">
        <f>IF(SUM($AL$78:BY78)+SUM($B$85:BW85)&gt;0,0,SUM($AL$78:BY78)-SUM($A$85:BW85))</f>
        <v>#VALUE!</v>
      </c>
      <c r="BZ85" s="253" t="e">
        <f>IF(SUM($AL$78:BZ78)+SUM($B$85:BX85)&gt;0,0,SUM($AL$78:BZ78)-SUM($A$85:BX85))</f>
        <v>#VALUE!</v>
      </c>
      <c r="CA85" s="253" t="e">
        <f>IF(SUM($AL$78:CA78)+SUM($B$85:BY85)&gt;0,0,SUM($AL$78:CA78)-SUM($A$85:BY85))</f>
        <v>#VALUE!</v>
      </c>
      <c r="CB85" s="253" t="e">
        <f>IF(SUM($AL$78:CB78)+SUM($B$85:BZ85)&gt;0,0,SUM($AL$78:CB78)-SUM($A$85:BZ85))</f>
        <v>#VALUE!</v>
      </c>
      <c r="CC85" s="253" t="e">
        <f>IF(SUM($AL$78:CC78)+SUM($B$85:CA85)&gt;0,0,SUM($AL$78:CC78)-SUM($A$85:CA85))</f>
        <v>#VALUE!</v>
      </c>
      <c r="CD85" s="253" t="e">
        <f>IF(SUM($AL$78:CD78)+SUM($B$85:CB85)&gt;0,0,SUM($AL$78:CD78)-SUM($A$85:CB85))</f>
        <v>#VALUE!</v>
      </c>
      <c r="CE85" s="253" t="e">
        <f>IF(SUM($AL$78:CE78)+SUM($B$85:CC85)&gt;0,0,SUM($AL$78:CE78)-SUM($A$85:CC85))</f>
        <v>#VALUE!</v>
      </c>
      <c r="CF85" s="253" t="e">
        <f>IF(SUM($AL$78:CF78)+SUM($B$85:CD85)&gt;0,0,SUM($AL$78:CF78)-SUM($A$85:CD85))</f>
        <v>#VALUE!</v>
      </c>
      <c r="CG85" s="253" t="e">
        <f>IF(SUM($AL$78:CG78)+SUM($B$85:CE85)&gt;0,0,SUM($AL$78:CG78)-SUM($A$85:CE85))</f>
        <v>#VALUE!</v>
      </c>
      <c r="CH85" s="253" t="e">
        <f>IF(SUM($AL$78:CH78)+SUM($B$85:CF85)&gt;0,0,SUM($AL$78:CH78)-SUM($A$85:CF85))</f>
        <v>#VALUE!</v>
      </c>
      <c r="CI85" s="253" t="e">
        <f>IF(SUM($AL$78:CI78)+SUM($B$85:CG85)&gt;0,0,SUM($AL$78:CI78)-SUM($A$85:CG85))</f>
        <v>#VALUE!</v>
      </c>
      <c r="CJ85" s="253" t="e">
        <f>IF(SUM($AL$78:CJ78)+SUM($B$85:CH85)&gt;0,0,SUM($AL$78:CJ78)-SUM($A$85:CH85))</f>
        <v>#VALUE!</v>
      </c>
      <c r="CK85" s="253" t="e">
        <f>IF(SUM($AL$78:CK78)+SUM($B$85:CI85)&gt;0,0,SUM($AL$78:CK78)-SUM($A$85:CI85))</f>
        <v>#VALUE!</v>
      </c>
      <c r="CL85" s="253" t="e">
        <f>IF(SUM($AL$78:CL78)+SUM($B$85:CJ85)&gt;0,0,SUM($AL$78:CL78)-SUM($A$85:CJ85))</f>
        <v>#VALUE!</v>
      </c>
      <c r="CM85" s="253" t="e">
        <f>IF(SUM($AL$78:CM78)+SUM($B$85:CK85)&gt;0,0,SUM($AL$78:CM78)-SUM($A$85:CK85))</f>
        <v>#VALUE!</v>
      </c>
      <c r="CN85" s="253" t="e">
        <f>IF(SUM($AL$78:CN78)+SUM($B$85:CL85)&gt;0,0,SUM($AL$78:CN78)-SUM($A$85:CL85))</f>
        <v>#VALUE!</v>
      </c>
      <c r="CO85" s="253" t="e">
        <f>IF(SUM($AL$78:CO78)+SUM($B$85:CM85)&gt;0,0,SUM($AL$78:CO78)-SUM($A$85:CM85))</f>
        <v>#VALUE!</v>
      </c>
      <c r="CP85" s="253" t="e">
        <f>IF(SUM($AL$78:CP78)+SUM($B$85:CN85)&gt;0,0,SUM($AL$78:CP78)-SUM($A$85:CN85))</f>
        <v>#VALUE!</v>
      </c>
      <c r="CQ85" s="253" t="e">
        <f>IF(SUM($AL$78:CQ78)+SUM($B$85:CO85)&gt;0,0,SUM($AL$78:CQ78)-SUM($A$85:CO85))</f>
        <v>#VALUE!</v>
      </c>
      <c r="CR85" s="253" t="e">
        <f>IF(SUM($AL$78:CR78)+SUM($B$85:CP85)&gt;0,0,SUM($AL$78:CR78)-SUM($A$85:CP85))</f>
        <v>#VALUE!</v>
      </c>
      <c r="CS85" s="253" t="e">
        <f>IF(SUM($AL$78:CS78)+SUM($B$85:CQ85)&gt;0,0,SUM($AL$78:CS78)-SUM($A$85:CQ85))</f>
        <v>#VALUE!</v>
      </c>
      <c r="CT85" s="253" t="e">
        <f>IF(SUM($AL$78:CT78)+SUM($B$85:CR85)&gt;0,0,SUM($AL$78:CT78)-SUM($A$85:CR85))</f>
        <v>#VALUE!</v>
      </c>
    </row>
    <row r="86" spans="1:98" x14ac:dyDescent="0.25">
      <c r="A86" s="394" t="s">
        <v>305</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5"/>
      <c r="AK86" s="412">
        <v>-7350891.6804584786</v>
      </c>
      <c r="AL86" s="413"/>
      <c r="AM86" s="258">
        <v>7350891.6804584786</v>
      </c>
      <c r="AN86" s="258"/>
      <c r="AO86" s="258"/>
      <c r="AP86" s="258"/>
      <c r="AQ86" s="258"/>
      <c r="AR86" s="258"/>
      <c r="AS86" s="258"/>
      <c r="AT86" s="258"/>
      <c r="AU86" s="258"/>
      <c r="AV86" s="258"/>
      <c r="AW86" s="258"/>
      <c r="AX86" s="258"/>
      <c r="AY86" s="258"/>
      <c r="AZ86" s="258"/>
      <c r="BA86" s="258"/>
      <c r="BB86" s="258"/>
      <c r="BC86" s="258"/>
      <c r="BD86" s="258"/>
      <c r="BE86" s="258"/>
      <c r="BF86" s="258"/>
      <c r="BG86" s="258"/>
      <c r="BH86" s="258"/>
      <c r="BI86" s="258"/>
      <c r="BJ86" s="258"/>
      <c r="BK86" s="258"/>
      <c r="BL86" s="258"/>
      <c r="BM86" s="258"/>
      <c r="BN86" s="258"/>
      <c r="BO86" s="258"/>
      <c r="BP86" s="258"/>
      <c r="BQ86" s="258"/>
      <c r="BR86" s="258"/>
      <c r="BS86" s="258"/>
      <c r="BT86" s="258"/>
      <c r="BU86" s="258"/>
      <c r="BV86" s="258"/>
      <c r="BW86" s="258"/>
      <c r="BX86" s="258"/>
      <c r="BY86" s="258"/>
      <c r="BZ86" s="258"/>
      <c r="CA86" s="258"/>
      <c r="CB86" s="258"/>
      <c r="CC86" s="258"/>
      <c r="CD86" s="258"/>
      <c r="CE86" s="258"/>
      <c r="CF86" s="258"/>
      <c r="CG86" s="258"/>
      <c r="CH86" s="258"/>
      <c r="CI86" s="258"/>
      <c r="CJ86" s="258"/>
      <c r="CK86" s="258"/>
      <c r="CL86" s="258"/>
      <c r="CM86" s="258"/>
      <c r="CN86" s="258"/>
      <c r="CO86" s="258"/>
      <c r="CP86" s="258"/>
      <c r="CQ86" s="258"/>
      <c r="CR86" s="258"/>
      <c r="CS86" s="258"/>
      <c r="CT86" s="258"/>
    </row>
    <row r="87" spans="1:98" x14ac:dyDescent="0.25">
      <c r="A87" s="394" t="s">
        <v>304</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5"/>
      <c r="AK87" s="398">
        <v>0</v>
      </c>
      <c r="AL87" s="399"/>
      <c r="AM87" s="253">
        <v>0</v>
      </c>
      <c r="AN87" s="253">
        <v>0</v>
      </c>
      <c r="AO87" s="253">
        <v>0</v>
      </c>
      <c r="AP87" s="253">
        <v>0</v>
      </c>
      <c r="AQ87" s="253">
        <v>0</v>
      </c>
      <c r="AR87" s="253">
        <v>0</v>
      </c>
      <c r="AS87" s="253">
        <v>0</v>
      </c>
      <c r="AT87" s="253">
        <v>0</v>
      </c>
      <c r="AU87" s="253">
        <v>0</v>
      </c>
      <c r="AV87" s="253">
        <v>0</v>
      </c>
      <c r="AW87" s="253">
        <v>0</v>
      </c>
      <c r="AX87" s="253">
        <v>0</v>
      </c>
      <c r="AY87" s="253">
        <v>0</v>
      </c>
      <c r="AZ87" s="253">
        <v>0</v>
      </c>
      <c r="BA87" s="253">
        <v>0</v>
      </c>
      <c r="BB87" s="253">
        <v>0</v>
      </c>
      <c r="BC87" s="253">
        <v>0</v>
      </c>
      <c r="BD87" s="253">
        <v>0</v>
      </c>
      <c r="BE87" s="253">
        <v>0</v>
      </c>
      <c r="BF87" s="253">
        <v>0</v>
      </c>
      <c r="BG87" s="253" t="s">
        <v>566</v>
      </c>
      <c r="BH87" s="253" t="s">
        <v>566</v>
      </c>
      <c r="BI87" s="253" t="e">
        <v>#REF!</v>
      </c>
      <c r="BJ87" s="253" t="e">
        <v>#REF!</v>
      </c>
      <c r="BK87" s="253" t="e">
        <v>#REF!</v>
      </c>
      <c r="BL87" s="253" t="e">
        <v>#REF!</v>
      </c>
      <c r="BM87" s="253" t="e">
        <v>#REF!</v>
      </c>
      <c r="BN87" s="253" t="e">
        <v>#REF!</v>
      </c>
      <c r="BO87" s="253" t="e">
        <v>#REF!</v>
      </c>
      <c r="BP87" s="253" t="e">
        <v>#REF!</v>
      </c>
      <c r="BQ87" s="253" t="e">
        <v>#REF!</v>
      </c>
      <c r="BR87" s="253" t="e">
        <v>#REF!</v>
      </c>
      <c r="BS87" s="253" t="e">
        <v>#REF!</v>
      </c>
      <c r="BT87" s="253" t="e">
        <v>#REF!</v>
      </c>
      <c r="BU87" s="253" t="e">
        <v>#REF!</v>
      </c>
      <c r="BV87" s="253" t="e">
        <v>#REF!</v>
      </c>
      <c r="BW87" s="253" t="e">
        <v>#REF!</v>
      </c>
      <c r="BX87" s="253" t="e">
        <v>#REF!</v>
      </c>
      <c r="BY87" s="253" t="e">
        <v>#REF!</v>
      </c>
      <c r="BZ87" s="253" t="e">
        <v>#REF!</v>
      </c>
      <c r="CA87" s="253" t="e">
        <v>#REF!</v>
      </c>
      <c r="CB87" s="253" t="e">
        <v>#REF!</v>
      </c>
      <c r="CC87" s="253" t="e">
        <v>#REF!</v>
      </c>
      <c r="CD87" s="253" t="e">
        <v>#REF!</v>
      </c>
      <c r="CE87" s="253" t="e">
        <v>#REF!</v>
      </c>
      <c r="CF87" s="253" t="e">
        <v>#REF!</v>
      </c>
      <c r="CG87" s="253" t="e">
        <v>#REF!</v>
      </c>
      <c r="CH87" s="253" t="e">
        <v>#REF!</v>
      </c>
      <c r="CI87" s="253" t="e">
        <v>#REF!</v>
      </c>
      <c r="CJ87" s="253" t="e">
        <v>#REF!</v>
      </c>
      <c r="CK87" s="253" t="e">
        <v>#REF!</v>
      </c>
      <c r="CL87" s="253" t="e">
        <v>#REF!</v>
      </c>
      <c r="CM87" s="253" t="e">
        <v>#REF!</v>
      </c>
      <c r="CN87" s="253" t="e">
        <v>#REF!</v>
      </c>
      <c r="CO87" s="253" t="e">
        <v>#REF!</v>
      </c>
      <c r="CP87" s="253" t="e">
        <v>#REF!</v>
      </c>
      <c r="CQ87" s="253" t="e">
        <v>#REF!</v>
      </c>
      <c r="CR87" s="253" t="e">
        <v>#REF!</v>
      </c>
      <c r="CS87" s="253" t="e">
        <v>#REF!</v>
      </c>
      <c r="CT87" s="253" t="e">
        <v>#REF!</v>
      </c>
    </row>
    <row r="88" spans="1:98" x14ac:dyDescent="0.25">
      <c r="A88" s="394" t="s">
        <v>303</v>
      </c>
      <c r="B88" s="395"/>
      <c r="C88" s="395"/>
      <c r="D88" s="395"/>
      <c r="E88" s="395"/>
      <c r="F88" s="395"/>
      <c r="G88" s="395"/>
      <c r="H88" s="395"/>
      <c r="I88" s="395"/>
      <c r="J88" s="395"/>
      <c r="K88" s="395"/>
      <c r="L88" s="395"/>
      <c r="M88" s="395"/>
      <c r="N88" s="395"/>
      <c r="O88" s="395"/>
      <c r="P88" s="395"/>
      <c r="Q88" s="395"/>
      <c r="R88" s="395"/>
      <c r="S88" s="395"/>
      <c r="T88" s="395"/>
      <c r="U88" s="395"/>
      <c r="V88" s="395"/>
      <c r="W88" s="395"/>
      <c r="X88" s="395"/>
      <c r="Y88" s="395"/>
      <c r="Z88" s="395"/>
      <c r="AA88" s="395"/>
      <c r="AB88" s="395"/>
      <c r="AC88" s="395"/>
      <c r="AD88" s="395"/>
      <c r="AE88" s="395"/>
      <c r="AF88" s="395"/>
      <c r="AG88" s="395"/>
      <c r="AH88" s="395"/>
      <c r="AI88" s="395"/>
      <c r="AJ88" s="395"/>
      <c r="AK88" s="398">
        <v>-36754458.402292393</v>
      </c>
      <c r="AL88" s="399"/>
      <c r="AM88" s="253">
        <v>0</v>
      </c>
      <c r="AN88" s="253">
        <v>0</v>
      </c>
      <c r="AO88" s="253">
        <v>0</v>
      </c>
      <c r="AP88" s="253">
        <v>0</v>
      </c>
      <c r="AQ88" s="253">
        <v>0</v>
      </c>
      <c r="AR88" s="253">
        <v>0</v>
      </c>
      <c r="AS88" s="253">
        <v>0</v>
      </c>
      <c r="AT88" s="253">
        <v>0</v>
      </c>
      <c r="AU88" s="253">
        <v>0</v>
      </c>
      <c r="AV88" s="253">
        <v>0</v>
      </c>
      <c r="AW88" s="253">
        <v>0</v>
      </c>
      <c r="AX88" s="253">
        <v>0</v>
      </c>
      <c r="AY88" s="253">
        <v>1</v>
      </c>
      <c r="AZ88" s="253">
        <v>2</v>
      </c>
      <c r="BA88" s="253">
        <v>3</v>
      </c>
      <c r="BB88" s="253">
        <v>4</v>
      </c>
      <c r="BC88" s="253">
        <v>5</v>
      </c>
      <c r="BD88" s="253">
        <v>6</v>
      </c>
      <c r="BE88" s="253">
        <v>7</v>
      </c>
      <c r="BF88" s="253">
        <v>8</v>
      </c>
      <c r="BG88" s="253">
        <v>9</v>
      </c>
      <c r="BH88" s="253">
        <v>10</v>
      </c>
      <c r="BI88" s="253">
        <v>11</v>
      </c>
      <c r="BJ88" s="253">
        <v>12</v>
      </c>
      <c r="BK88" s="253">
        <v>13</v>
      </c>
      <c r="BL88" s="253">
        <v>14</v>
      </c>
      <c r="BM88" s="253">
        <v>15</v>
      </c>
      <c r="BN88" s="253">
        <v>16</v>
      </c>
      <c r="BO88" s="253">
        <v>17</v>
      </c>
      <c r="BP88" s="253">
        <v>18</v>
      </c>
      <c r="BQ88" s="253">
        <v>19</v>
      </c>
      <c r="BR88" s="253">
        <v>20</v>
      </c>
      <c r="BS88" s="253">
        <v>21</v>
      </c>
      <c r="BT88" s="253">
        <v>22</v>
      </c>
      <c r="BU88" s="253">
        <v>23</v>
      </c>
      <c r="BV88" s="253">
        <v>24</v>
      </c>
      <c r="BW88" s="253">
        <v>25</v>
      </c>
      <c r="BX88" s="253">
        <v>26</v>
      </c>
      <c r="BY88" s="253">
        <v>27</v>
      </c>
      <c r="BZ88" s="253">
        <v>28</v>
      </c>
      <c r="CA88" s="253">
        <v>29</v>
      </c>
      <c r="CB88" s="253">
        <v>30</v>
      </c>
      <c r="CC88" s="253">
        <v>31</v>
      </c>
      <c r="CD88" s="253">
        <v>32</v>
      </c>
      <c r="CE88" s="253">
        <v>33</v>
      </c>
      <c r="CF88" s="253">
        <v>34</v>
      </c>
      <c r="CG88" s="253">
        <v>35</v>
      </c>
      <c r="CH88" s="253">
        <v>36</v>
      </c>
      <c r="CI88" s="253">
        <v>37</v>
      </c>
      <c r="CJ88" s="253">
        <v>38</v>
      </c>
      <c r="CK88" s="253">
        <v>39</v>
      </c>
      <c r="CL88" s="253">
        <v>40</v>
      </c>
      <c r="CM88" s="253">
        <v>41</v>
      </c>
      <c r="CN88" s="253">
        <v>42</v>
      </c>
      <c r="CO88" s="253">
        <v>43</v>
      </c>
      <c r="CP88" s="253">
        <v>44</v>
      </c>
      <c r="CQ88" s="253">
        <v>45</v>
      </c>
      <c r="CR88" s="253">
        <v>46</v>
      </c>
      <c r="CS88" s="253">
        <v>47</v>
      </c>
      <c r="CT88" s="253">
        <v>48</v>
      </c>
    </row>
    <row r="89" spans="1:98" x14ac:dyDescent="0.25">
      <c r="A89" s="394" t="s">
        <v>302</v>
      </c>
      <c r="B89" s="395"/>
      <c r="C89" s="395"/>
      <c r="D89" s="395"/>
      <c r="E89" s="395"/>
      <c r="F89" s="395"/>
      <c r="G89" s="395"/>
      <c r="H89" s="395"/>
      <c r="I89" s="395"/>
      <c r="J89" s="395"/>
      <c r="K89" s="395"/>
      <c r="L89" s="395"/>
      <c r="M89" s="395"/>
      <c r="N89" s="395"/>
      <c r="O89" s="395"/>
      <c r="P89" s="395"/>
      <c r="Q89" s="395"/>
      <c r="R89" s="395"/>
      <c r="S89" s="395"/>
      <c r="T89" s="395"/>
      <c r="U89" s="395"/>
      <c r="V89" s="395"/>
      <c r="W89" s="395"/>
      <c r="X89" s="395"/>
      <c r="Y89" s="395"/>
      <c r="Z89" s="395"/>
      <c r="AA89" s="395"/>
      <c r="AB89" s="395"/>
      <c r="AC89" s="395"/>
      <c r="AD89" s="395"/>
      <c r="AE89" s="395"/>
      <c r="AF89" s="395"/>
      <c r="AG89" s="395"/>
      <c r="AH89" s="395"/>
      <c r="AI89" s="395"/>
      <c r="AJ89" s="395"/>
      <c r="AK89" s="398">
        <v>0</v>
      </c>
      <c r="AL89" s="399"/>
      <c r="AM89" s="253">
        <v>0</v>
      </c>
      <c r="AN89" s="253">
        <v>0</v>
      </c>
      <c r="AO89" s="253">
        <v>0</v>
      </c>
      <c r="AP89" s="253">
        <v>0</v>
      </c>
      <c r="AQ89" s="253">
        <v>0</v>
      </c>
      <c r="AR89" s="253">
        <v>0</v>
      </c>
      <c r="AS89" s="253">
        <v>0</v>
      </c>
      <c r="AT89" s="253">
        <v>0</v>
      </c>
      <c r="AU89" s="253">
        <v>0</v>
      </c>
      <c r="AV89" s="253">
        <v>0</v>
      </c>
      <c r="AW89" s="253">
        <v>0</v>
      </c>
      <c r="AX89" s="253">
        <v>0</v>
      </c>
      <c r="AY89" s="253">
        <v>0</v>
      </c>
      <c r="AZ89" s="253">
        <v>0</v>
      </c>
      <c r="BA89" s="253">
        <v>0</v>
      </c>
      <c r="BB89" s="253">
        <v>0</v>
      </c>
      <c r="BC89" s="253">
        <v>0</v>
      </c>
      <c r="BD89" s="253">
        <v>0</v>
      </c>
      <c r="BE89" s="253">
        <v>0</v>
      </c>
      <c r="BF89" s="253">
        <v>0</v>
      </c>
      <c r="BG89" s="253" t="e">
        <v>#VALUE!</v>
      </c>
      <c r="BH89" s="253" t="e">
        <v>#VALUE!</v>
      </c>
      <c r="BI89" s="253" t="e">
        <f t="shared" ref="BI89:CT89" si="8">BI60-BI61</f>
        <v>#REF!</v>
      </c>
      <c r="BJ89" s="253" t="e">
        <f t="shared" si="8"/>
        <v>#REF!</v>
      </c>
      <c r="BK89" s="253" t="e">
        <f t="shared" si="8"/>
        <v>#REF!</v>
      </c>
      <c r="BL89" s="253" t="e">
        <f t="shared" si="8"/>
        <v>#REF!</v>
      </c>
      <c r="BM89" s="253" t="e">
        <f t="shared" si="8"/>
        <v>#REF!</v>
      </c>
      <c r="BN89" s="253" t="e">
        <f t="shared" si="8"/>
        <v>#REF!</v>
      </c>
      <c r="BO89" s="253" t="e">
        <f t="shared" si="8"/>
        <v>#REF!</v>
      </c>
      <c r="BP89" s="253" t="e">
        <f t="shared" si="8"/>
        <v>#REF!</v>
      </c>
      <c r="BQ89" s="253" t="e">
        <f t="shared" si="8"/>
        <v>#REF!</v>
      </c>
      <c r="BR89" s="253" t="e">
        <f t="shared" si="8"/>
        <v>#REF!</v>
      </c>
      <c r="BS89" s="253" t="e">
        <f t="shared" si="8"/>
        <v>#REF!</v>
      </c>
      <c r="BT89" s="253" t="e">
        <f t="shared" si="8"/>
        <v>#REF!</v>
      </c>
      <c r="BU89" s="253" t="e">
        <f t="shared" si="8"/>
        <v>#REF!</v>
      </c>
      <c r="BV89" s="253" t="e">
        <f t="shared" si="8"/>
        <v>#REF!</v>
      </c>
      <c r="BW89" s="253" t="e">
        <f t="shared" si="8"/>
        <v>#REF!</v>
      </c>
      <c r="BX89" s="253" t="e">
        <f t="shared" si="8"/>
        <v>#REF!</v>
      </c>
      <c r="BY89" s="253" t="e">
        <f t="shared" si="8"/>
        <v>#REF!</v>
      </c>
      <c r="BZ89" s="253" t="e">
        <f t="shared" si="8"/>
        <v>#REF!</v>
      </c>
      <c r="CA89" s="253" t="e">
        <f t="shared" si="8"/>
        <v>#REF!</v>
      </c>
      <c r="CB89" s="253" t="e">
        <f t="shared" si="8"/>
        <v>#REF!</v>
      </c>
      <c r="CC89" s="253" t="e">
        <f t="shared" si="8"/>
        <v>#REF!</v>
      </c>
      <c r="CD89" s="253" t="e">
        <f t="shared" si="8"/>
        <v>#REF!</v>
      </c>
      <c r="CE89" s="253" t="e">
        <f t="shared" si="8"/>
        <v>#REF!</v>
      </c>
      <c r="CF89" s="253" t="e">
        <f t="shared" si="8"/>
        <v>#REF!</v>
      </c>
      <c r="CG89" s="253" t="e">
        <f t="shared" si="8"/>
        <v>#REF!</v>
      </c>
      <c r="CH89" s="253" t="e">
        <f t="shared" si="8"/>
        <v>#REF!</v>
      </c>
      <c r="CI89" s="253" t="e">
        <f t="shared" si="8"/>
        <v>#REF!</v>
      </c>
      <c r="CJ89" s="253" t="e">
        <f t="shared" si="8"/>
        <v>#REF!</v>
      </c>
      <c r="CK89" s="253" t="e">
        <f t="shared" si="8"/>
        <v>#REF!</v>
      </c>
      <c r="CL89" s="253" t="e">
        <f t="shared" si="8"/>
        <v>#REF!</v>
      </c>
      <c r="CM89" s="253" t="e">
        <f t="shared" si="8"/>
        <v>#REF!</v>
      </c>
      <c r="CN89" s="253" t="e">
        <f t="shared" si="8"/>
        <v>#REF!</v>
      </c>
      <c r="CO89" s="253" t="e">
        <f t="shared" si="8"/>
        <v>#REF!</v>
      </c>
      <c r="CP89" s="253" t="e">
        <f t="shared" si="8"/>
        <v>#REF!</v>
      </c>
      <c r="CQ89" s="253" t="e">
        <f t="shared" si="8"/>
        <v>#REF!</v>
      </c>
      <c r="CR89" s="253" t="e">
        <f t="shared" si="8"/>
        <v>#REF!</v>
      </c>
      <c r="CS89" s="253" t="e">
        <f t="shared" si="8"/>
        <v>#REF!</v>
      </c>
      <c r="CT89" s="253" t="e">
        <f t="shared" si="8"/>
        <v>#REF!</v>
      </c>
    </row>
    <row r="90" spans="1:98" s="217" customFormat="1" ht="15" x14ac:dyDescent="0.25">
      <c r="A90" s="394" t="s">
        <v>301</v>
      </c>
      <c r="B90" s="395"/>
      <c r="C90" s="395"/>
      <c r="D90" s="395"/>
      <c r="E90" s="395"/>
      <c r="F90" s="395"/>
      <c r="G90" s="395"/>
      <c r="H90" s="395"/>
      <c r="I90" s="395"/>
      <c r="J90" s="395"/>
      <c r="K90" s="395"/>
      <c r="L90" s="395"/>
      <c r="M90" s="395"/>
      <c r="N90" s="395"/>
      <c r="O90" s="395"/>
      <c r="P90" s="395"/>
      <c r="Q90" s="395"/>
      <c r="R90" s="395"/>
      <c r="S90" s="395"/>
      <c r="T90" s="395"/>
      <c r="U90" s="395"/>
      <c r="V90" s="395"/>
      <c r="W90" s="395"/>
      <c r="X90" s="395"/>
      <c r="Y90" s="395"/>
      <c r="Z90" s="395"/>
      <c r="AA90" s="395"/>
      <c r="AB90" s="395"/>
      <c r="AC90" s="395"/>
      <c r="AD90" s="395"/>
      <c r="AE90" s="395"/>
      <c r="AF90" s="395"/>
      <c r="AG90" s="395"/>
      <c r="AH90" s="395"/>
      <c r="AI90" s="395"/>
      <c r="AJ90" s="395"/>
      <c r="AK90" s="396">
        <v>-44105350.082750872</v>
      </c>
      <c r="AL90" s="397"/>
      <c r="AM90" s="252">
        <v>7347142.3949103029</v>
      </c>
      <c r="AN90" s="252">
        <v>4823955.5639507491</v>
      </c>
      <c r="AO90" s="252">
        <v>4043560.9951833626</v>
      </c>
      <c r="AP90" s="252">
        <v>3706140.3143342985</v>
      </c>
      <c r="AQ90" s="252">
        <v>4189717.2537328303</v>
      </c>
      <c r="AR90" s="252">
        <v>5158666.2471140353</v>
      </c>
      <c r="AS90" s="252">
        <v>5798514.1777192978</v>
      </c>
      <c r="AT90" s="252">
        <v>5630674.4751944914</v>
      </c>
      <c r="AU90" s="252">
        <v>4991305.1052892348</v>
      </c>
      <c r="AV90" s="252">
        <v>4695432.880226234</v>
      </c>
      <c r="AW90" s="252">
        <v>5222220.2136422675</v>
      </c>
      <c r="AX90" s="252">
        <v>6236108.0168016795</v>
      </c>
      <c r="AY90" s="252">
        <v>6922693.3095762767</v>
      </c>
      <c r="AZ90" s="252">
        <v>6803460.4237075755</v>
      </c>
      <c r="BA90" s="252">
        <v>6214642.1031246707</v>
      </c>
      <c r="BB90" s="252">
        <v>5971342.9293569103</v>
      </c>
      <c r="BC90" s="252">
        <v>6552806.1961200051</v>
      </c>
      <c r="BD90" s="252">
        <v>7623556.9299603458</v>
      </c>
      <c r="BE90" s="252">
        <v>8405688.9919800181</v>
      </c>
      <c r="BF90" s="252">
        <v>8337277.597676998</v>
      </c>
      <c r="BG90" s="252" t="s">
        <v>628</v>
      </c>
      <c r="BH90" s="252" t="s">
        <v>628</v>
      </c>
      <c r="BI90" s="252" t="e">
        <v>#REF!</v>
      </c>
      <c r="BJ90" s="252" t="e">
        <v>#REF!</v>
      </c>
      <c r="BK90" s="252" t="e">
        <v>#REF!</v>
      </c>
      <c r="BL90" s="252" t="e">
        <v>#REF!</v>
      </c>
      <c r="BM90" s="252" t="e">
        <v>#REF!</v>
      </c>
      <c r="BN90" s="252" t="e">
        <v>#REF!</v>
      </c>
      <c r="BO90" s="252" t="e">
        <v>#REF!</v>
      </c>
      <c r="BP90" s="252" t="e">
        <v>#REF!</v>
      </c>
      <c r="BQ90" s="252" t="e">
        <v>#REF!</v>
      </c>
      <c r="BR90" s="252" t="e">
        <v>#REF!</v>
      </c>
      <c r="BS90" s="252" t="e">
        <v>#REF!</v>
      </c>
      <c r="BT90" s="252" t="e">
        <v>#REF!</v>
      </c>
      <c r="BU90" s="252" t="e">
        <v>#REF!</v>
      </c>
      <c r="BV90" s="252" t="e">
        <v>#REF!</v>
      </c>
      <c r="BW90" s="252" t="e">
        <v>#REF!</v>
      </c>
      <c r="BX90" s="252" t="e">
        <v>#REF!</v>
      </c>
      <c r="BY90" s="252" t="e">
        <v>#REF!</v>
      </c>
      <c r="BZ90" s="252" t="e">
        <v>#REF!</v>
      </c>
      <c r="CA90" s="252" t="e">
        <v>#REF!</v>
      </c>
      <c r="CB90" s="252" t="e">
        <v>#REF!</v>
      </c>
      <c r="CC90" s="252" t="e">
        <v>#REF!</v>
      </c>
      <c r="CD90" s="252" t="e">
        <v>#REF!</v>
      </c>
      <c r="CE90" s="252" t="e">
        <v>#REF!</v>
      </c>
      <c r="CF90" s="252" t="e">
        <v>#REF!</v>
      </c>
      <c r="CG90" s="252" t="e">
        <v>#REF!</v>
      </c>
      <c r="CH90" s="252" t="e">
        <v>#REF!</v>
      </c>
      <c r="CI90" s="252" t="e">
        <v>#REF!</v>
      </c>
      <c r="CJ90" s="252" t="e">
        <v>#REF!</v>
      </c>
      <c r="CK90" s="252" t="e">
        <v>#REF!</v>
      </c>
      <c r="CL90" s="252" t="e">
        <v>#REF!</v>
      </c>
      <c r="CM90" s="252" t="e">
        <v>#REF!</v>
      </c>
      <c r="CN90" s="252" t="e">
        <v>#REF!</v>
      </c>
      <c r="CO90" s="252" t="e">
        <v>#REF!</v>
      </c>
      <c r="CP90" s="252" t="e">
        <v>#REF!</v>
      </c>
      <c r="CQ90" s="252" t="e">
        <v>#REF!</v>
      </c>
      <c r="CR90" s="252" t="e">
        <v>#REF!</v>
      </c>
      <c r="CS90" s="252" t="e">
        <v>#REF!</v>
      </c>
      <c r="CT90" s="252" t="e">
        <v>#REF!</v>
      </c>
    </row>
    <row r="91" spans="1:98" s="217" customFormat="1" ht="15" x14ac:dyDescent="0.25">
      <c r="A91" s="394" t="s">
        <v>640</v>
      </c>
      <c r="B91" s="395"/>
      <c r="C91" s="395"/>
      <c r="D91" s="395"/>
      <c r="E91" s="395"/>
      <c r="F91" s="395"/>
      <c r="G91" s="395"/>
      <c r="H91" s="395"/>
      <c r="I91" s="395"/>
      <c r="J91" s="395"/>
      <c r="K91" s="395"/>
      <c r="L91" s="395"/>
      <c r="M91" s="395"/>
      <c r="N91" s="395"/>
      <c r="O91" s="395"/>
      <c r="P91" s="395"/>
      <c r="Q91" s="395"/>
      <c r="R91" s="395"/>
      <c r="S91" s="395"/>
      <c r="T91" s="395"/>
      <c r="U91" s="395"/>
      <c r="V91" s="395"/>
      <c r="W91" s="395"/>
      <c r="X91" s="395"/>
      <c r="Y91" s="395"/>
      <c r="Z91" s="395"/>
      <c r="AA91" s="395"/>
      <c r="AB91" s="395"/>
      <c r="AC91" s="395"/>
      <c r="AD91" s="395"/>
      <c r="AE91" s="395"/>
      <c r="AF91" s="395"/>
      <c r="AG91" s="395"/>
      <c r="AH91" s="395"/>
      <c r="AI91" s="395"/>
      <c r="AJ91" s="395"/>
      <c r="AK91" s="396">
        <v>-44105350.082750872</v>
      </c>
      <c r="AL91" s="397"/>
      <c r="AM91" s="252">
        <v>-36758207.687840566</v>
      </c>
      <c r="AN91" s="252">
        <v>-31934252.123889819</v>
      </c>
      <c r="AO91" s="252">
        <v>-27890691.128706455</v>
      </c>
      <c r="AP91" s="252">
        <v>-24184550.814372156</v>
      </c>
      <c r="AQ91" s="252">
        <v>-19994833.560639326</v>
      </c>
      <c r="AR91" s="252">
        <v>-14836167.313525289</v>
      </c>
      <c r="AS91" s="252">
        <v>-9037653.1358059905</v>
      </c>
      <c r="AT91" s="252">
        <v>-3406978.6606114991</v>
      </c>
      <c r="AU91" s="252">
        <v>1584326.4446777357</v>
      </c>
      <c r="AV91" s="252">
        <v>6279759.3249039697</v>
      </c>
      <c r="AW91" s="252">
        <v>11501979.538546238</v>
      </c>
      <c r="AX91" s="252">
        <v>17738087.555347919</v>
      </c>
      <c r="AY91" s="252">
        <v>24660780.864924196</v>
      </c>
      <c r="AZ91" s="252">
        <v>31464241.288631771</v>
      </c>
      <c r="BA91" s="252">
        <v>37678883.391756445</v>
      </c>
      <c r="BB91" s="252">
        <v>43650226.321113355</v>
      </c>
      <c r="BC91" s="252">
        <v>50203032.517233357</v>
      </c>
      <c r="BD91" s="252">
        <v>57826589.447193705</v>
      </c>
      <c r="BE91" s="252">
        <v>66232278.439173721</v>
      </c>
      <c r="BF91" s="252">
        <v>74569556.036850721</v>
      </c>
      <c r="BG91" s="252" t="s">
        <v>628</v>
      </c>
      <c r="BH91" s="252" t="s">
        <v>628</v>
      </c>
      <c r="BI91" s="252" t="e">
        <v>#REF!</v>
      </c>
      <c r="BJ91" s="252" t="e">
        <v>#REF!</v>
      </c>
      <c r="BK91" s="252" t="e">
        <v>#REF!</v>
      </c>
      <c r="BL91" s="252" t="e">
        <v>#REF!</v>
      </c>
      <c r="BM91" s="252" t="e">
        <v>#REF!</v>
      </c>
      <c r="BN91" s="252" t="e">
        <v>#REF!</v>
      </c>
      <c r="BO91" s="252" t="e">
        <v>#REF!</v>
      </c>
      <c r="BP91" s="252" t="e">
        <v>#REF!</v>
      </c>
      <c r="BQ91" s="252" t="e">
        <v>#REF!</v>
      </c>
      <c r="BR91" s="252" t="e">
        <v>#REF!</v>
      </c>
      <c r="BS91" s="252" t="e">
        <v>#REF!</v>
      </c>
      <c r="BT91" s="252" t="e">
        <v>#REF!</v>
      </c>
      <c r="BU91" s="252" t="e">
        <v>#REF!</v>
      </c>
      <c r="BV91" s="252" t="e">
        <v>#REF!</v>
      </c>
      <c r="BW91" s="252" t="e">
        <v>#REF!</v>
      </c>
      <c r="BX91" s="252" t="e">
        <v>#REF!</v>
      </c>
      <c r="BY91" s="252" t="e">
        <v>#REF!</v>
      </c>
      <c r="BZ91" s="252" t="e">
        <v>#REF!</v>
      </c>
      <c r="CA91" s="252" t="e">
        <v>#REF!</v>
      </c>
      <c r="CB91" s="252" t="e">
        <v>#REF!</v>
      </c>
      <c r="CC91" s="252" t="e">
        <v>#REF!</v>
      </c>
      <c r="CD91" s="252" t="e">
        <v>#REF!</v>
      </c>
      <c r="CE91" s="252" t="e">
        <v>#REF!</v>
      </c>
      <c r="CF91" s="252" t="e">
        <v>#REF!</v>
      </c>
      <c r="CG91" s="252" t="e">
        <v>#REF!</v>
      </c>
      <c r="CH91" s="252" t="e">
        <v>#REF!</v>
      </c>
      <c r="CI91" s="252" t="e">
        <v>#REF!</v>
      </c>
      <c r="CJ91" s="252" t="e">
        <v>#REF!</v>
      </c>
      <c r="CK91" s="252" t="e">
        <v>#REF!</v>
      </c>
      <c r="CL91" s="252" t="e">
        <v>#REF!</v>
      </c>
      <c r="CM91" s="252" t="e">
        <v>#REF!</v>
      </c>
      <c r="CN91" s="252" t="e">
        <v>#REF!</v>
      </c>
      <c r="CO91" s="252" t="e">
        <v>#REF!</v>
      </c>
      <c r="CP91" s="252" t="e">
        <v>#REF!</v>
      </c>
      <c r="CQ91" s="252" t="e">
        <v>#REF!</v>
      </c>
      <c r="CR91" s="252" t="e">
        <v>#REF!</v>
      </c>
      <c r="CS91" s="252" t="e">
        <v>#REF!</v>
      </c>
      <c r="CT91" s="252" t="e">
        <v>#REF!</v>
      </c>
    </row>
    <row r="92" spans="1:98" x14ac:dyDescent="0.25">
      <c r="A92" s="394" t="s">
        <v>300</v>
      </c>
      <c r="B92" s="395"/>
      <c r="C92" s="395"/>
      <c r="D92" s="395"/>
      <c r="E92" s="395"/>
      <c r="F92" s="395"/>
      <c r="G92" s="395"/>
      <c r="H92" s="395"/>
      <c r="I92" s="395"/>
      <c r="J92" s="395"/>
      <c r="K92" s="395"/>
      <c r="L92" s="395"/>
      <c r="M92" s="395"/>
      <c r="N92" s="395"/>
      <c r="O92" s="395"/>
      <c r="P92" s="395"/>
      <c r="Q92" s="395"/>
      <c r="R92" s="395"/>
      <c r="S92" s="395"/>
      <c r="T92" s="395"/>
      <c r="U92" s="395"/>
      <c r="V92" s="395"/>
      <c r="W92" s="395"/>
      <c r="X92" s="395"/>
      <c r="Y92" s="395"/>
      <c r="Z92" s="395"/>
      <c r="AA92" s="395"/>
      <c r="AB92" s="395"/>
      <c r="AC92" s="395"/>
      <c r="AD92" s="395"/>
      <c r="AE92" s="395"/>
      <c r="AF92" s="395"/>
      <c r="AG92" s="395"/>
      <c r="AH92" s="395"/>
      <c r="AI92" s="395"/>
      <c r="AJ92" s="395"/>
      <c r="AK92" s="425">
        <v>1</v>
      </c>
      <c r="AL92" s="426"/>
      <c r="AM92" s="259">
        <v>0.87657784011220197</v>
      </c>
      <c r="AN92" s="259">
        <v>0.76838870977577312</v>
      </c>
      <c r="AO92" s="259">
        <v>0.6735525155818487</v>
      </c>
      <c r="AP92" s="259">
        <v>0.59042120931087727</v>
      </c>
      <c r="AQ92" s="259">
        <v>0.51755014841416302</v>
      </c>
      <c r="AR92" s="259">
        <v>0.45367299124663668</v>
      </c>
      <c r="AS92" s="259">
        <v>0.39767969078421861</v>
      </c>
      <c r="AT92" s="259">
        <v>0.34859720440411868</v>
      </c>
      <c r="AU92" s="259">
        <v>0.30557258450571412</v>
      </c>
      <c r="AV92" s="259">
        <v>0.26785815612352221</v>
      </c>
      <c r="AW92" s="259">
        <v>0.23479852395119405</v>
      </c>
      <c r="AX92" s="259">
        <v>0.20581918298667082</v>
      </c>
      <c r="AY92" s="259">
        <v>0.18041653487611395</v>
      </c>
      <c r="AZ92" s="259">
        <v>0.15814913646223175</v>
      </c>
      <c r="BA92" s="259">
        <v>0.13863002845567296</v>
      </c>
      <c r="BB92" s="259">
        <v>0.12152001091836692</v>
      </c>
      <c r="BC92" s="259">
        <v>0.10652174870123327</v>
      </c>
      <c r="BD92" s="259">
        <v>9.3374604401501818E-2</v>
      </c>
      <c r="BE92" s="259">
        <v>8.1850109047599762E-2</v>
      </c>
      <c r="BF92" s="259">
        <v>7.1747991801893202E-2</v>
      </c>
      <c r="BG92" s="259" t="s">
        <v>628</v>
      </c>
      <c r="BH92" s="259" t="s">
        <v>628</v>
      </c>
      <c r="BI92" s="259" t="e">
        <v>#REF!</v>
      </c>
      <c r="BJ92" s="259" t="e">
        <v>#REF!</v>
      </c>
      <c r="BK92" s="259" t="e">
        <v>#REF!</v>
      </c>
      <c r="BL92" s="259" t="e">
        <v>#REF!</v>
      </c>
      <c r="BM92" s="259" t="e">
        <v>#REF!</v>
      </c>
      <c r="BN92" s="259" t="e">
        <v>#REF!</v>
      </c>
      <c r="BO92" s="259" t="e">
        <v>#REF!</v>
      </c>
      <c r="BP92" s="259" t="e">
        <v>#REF!</v>
      </c>
      <c r="BQ92" s="259" t="e">
        <v>#REF!</v>
      </c>
      <c r="BR92" s="259" t="e">
        <v>#REF!</v>
      </c>
      <c r="BS92" s="259" t="e">
        <v>#REF!</v>
      </c>
      <c r="BT92" s="259" t="e">
        <v>#REF!</v>
      </c>
      <c r="BU92" s="259" t="e">
        <v>#REF!</v>
      </c>
      <c r="BV92" s="259" t="e">
        <v>#REF!</v>
      </c>
      <c r="BW92" s="259" t="e">
        <v>#REF!</v>
      </c>
      <c r="BX92" s="259" t="e">
        <v>#REF!</v>
      </c>
      <c r="BY92" s="259" t="e">
        <v>#REF!</v>
      </c>
      <c r="BZ92" s="259" t="e">
        <v>#REF!</v>
      </c>
      <c r="CA92" s="259" t="e">
        <v>#REF!</v>
      </c>
      <c r="CB92" s="259" t="e">
        <v>#REF!</v>
      </c>
      <c r="CC92" s="259" t="e">
        <v>#REF!</v>
      </c>
      <c r="CD92" s="259" t="e">
        <v>#REF!</v>
      </c>
      <c r="CE92" s="259" t="e">
        <v>#REF!</v>
      </c>
      <c r="CF92" s="259" t="e">
        <v>#REF!</v>
      </c>
      <c r="CG92" s="259" t="e">
        <v>#REF!</v>
      </c>
      <c r="CH92" s="259" t="e">
        <v>#REF!</v>
      </c>
      <c r="CI92" s="259" t="e">
        <v>#REF!</v>
      </c>
      <c r="CJ92" s="259" t="e">
        <v>#REF!</v>
      </c>
      <c r="CK92" s="259" t="e">
        <v>#REF!</v>
      </c>
      <c r="CL92" s="259" t="e">
        <v>#REF!</v>
      </c>
      <c r="CM92" s="259" t="e">
        <v>#REF!</v>
      </c>
      <c r="CN92" s="259" t="e">
        <v>#REF!</v>
      </c>
      <c r="CO92" s="259" t="e">
        <v>#REF!</v>
      </c>
      <c r="CP92" s="259" t="e">
        <v>#REF!</v>
      </c>
      <c r="CQ92" s="259" t="e">
        <v>#REF!</v>
      </c>
      <c r="CR92" s="259" t="e">
        <v>#REF!</v>
      </c>
      <c r="CS92" s="259" t="e">
        <v>#REF!</v>
      </c>
      <c r="CT92" s="259" t="e">
        <v>#REF!</v>
      </c>
    </row>
    <row r="93" spans="1:98" s="217" customFormat="1" ht="14.25" x14ac:dyDescent="0.25">
      <c r="A93" s="415" t="s">
        <v>641</v>
      </c>
      <c r="B93" s="416"/>
      <c r="C93" s="416"/>
      <c r="D93" s="416"/>
      <c r="E93" s="416"/>
      <c r="F93" s="416"/>
      <c r="G93" s="416"/>
      <c r="H93" s="416"/>
      <c r="I93" s="416"/>
      <c r="J93" s="416"/>
      <c r="K93" s="416"/>
      <c r="L93" s="416"/>
      <c r="M93" s="416"/>
      <c r="N93" s="416"/>
      <c r="O93" s="416"/>
      <c r="P93" s="416"/>
      <c r="Q93" s="416"/>
      <c r="R93" s="416"/>
      <c r="S93" s="416"/>
      <c r="T93" s="416"/>
      <c r="U93" s="416"/>
      <c r="V93" s="416"/>
      <c r="W93" s="416"/>
      <c r="X93" s="416"/>
      <c r="Y93" s="416"/>
      <c r="Z93" s="416"/>
      <c r="AA93" s="416"/>
      <c r="AB93" s="416"/>
      <c r="AC93" s="416"/>
      <c r="AD93" s="416"/>
      <c r="AE93" s="416"/>
      <c r="AF93" s="416"/>
      <c r="AG93" s="416"/>
      <c r="AH93" s="416"/>
      <c r="AI93" s="416"/>
      <c r="AJ93" s="416"/>
      <c r="AK93" s="427">
        <v>-44105350.082750872</v>
      </c>
      <c r="AL93" s="428"/>
      <c r="AM93" s="260">
        <v>6440342.2115272637</v>
      </c>
      <c r="AN93" s="260">
        <v>3706672.9917997783</v>
      </c>
      <c r="AO93" s="260">
        <v>2723550.6802143976</v>
      </c>
      <c r="AP93" s="260">
        <v>2188183.8462650515</v>
      </c>
      <c r="AQ93" s="260">
        <v>2168388.7864828059</v>
      </c>
      <c r="AR93" s="260">
        <v>2340347.5471712858</v>
      </c>
      <c r="AS93" s="260">
        <v>2305951.3252033181</v>
      </c>
      <c r="AT93" s="260">
        <v>1962837.3809624277</v>
      </c>
      <c r="AU93" s="260">
        <v>1525206.001079797</v>
      </c>
      <c r="AV93" s="260">
        <v>1257709.9934991582</v>
      </c>
      <c r="AW93" s="260">
        <v>1226169.5979112936</v>
      </c>
      <c r="AX93" s="260">
        <v>1283510.6570347496</v>
      </c>
      <c r="AY93" s="260">
        <v>1248968.3389238091</v>
      </c>
      <c r="AZ93" s="260">
        <v>1075961.3909643225</v>
      </c>
      <c r="BA93" s="260">
        <v>861536.01159799634</v>
      </c>
      <c r="BB93" s="260">
        <v>725637.65797276481</v>
      </c>
      <c r="BC93" s="260">
        <v>698016.37491097942</v>
      </c>
      <c r="BD93" s="260">
        <v>711846.612467375</v>
      </c>
      <c r="BE93" s="260">
        <v>688006.56061377341</v>
      </c>
      <c r="BF93" s="260">
        <v>598182.92472823709</v>
      </c>
      <c r="BG93" s="260" t="s">
        <v>628</v>
      </c>
      <c r="BH93" s="260" t="s">
        <v>628</v>
      </c>
      <c r="BI93" s="260" t="e">
        <v>#REF!</v>
      </c>
      <c r="BJ93" s="260" t="e">
        <v>#REF!</v>
      </c>
      <c r="BK93" s="260" t="e">
        <v>#REF!</v>
      </c>
      <c r="BL93" s="260" t="e">
        <v>#REF!</v>
      </c>
      <c r="BM93" s="260" t="e">
        <v>#REF!</v>
      </c>
      <c r="BN93" s="260" t="e">
        <v>#REF!</v>
      </c>
      <c r="BO93" s="260" t="e">
        <v>#REF!</v>
      </c>
      <c r="BP93" s="260" t="e">
        <v>#REF!</v>
      </c>
      <c r="BQ93" s="260" t="e">
        <v>#REF!</v>
      </c>
      <c r="BR93" s="260" t="e">
        <v>#REF!</v>
      </c>
      <c r="BS93" s="260" t="e">
        <v>#REF!</v>
      </c>
      <c r="BT93" s="260" t="e">
        <v>#REF!</v>
      </c>
      <c r="BU93" s="260" t="e">
        <v>#REF!</v>
      </c>
      <c r="BV93" s="260" t="e">
        <v>#REF!</v>
      </c>
      <c r="BW93" s="260" t="e">
        <v>#REF!</v>
      </c>
      <c r="BX93" s="260" t="e">
        <v>#REF!</v>
      </c>
      <c r="BY93" s="260" t="e">
        <v>#REF!</v>
      </c>
      <c r="BZ93" s="260" t="e">
        <v>#REF!</v>
      </c>
      <c r="CA93" s="260" t="e">
        <v>#REF!</v>
      </c>
      <c r="CB93" s="260" t="e">
        <v>#REF!</v>
      </c>
      <c r="CC93" s="260" t="e">
        <v>#REF!</v>
      </c>
      <c r="CD93" s="260" t="e">
        <v>#REF!</v>
      </c>
      <c r="CE93" s="260" t="e">
        <v>#REF!</v>
      </c>
      <c r="CF93" s="260" t="e">
        <v>#REF!</v>
      </c>
      <c r="CG93" s="260" t="e">
        <v>#REF!</v>
      </c>
      <c r="CH93" s="260" t="e">
        <v>#REF!</v>
      </c>
      <c r="CI93" s="260" t="e">
        <v>#REF!</v>
      </c>
      <c r="CJ93" s="260" t="e">
        <v>#REF!</v>
      </c>
      <c r="CK93" s="260" t="e">
        <v>#REF!</v>
      </c>
      <c r="CL93" s="260" t="e">
        <v>#REF!</v>
      </c>
      <c r="CM93" s="260" t="e">
        <v>#REF!</v>
      </c>
      <c r="CN93" s="260" t="e">
        <v>#REF!</v>
      </c>
      <c r="CO93" s="260" t="e">
        <v>#REF!</v>
      </c>
      <c r="CP93" s="260" t="e">
        <v>#REF!</v>
      </c>
      <c r="CQ93" s="260" t="e">
        <v>#REF!</v>
      </c>
      <c r="CR93" s="260" t="e">
        <v>#REF!</v>
      </c>
      <c r="CS93" s="260" t="e">
        <v>#REF!</v>
      </c>
      <c r="CT93" s="260" t="e">
        <v>#REF!</v>
      </c>
    </row>
    <row r="94" spans="1:98" s="217" customFormat="1" ht="14.25" x14ac:dyDescent="0.25">
      <c r="A94" s="415" t="s">
        <v>642</v>
      </c>
      <c r="B94" s="416"/>
      <c r="C94" s="416"/>
      <c r="D94" s="416"/>
      <c r="E94" s="416"/>
      <c r="F94" s="416"/>
      <c r="G94" s="416"/>
      <c r="H94" s="416"/>
      <c r="I94" s="416"/>
      <c r="J94" s="416"/>
      <c r="K94" s="416"/>
      <c r="L94" s="416"/>
      <c r="M94" s="416"/>
      <c r="N94" s="416"/>
      <c r="O94" s="416"/>
      <c r="P94" s="416"/>
      <c r="Q94" s="416"/>
      <c r="R94" s="416"/>
      <c r="S94" s="416"/>
      <c r="T94" s="416"/>
      <c r="U94" s="416"/>
      <c r="V94" s="416"/>
      <c r="W94" s="416"/>
      <c r="X94" s="416"/>
      <c r="Y94" s="416"/>
      <c r="Z94" s="416"/>
      <c r="AA94" s="416"/>
      <c r="AB94" s="416"/>
      <c r="AC94" s="416"/>
      <c r="AD94" s="416"/>
      <c r="AE94" s="416"/>
      <c r="AF94" s="416"/>
      <c r="AG94" s="416"/>
      <c r="AH94" s="416"/>
      <c r="AI94" s="416"/>
      <c r="AJ94" s="416"/>
      <c r="AK94" s="427">
        <v>-44105350.082750872</v>
      </c>
      <c r="AL94" s="428"/>
      <c r="AM94" s="260">
        <v>-37665007.871223606</v>
      </c>
      <c r="AN94" s="260">
        <v>-33958334.879423827</v>
      </c>
      <c r="AO94" s="260">
        <v>-31234784.199209429</v>
      </c>
      <c r="AP94" s="260">
        <v>-29046600.352944378</v>
      </c>
      <c r="AQ94" s="260">
        <v>-26878211.566461571</v>
      </c>
      <c r="AR94" s="260">
        <v>-24537864.019290283</v>
      </c>
      <c r="AS94" s="260">
        <v>-22231912.694086965</v>
      </c>
      <c r="AT94" s="260">
        <v>-20269075.313124537</v>
      </c>
      <c r="AU94" s="260">
        <v>-18743869.31204474</v>
      </c>
      <c r="AV94" s="260">
        <v>-17486159.31854558</v>
      </c>
      <c r="AW94" s="260">
        <v>-16259989.720634285</v>
      </c>
      <c r="AX94" s="260">
        <v>-14976479.063599536</v>
      </c>
      <c r="AY94" s="260">
        <v>-13727510.724675726</v>
      </c>
      <c r="AZ94" s="260">
        <v>-12651549.333711404</v>
      </c>
      <c r="BA94" s="260">
        <v>-11790013.322113408</v>
      </c>
      <c r="BB94" s="260">
        <v>-11064375.664140644</v>
      </c>
      <c r="BC94" s="260">
        <v>-10366359.289229665</v>
      </c>
      <c r="BD94" s="260">
        <v>-9654512.6767622903</v>
      </c>
      <c r="BE94" s="260">
        <v>-8966506.1161485165</v>
      </c>
      <c r="BF94" s="260">
        <v>-8368323.1914202794</v>
      </c>
      <c r="BG94" s="260">
        <v>-8368323.1914202794</v>
      </c>
      <c r="BH94" s="260">
        <v>-8368323.1914202794</v>
      </c>
      <c r="BI94" s="260" t="e">
        <f>SUM($AK$93:BI93)</f>
        <v>#REF!</v>
      </c>
      <c r="BJ94" s="260" t="e">
        <f>SUM($AK$93:BJ93)</f>
        <v>#REF!</v>
      </c>
      <c r="BK94" s="260" t="e">
        <f>SUM($AK$93:BK93)</f>
        <v>#REF!</v>
      </c>
      <c r="BL94" s="260" t="e">
        <f>SUM($AK$93:BL93)</f>
        <v>#REF!</v>
      </c>
      <c r="BM94" s="260" t="e">
        <f>SUM($AK$93:BM93)</f>
        <v>#REF!</v>
      </c>
      <c r="BN94" s="260" t="e">
        <f>SUM($AK$93:BN93)</f>
        <v>#REF!</v>
      </c>
      <c r="BO94" s="260" t="e">
        <f>SUM($AK$93:BO93)</f>
        <v>#REF!</v>
      </c>
      <c r="BP94" s="260" t="e">
        <f>SUM($AK$93:BP93)</f>
        <v>#REF!</v>
      </c>
      <c r="BQ94" s="260" t="e">
        <f>SUM($AK$93:BQ93)</f>
        <v>#REF!</v>
      </c>
      <c r="BR94" s="260" t="e">
        <f>SUM($AK$93:BR93)</f>
        <v>#REF!</v>
      </c>
      <c r="BS94" s="260" t="e">
        <f>SUM($AK$93:BS93)</f>
        <v>#REF!</v>
      </c>
      <c r="BT94" s="260" t="e">
        <f>SUM($AK$93:BT93)</f>
        <v>#REF!</v>
      </c>
      <c r="BU94" s="260" t="e">
        <f>SUM($AK$93:BU93)</f>
        <v>#REF!</v>
      </c>
      <c r="BV94" s="260" t="e">
        <f>SUM($AK$93:BV93)</f>
        <v>#REF!</v>
      </c>
      <c r="BW94" s="260" t="e">
        <f>SUM($AK$93:BW93)</f>
        <v>#REF!</v>
      </c>
      <c r="BX94" s="260" t="e">
        <f>SUM($AK$93:BX93)</f>
        <v>#REF!</v>
      </c>
      <c r="BY94" s="260" t="e">
        <f>SUM($AK$93:BY93)</f>
        <v>#REF!</v>
      </c>
      <c r="BZ94" s="260" t="e">
        <f>SUM($AK$93:BZ93)</f>
        <v>#REF!</v>
      </c>
      <c r="CA94" s="260" t="e">
        <f>SUM($AK$93:CA93)</f>
        <v>#REF!</v>
      </c>
      <c r="CB94" s="260" t="e">
        <f>SUM($AK$93:CB93)</f>
        <v>#REF!</v>
      </c>
      <c r="CC94" s="260" t="e">
        <f>SUM($AK$93:CC93)</f>
        <v>#REF!</v>
      </c>
      <c r="CD94" s="260" t="e">
        <f>SUM($AK$93:CD93)</f>
        <v>#REF!</v>
      </c>
      <c r="CE94" s="260" t="e">
        <f>SUM($AK$93:CE93)</f>
        <v>#REF!</v>
      </c>
      <c r="CF94" s="260" t="e">
        <f>SUM($AK$93:CF93)</f>
        <v>#REF!</v>
      </c>
      <c r="CG94" s="260" t="e">
        <f>SUM($AK$93:CG93)</f>
        <v>#REF!</v>
      </c>
      <c r="CH94" s="260" t="e">
        <f>SUM($AK$93:CH93)</f>
        <v>#REF!</v>
      </c>
      <c r="CI94" s="260" t="e">
        <f>SUM($AK$93:CI93)</f>
        <v>#REF!</v>
      </c>
      <c r="CJ94" s="260" t="e">
        <f>SUM($AK$93:CJ93)</f>
        <v>#REF!</v>
      </c>
      <c r="CK94" s="260" t="e">
        <f>SUM($AK$93:CK93)</f>
        <v>#REF!</v>
      </c>
      <c r="CL94" s="260" t="e">
        <f>SUM($AK$93:CL93)</f>
        <v>#REF!</v>
      </c>
      <c r="CM94" s="260" t="e">
        <f>SUM($AK$93:CM93)</f>
        <v>#REF!</v>
      </c>
      <c r="CN94" s="260" t="e">
        <f>SUM($AK$93:CN93)</f>
        <v>#REF!</v>
      </c>
      <c r="CO94" s="260" t="e">
        <f>SUM($AK$93:CO93)</f>
        <v>#REF!</v>
      </c>
      <c r="CP94" s="260" t="e">
        <f>SUM($AK$93:CP93)</f>
        <v>#REF!</v>
      </c>
      <c r="CQ94" s="260" t="e">
        <f>SUM($AK$93:CQ93)</f>
        <v>#REF!</v>
      </c>
      <c r="CR94" s="260" t="e">
        <f>SUM($AK$93:CR93)</f>
        <v>#REF!</v>
      </c>
      <c r="CS94" s="260" t="e">
        <f>SUM($AK$93:CS93)</f>
        <v>#REF!</v>
      </c>
      <c r="CT94" s="260" t="e">
        <f>SUM($AK$93:CT93)</f>
        <v>#REF!</v>
      </c>
    </row>
    <row r="95" spans="1:98" s="217" customFormat="1" ht="14.25" x14ac:dyDescent="0.25">
      <c r="A95" s="415" t="s">
        <v>643</v>
      </c>
      <c r="B95" s="416"/>
      <c r="C95" s="416"/>
      <c r="D95" s="416"/>
      <c r="E95" s="416"/>
      <c r="F95" s="416"/>
      <c r="G95" s="416"/>
      <c r="H95" s="416"/>
      <c r="I95" s="416"/>
      <c r="J95" s="416"/>
      <c r="K95" s="416"/>
      <c r="L95" s="416"/>
      <c r="M95" s="416"/>
      <c r="N95" s="416"/>
      <c r="O95" s="416"/>
      <c r="P95" s="416"/>
      <c r="Q95" s="416"/>
      <c r="R95" s="416"/>
      <c r="S95" s="416"/>
      <c r="T95" s="416"/>
      <c r="U95" s="416"/>
      <c r="V95" s="416"/>
      <c r="W95" s="416"/>
      <c r="X95" s="416"/>
      <c r="Y95" s="416"/>
      <c r="Z95" s="416"/>
      <c r="AA95" s="416"/>
      <c r="AB95" s="416"/>
      <c r="AC95" s="416"/>
      <c r="AD95" s="416"/>
      <c r="AE95" s="416"/>
      <c r="AF95" s="416"/>
      <c r="AG95" s="416"/>
      <c r="AH95" s="416"/>
      <c r="AI95" s="416"/>
      <c r="AJ95" s="416"/>
      <c r="AK95" s="417">
        <v>0</v>
      </c>
      <c r="AL95" s="418"/>
      <c r="AM95" s="261">
        <v>0</v>
      </c>
      <c r="AN95" s="261">
        <v>0</v>
      </c>
      <c r="AO95" s="261">
        <v>0</v>
      </c>
      <c r="AP95" s="261">
        <v>0</v>
      </c>
      <c r="AQ95" s="261">
        <v>0</v>
      </c>
      <c r="AR95" s="261">
        <v>0</v>
      </c>
      <c r="AS95" s="261">
        <v>0</v>
      </c>
      <c r="AT95" s="261">
        <v>0</v>
      </c>
      <c r="AU95" s="261">
        <v>7.1860479513514708E-3</v>
      </c>
      <c r="AV95" s="261">
        <v>2.5366471582889627E-2</v>
      </c>
      <c r="AW95" s="261">
        <v>4.1253607721454255E-2</v>
      </c>
      <c r="AX95" s="261">
        <v>5.5976175121228433E-2</v>
      </c>
      <c r="AY95" s="261">
        <v>6.8580858843638293E-2</v>
      </c>
      <c r="AZ95" s="261">
        <v>7.8267743150694846E-2</v>
      </c>
      <c r="BA95" s="261">
        <v>8.5364553080965022E-2</v>
      </c>
      <c r="BB95" s="261">
        <v>9.0946627945104996E-2</v>
      </c>
      <c r="BC95" s="261">
        <v>9.5993630510392558E-2</v>
      </c>
      <c r="BD95" s="261">
        <v>0.10081380087448077</v>
      </c>
      <c r="BE95" s="261">
        <v>0.10516493718403574</v>
      </c>
      <c r="BF95" s="261">
        <v>0.1087179273945611</v>
      </c>
      <c r="BG95" s="261" t="s">
        <v>628</v>
      </c>
      <c r="BH95" s="261" t="s">
        <v>628</v>
      </c>
      <c r="BI95" s="261" t="e">
        <v>#REF!</v>
      </c>
      <c r="BJ95" s="261" t="e">
        <v>#REF!</v>
      </c>
      <c r="BK95" s="261" t="e">
        <v>#REF!</v>
      </c>
      <c r="BL95" s="261" t="e">
        <v>#REF!</v>
      </c>
      <c r="BM95" s="261" t="e">
        <v>#REF!</v>
      </c>
      <c r="BN95" s="261" t="e">
        <v>#REF!</v>
      </c>
      <c r="BO95" s="261" t="e">
        <v>#REF!</v>
      </c>
      <c r="BP95" s="261" t="e">
        <v>#REF!</v>
      </c>
      <c r="BQ95" s="261" t="e">
        <v>#REF!</v>
      </c>
      <c r="BR95" s="261" t="e">
        <v>#REF!</v>
      </c>
      <c r="BS95" s="261" t="e">
        <v>#REF!</v>
      </c>
      <c r="BT95" s="261" t="e">
        <v>#REF!</v>
      </c>
      <c r="BU95" s="261" t="e">
        <v>#REF!</v>
      </c>
      <c r="BV95" s="261" t="e">
        <v>#REF!</v>
      </c>
      <c r="BW95" s="261" t="e">
        <v>#REF!</v>
      </c>
      <c r="BX95" s="261" t="e">
        <v>#REF!</v>
      </c>
      <c r="BY95" s="261" t="e">
        <v>#REF!</v>
      </c>
      <c r="BZ95" s="261" t="e">
        <v>#REF!</v>
      </c>
      <c r="CA95" s="261" t="e">
        <v>#REF!</v>
      </c>
      <c r="CB95" s="261" t="e">
        <v>#REF!</v>
      </c>
      <c r="CC95" s="261" t="e">
        <v>#REF!</v>
      </c>
      <c r="CD95" s="261" t="e">
        <v>#REF!</v>
      </c>
      <c r="CE95" s="261" t="e">
        <v>#REF!</v>
      </c>
      <c r="CF95" s="261" t="e">
        <v>#REF!</v>
      </c>
      <c r="CG95" s="261" t="e">
        <v>#REF!</v>
      </c>
      <c r="CH95" s="261" t="e">
        <v>#REF!</v>
      </c>
      <c r="CI95" s="261" t="e">
        <v>#REF!</v>
      </c>
      <c r="CJ95" s="261" t="e">
        <v>#REF!</v>
      </c>
      <c r="CK95" s="261" t="e">
        <v>#REF!</v>
      </c>
      <c r="CL95" s="261" t="e">
        <v>#REF!</v>
      </c>
      <c r="CM95" s="261" t="e">
        <v>#REF!</v>
      </c>
      <c r="CN95" s="261" t="e">
        <v>#REF!</v>
      </c>
      <c r="CO95" s="261" t="e">
        <v>#REF!</v>
      </c>
      <c r="CP95" s="261" t="e">
        <v>#REF!</v>
      </c>
      <c r="CQ95" s="261" t="e">
        <v>#REF!</v>
      </c>
      <c r="CR95" s="261" t="e">
        <v>#REF!</v>
      </c>
      <c r="CS95" s="261" t="e">
        <v>#REF!</v>
      </c>
      <c r="CT95" s="261" t="e">
        <v>#REF!</v>
      </c>
    </row>
    <row r="96" spans="1:98" s="217" customFormat="1" ht="14.25" x14ac:dyDescent="0.25">
      <c r="A96" s="415" t="s">
        <v>644</v>
      </c>
      <c r="B96" s="416"/>
      <c r="C96" s="416"/>
      <c r="D96" s="416"/>
      <c r="E96" s="416"/>
      <c r="F96" s="416"/>
      <c r="G96" s="416"/>
      <c r="H96" s="416"/>
      <c r="I96" s="416"/>
      <c r="J96" s="416"/>
      <c r="K96" s="416"/>
      <c r="L96" s="416"/>
      <c r="M96" s="416"/>
      <c r="N96" s="416"/>
      <c r="O96" s="416"/>
      <c r="P96" s="416"/>
      <c r="Q96" s="416"/>
      <c r="R96" s="416"/>
      <c r="S96" s="416"/>
      <c r="T96" s="416"/>
      <c r="U96" s="416"/>
      <c r="V96" s="416"/>
      <c r="W96" s="416"/>
      <c r="X96" s="416"/>
      <c r="Y96" s="416"/>
      <c r="Z96" s="416"/>
      <c r="AA96" s="416"/>
      <c r="AB96" s="416"/>
      <c r="AC96" s="416"/>
      <c r="AD96" s="416"/>
      <c r="AE96" s="416"/>
      <c r="AF96" s="416"/>
      <c r="AG96" s="416"/>
      <c r="AH96" s="416"/>
      <c r="AI96" s="416"/>
      <c r="AJ96" s="416"/>
      <c r="AK96" s="419">
        <v>0</v>
      </c>
      <c r="AL96" s="420"/>
      <c r="AM96" s="262">
        <v>0</v>
      </c>
      <c r="AN96" s="262">
        <v>0</v>
      </c>
      <c r="AO96" s="262">
        <v>0</v>
      </c>
      <c r="AP96" s="262">
        <v>0</v>
      </c>
      <c r="AQ96" s="262">
        <v>0</v>
      </c>
      <c r="AR96" s="262">
        <v>0</v>
      </c>
      <c r="AS96" s="262">
        <v>0</v>
      </c>
      <c r="AT96" s="262">
        <v>0</v>
      </c>
      <c r="AU96" s="262">
        <v>8.6825827291145075</v>
      </c>
      <c r="AV96" s="262">
        <v>0</v>
      </c>
      <c r="AW96" s="262">
        <v>0</v>
      </c>
      <c r="AX96" s="262">
        <v>0</v>
      </c>
      <c r="AY96" s="262">
        <v>0</v>
      </c>
      <c r="AZ96" s="262">
        <v>0</v>
      </c>
      <c r="BA96" s="262">
        <v>0</v>
      </c>
      <c r="BB96" s="262">
        <v>0</v>
      </c>
      <c r="BC96" s="262">
        <v>0</v>
      </c>
      <c r="BD96" s="262">
        <v>0</v>
      </c>
      <c r="BE96" s="262">
        <v>0</v>
      </c>
      <c r="BF96" s="262">
        <v>0</v>
      </c>
      <c r="BG96" s="262" t="s">
        <v>628</v>
      </c>
      <c r="BH96" s="262" t="s">
        <v>628</v>
      </c>
      <c r="BI96" s="262" t="e">
        <v>#REF!</v>
      </c>
      <c r="BJ96" s="262" t="e">
        <v>#REF!</v>
      </c>
      <c r="BK96" s="262" t="e">
        <v>#REF!</v>
      </c>
      <c r="BL96" s="262" t="e">
        <v>#REF!</v>
      </c>
      <c r="BM96" s="262" t="e">
        <v>#REF!</v>
      </c>
      <c r="BN96" s="262" t="e">
        <v>#REF!</v>
      </c>
      <c r="BO96" s="262" t="e">
        <v>#REF!</v>
      </c>
      <c r="BP96" s="262" t="e">
        <v>#REF!</v>
      </c>
      <c r="BQ96" s="262" t="e">
        <v>#REF!</v>
      </c>
      <c r="BR96" s="262" t="e">
        <v>#REF!</v>
      </c>
      <c r="BS96" s="262" t="e">
        <v>#REF!</v>
      </c>
      <c r="BT96" s="262" t="e">
        <v>#REF!</v>
      </c>
      <c r="BU96" s="262" t="e">
        <v>#REF!</v>
      </c>
      <c r="BV96" s="262" t="e">
        <v>#REF!</v>
      </c>
      <c r="BW96" s="262" t="e">
        <v>#REF!</v>
      </c>
      <c r="BX96" s="262" t="e">
        <v>#REF!</v>
      </c>
      <c r="BY96" s="262" t="e">
        <v>#REF!</v>
      </c>
      <c r="BZ96" s="262" t="e">
        <v>#REF!</v>
      </c>
      <c r="CA96" s="262" t="e">
        <v>#REF!</v>
      </c>
      <c r="CB96" s="262" t="e">
        <v>#REF!</v>
      </c>
      <c r="CC96" s="262" t="e">
        <v>#REF!</v>
      </c>
      <c r="CD96" s="262" t="e">
        <v>#REF!</v>
      </c>
      <c r="CE96" s="262" t="e">
        <v>#REF!</v>
      </c>
      <c r="CF96" s="262" t="e">
        <v>#REF!</v>
      </c>
      <c r="CG96" s="262" t="e">
        <v>#REF!</v>
      </c>
      <c r="CH96" s="262" t="e">
        <v>#REF!</v>
      </c>
      <c r="CI96" s="262" t="e">
        <v>#REF!</v>
      </c>
      <c r="CJ96" s="262" t="e">
        <v>#REF!</v>
      </c>
      <c r="CK96" s="262" t="e">
        <v>#REF!</v>
      </c>
      <c r="CL96" s="262" t="e">
        <v>#REF!</v>
      </c>
      <c r="CM96" s="262" t="e">
        <v>#REF!</v>
      </c>
      <c r="CN96" s="262" t="e">
        <v>#REF!</v>
      </c>
      <c r="CO96" s="262" t="e">
        <v>#REF!</v>
      </c>
      <c r="CP96" s="262" t="e">
        <v>#REF!</v>
      </c>
      <c r="CQ96" s="262" t="e">
        <v>#REF!</v>
      </c>
      <c r="CR96" s="262" t="e">
        <v>#REF!</v>
      </c>
      <c r="CS96" s="262" t="e">
        <v>#REF!</v>
      </c>
      <c r="CT96" s="262" t="e">
        <v>#REF!</v>
      </c>
    </row>
    <row r="97" spans="1:98" s="217" customFormat="1" ht="15" thickBot="1" x14ac:dyDescent="0.3">
      <c r="A97" s="421" t="s">
        <v>645</v>
      </c>
      <c r="B97" s="422"/>
      <c r="C97" s="422"/>
      <c r="D97" s="422"/>
      <c r="E97" s="422"/>
      <c r="F97" s="422"/>
      <c r="G97" s="422"/>
      <c r="H97" s="422"/>
      <c r="I97" s="422"/>
      <c r="J97" s="422"/>
      <c r="K97" s="422"/>
      <c r="L97" s="422"/>
      <c r="M97" s="422"/>
      <c r="N97" s="422"/>
      <c r="O97" s="422"/>
      <c r="P97" s="422"/>
      <c r="Q97" s="422"/>
      <c r="R97" s="422"/>
      <c r="S97" s="422"/>
      <c r="T97" s="422"/>
      <c r="U97" s="422"/>
      <c r="V97" s="422"/>
      <c r="W97" s="422"/>
      <c r="X97" s="422"/>
      <c r="Y97" s="422"/>
      <c r="Z97" s="422"/>
      <c r="AA97" s="422"/>
      <c r="AB97" s="422"/>
      <c r="AC97" s="422"/>
      <c r="AD97" s="422"/>
      <c r="AE97" s="422"/>
      <c r="AF97" s="422"/>
      <c r="AG97" s="422"/>
      <c r="AH97" s="422"/>
      <c r="AI97" s="422"/>
      <c r="AJ97" s="422"/>
      <c r="AK97" s="423">
        <v>0</v>
      </c>
      <c r="AL97" s="424"/>
      <c r="AM97" s="263">
        <v>0</v>
      </c>
      <c r="AN97" s="263">
        <v>0</v>
      </c>
      <c r="AO97" s="263">
        <v>0</v>
      </c>
      <c r="AP97" s="263">
        <v>0</v>
      </c>
      <c r="AQ97" s="263">
        <v>0</v>
      </c>
      <c r="AR97" s="263">
        <v>0</v>
      </c>
      <c r="AS97" s="263">
        <v>0</v>
      </c>
      <c r="AT97" s="263">
        <v>0</v>
      </c>
      <c r="AU97" s="263">
        <v>0</v>
      </c>
      <c r="AV97" s="263">
        <v>0</v>
      </c>
      <c r="AW97" s="263">
        <v>0</v>
      </c>
      <c r="AX97" s="263">
        <v>0</v>
      </c>
      <c r="AY97" s="263">
        <v>0</v>
      </c>
      <c r="AZ97" s="263">
        <v>0</v>
      </c>
      <c r="BA97" s="263">
        <v>0</v>
      </c>
      <c r="BB97" s="263">
        <v>0</v>
      </c>
      <c r="BC97" s="263">
        <v>0</v>
      </c>
      <c r="BD97" s="263">
        <v>0</v>
      </c>
      <c r="BE97" s="263">
        <v>0</v>
      </c>
      <c r="BF97" s="263">
        <v>0</v>
      </c>
      <c r="BG97" s="263" t="s">
        <v>628</v>
      </c>
      <c r="BH97" s="263" t="s">
        <v>628</v>
      </c>
      <c r="BI97" s="263" t="e">
        <v>#REF!</v>
      </c>
      <c r="BJ97" s="263" t="e">
        <v>#REF!</v>
      </c>
      <c r="BK97" s="263" t="e">
        <v>#REF!</v>
      </c>
      <c r="BL97" s="263" t="e">
        <v>#REF!</v>
      </c>
      <c r="BM97" s="263" t="e">
        <v>#REF!</v>
      </c>
      <c r="BN97" s="263" t="e">
        <v>#REF!</v>
      </c>
      <c r="BO97" s="263" t="e">
        <v>#REF!</v>
      </c>
      <c r="BP97" s="263" t="e">
        <v>#REF!</v>
      </c>
      <c r="BQ97" s="263" t="e">
        <v>#REF!</v>
      </c>
      <c r="BR97" s="263" t="e">
        <v>#REF!</v>
      </c>
      <c r="BS97" s="263" t="e">
        <v>#REF!</v>
      </c>
      <c r="BT97" s="263" t="e">
        <v>#REF!</v>
      </c>
      <c r="BU97" s="263" t="e">
        <v>#REF!</v>
      </c>
      <c r="BV97" s="263" t="e">
        <v>#REF!</v>
      </c>
      <c r="BW97" s="263" t="e">
        <v>#REF!</v>
      </c>
      <c r="BX97" s="263" t="e">
        <v>#REF!</v>
      </c>
      <c r="BY97" s="263" t="e">
        <v>#REF!</v>
      </c>
      <c r="BZ97" s="263" t="e">
        <v>#REF!</v>
      </c>
      <c r="CA97" s="263" t="e">
        <v>#REF!</v>
      </c>
      <c r="CB97" s="263" t="e">
        <v>#REF!</v>
      </c>
      <c r="CC97" s="263" t="e">
        <v>#REF!</v>
      </c>
      <c r="CD97" s="263" t="e">
        <v>#REF!</v>
      </c>
      <c r="CE97" s="263" t="e">
        <v>#REF!</v>
      </c>
      <c r="CF97" s="263" t="e">
        <v>#REF!</v>
      </c>
      <c r="CG97" s="263" t="e">
        <v>#REF!</v>
      </c>
      <c r="CH97" s="263" t="e">
        <v>#REF!</v>
      </c>
      <c r="CI97" s="263" t="e">
        <v>#REF!</v>
      </c>
      <c r="CJ97" s="263" t="e">
        <v>#REF!</v>
      </c>
      <c r="CK97" s="263" t="e">
        <v>#REF!</v>
      </c>
      <c r="CL97" s="263" t="e">
        <v>#REF!</v>
      </c>
      <c r="CM97" s="263" t="e">
        <v>#REF!</v>
      </c>
      <c r="CN97" s="263" t="e">
        <v>#REF!</v>
      </c>
      <c r="CO97" s="263" t="e">
        <v>#REF!</v>
      </c>
      <c r="CP97" s="263" t="e">
        <v>#REF!</v>
      </c>
      <c r="CQ97" s="263" t="e">
        <v>#REF!</v>
      </c>
      <c r="CR97" s="263" t="e">
        <v>#REF!</v>
      </c>
      <c r="CS97" s="263" t="e">
        <v>#REF!</v>
      </c>
      <c r="CT97" s="263" t="e">
        <v>#REF!</v>
      </c>
    </row>
    <row r="98" spans="1:98" x14ac:dyDescent="0.25">
      <c r="AM98" s="264"/>
      <c r="AN98" s="264"/>
      <c r="AO98" s="264"/>
      <c r="AP98" s="264"/>
      <c r="AQ98" s="264"/>
      <c r="AR98" s="264"/>
      <c r="AS98" s="264"/>
      <c r="AT98" s="264"/>
    </row>
    <row r="99" spans="1:98" x14ac:dyDescent="0.25">
      <c r="A99" s="414"/>
      <c r="B99" s="414"/>
      <c r="C99" s="414"/>
      <c r="D99" s="414"/>
      <c r="E99" s="414"/>
      <c r="F99" s="414"/>
      <c r="G99" s="414"/>
      <c r="H99" s="414"/>
      <c r="I99" s="414"/>
      <c r="J99" s="414"/>
      <c r="K99" s="414"/>
      <c r="L99" s="414"/>
      <c r="M99" s="414"/>
      <c r="N99" s="414"/>
      <c r="O99" s="414"/>
      <c r="P99" s="414"/>
      <c r="Q99" s="414"/>
      <c r="R99" s="414"/>
      <c r="S99" s="414"/>
      <c r="T99" s="414"/>
      <c r="U99" s="414"/>
      <c r="V99" s="414"/>
      <c r="W99" s="414"/>
      <c r="X99" s="414"/>
      <c r="Y99" s="414"/>
      <c r="Z99" s="414"/>
      <c r="AA99" s="414"/>
      <c r="AB99" s="414"/>
      <c r="AC99" s="414"/>
      <c r="AD99" s="414"/>
      <c r="AE99" s="414"/>
      <c r="AF99" s="414"/>
      <c r="AG99" s="414"/>
      <c r="AH99" s="414"/>
      <c r="AI99" s="414"/>
      <c r="AJ99" s="414"/>
      <c r="AK99" s="414"/>
      <c r="AL99" s="414"/>
      <c r="AM99" s="414"/>
      <c r="AN99" s="414"/>
      <c r="AO99" s="414"/>
      <c r="AP99" s="414"/>
      <c r="AQ99" s="414"/>
      <c r="AR99" s="414"/>
      <c r="AS99" s="414"/>
      <c r="AT99" s="414"/>
      <c r="AU99" s="414"/>
    </row>
    <row r="101" spans="1:98" x14ac:dyDescent="0.25">
      <c r="AM101" s="264"/>
    </row>
    <row r="103" spans="1:98" x14ac:dyDescent="0.25">
      <c r="AM103" s="215" t="s">
        <v>566</v>
      </c>
    </row>
    <row r="104" spans="1:98" ht="27.75" x14ac:dyDescent="0.25">
      <c r="AL104" s="219"/>
    </row>
    <row r="105" spans="1:98" ht="27.75" x14ac:dyDescent="0.25">
      <c r="AL105" s="219"/>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N29:AO29"/>
    <mergeCell ref="A30:AJ30"/>
    <mergeCell ref="AK30:AL30"/>
    <mergeCell ref="AN30:AO30"/>
    <mergeCell ref="A31:AJ31"/>
    <mergeCell ref="AK31:AL31"/>
    <mergeCell ref="A5:AR5"/>
    <mergeCell ref="A7:AR7"/>
    <mergeCell ref="A12:AR12"/>
    <mergeCell ref="A13:AR13"/>
    <mergeCell ref="A15:AR15"/>
    <mergeCell ref="A16:AR16"/>
    <mergeCell ref="A18:AR18"/>
    <mergeCell ref="A26:AJ26"/>
    <mergeCell ref="AK26:AL26"/>
    <mergeCell ref="A27:AJ27"/>
    <mergeCell ref="AK27:AL27"/>
    <mergeCell ref="AN27:AO27"/>
    <mergeCell ref="A28:AJ28"/>
    <mergeCell ref="A9:AR9"/>
    <mergeCell ref="A10:AR10"/>
    <mergeCell ref="AK28:AL28"/>
    <mergeCell ref="AN28:AO28"/>
    <mergeCell ref="A29:AJ29"/>
    <mergeCell ref="AK29:AL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0" zoomScale="75" zoomScaleSheetLayoutView="75" workbookViewId="0">
      <selection activeCell="H36" sqref="H36"/>
    </sheetView>
  </sheetViews>
  <sheetFormatPr defaultRowHeight="15.75" x14ac:dyDescent="0.25"/>
  <cols>
    <col min="1" max="1" width="9.140625" style="64"/>
    <col min="2" max="2" width="37.7109375" style="64" customWidth="1"/>
    <col min="3" max="3" width="14.28515625" style="64" customWidth="1"/>
    <col min="4" max="4" width="17.85546875" style="64" customWidth="1"/>
    <col min="5" max="6" width="0" style="64" hidden="1" customWidth="1"/>
    <col min="7" max="7" width="14.85546875" style="157" customWidth="1"/>
    <col min="8" max="8" width="15.5703125" style="157"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183" t="s">
        <v>69</v>
      </c>
    </row>
    <row r="2" spans="1:44" ht="18.75" x14ac:dyDescent="0.3">
      <c r="L2" s="184" t="s">
        <v>10</v>
      </c>
    </row>
    <row r="3" spans="1:44" ht="18.75" x14ac:dyDescent="0.3">
      <c r="L3" s="184" t="s">
        <v>68</v>
      </c>
    </row>
    <row r="4" spans="1:44" ht="18.75" x14ac:dyDescent="0.3">
      <c r="K4" s="184"/>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84"/>
    </row>
    <row r="7" spans="1:44" ht="18.75" x14ac:dyDescent="0.25">
      <c r="A7" s="440" t="s">
        <v>9</v>
      </c>
      <c r="B7" s="440"/>
      <c r="C7" s="440"/>
      <c r="D7" s="440"/>
      <c r="E7" s="440"/>
      <c r="F7" s="440"/>
      <c r="G7" s="440"/>
      <c r="H7" s="440"/>
      <c r="I7" s="440"/>
      <c r="J7" s="440"/>
      <c r="K7" s="440"/>
      <c r="L7" s="440"/>
    </row>
    <row r="8" spans="1:44" ht="18.75" x14ac:dyDescent="0.25">
      <c r="A8" s="440"/>
      <c r="B8" s="440"/>
      <c r="C8" s="440"/>
      <c r="D8" s="440"/>
      <c r="E8" s="440"/>
      <c r="F8" s="440"/>
      <c r="G8" s="440"/>
      <c r="H8" s="440"/>
      <c r="I8" s="440"/>
      <c r="J8" s="440"/>
      <c r="K8" s="440"/>
      <c r="L8" s="440"/>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441" t="s">
        <v>8</v>
      </c>
      <c r="B10" s="441"/>
      <c r="C10" s="441"/>
      <c r="D10" s="441"/>
      <c r="E10" s="441"/>
      <c r="F10" s="441"/>
      <c r="G10" s="441"/>
      <c r="H10" s="441"/>
      <c r="I10" s="441"/>
      <c r="J10" s="441"/>
      <c r="K10" s="441"/>
      <c r="L10" s="441"/>
    </row>
    <row r="11" spans="1:44" ht="18.75" x14ac:dyDescent="0.25">
      <c r="A11" s="440"/>
      <c r="B11" s="440"/>
      <c r="C11" s="440"/>
      <c r="D11" s="440"/>
      <c r="E11" s="440"/>
      <c r="F11" s="440"/>
      <c r="G11" s="440"/>
      <c r="H11" s="440"/>
      <c r="I11" s="440"/>
      <c r="J11" s="440"/>
      <c r="K11" s="440"/>
      <c r="L11" s="440"/>
    </row>
    <row r="12" spans="1:44" x14ac:dyDescent="0.25">
      <c r="A12" s="286" t="str">
        <f>'1. паспорт местоположение'!A12:C12</f>
        <v>M_NS2100.PR.0005</v>
      </c>
      <c r="B12" s="286"/>
      <c r="C12" s="286"/>
      <c r="D12" s="286"/>
      <c r="E12" s="286"/>
      <c r="F12" s="286"/>
      <c r="G12" s="286"/>
      <c r="H12" s="286"/>
      <c r="I12" s="286"/>
      <c r="J12" s="286"/>
      <c r="K12" s="286"/>
      <c r="L12" s="286"/>
    </row>
    <row r="13" spans="1:44" x14ac:dyDescent="0.25">
      <c r="A13" s="441" t="s">
        <v>7</v>
      </c>
      <c r="B13" s="441"/>
      <c r="C13" s="441"/>
      <c r="D13" s="441"/>
      <c r="E13" s="441"/>
      <c r="F13" s="441"/>
      <c r="G13" s="441"/>
      <c r="H13" s="441"/>
      <c r="I13" s="441"/>
      <c r="J13" s="441"/>
      <c r="K13" s="441"/>
      <c r="L13" s="441"/>
    </row>
    <row r="14" spans="1:44" ht="18.75" x14ac:dyDescent="0.25">
      <c r="A14" s="290"/>
      <c r="B14" s="290"/>
      <c r="C14" s="290"/>
      <c r="D14" s="290"/>
      <c r="E14" s="290"/>
      <c r="F14" s="290"/>
      <c r="G14" s="290"/>
      <c r="H14" s="290"/>
      <c r="I14" s="290"/>
      <c r="J14" s="290"/>
      <c r="K14" s="290"/>
      <c r="L14" s="290"/>
    </row>
    <row r="15" spans="1:44" x14ac:dyDescent="0.25">
      <c r="A15" s="286" t="str">
        <f>'1. паспорт местоположение'!A15:C15</f>
        <v>Создание выделенного контура управления технологическими системами в филиале "Урайские ЭС" АО "Россети Тюмень"</v>
      </c>
      <c r="B15" s="286"/>
      <c r="C15" s="286"/>
      <c r="D15" s="286"/>
      <c r="E15" s="286"/>
      <c r="F15" s="286"/>
      <c r="G15" s="286"/>
      <c r="H15" s="286"/>
      <c r="I15" s="286"/>
      <c r="J15" s="286"/>
      <c r="K15" s="286"/>
      <c r="L15" s="286"/>
    </row>
    <row r="16" spans="1:44" x14ac:dyDescent="0.25">
      <c r="A16" s="441" t="s">
        <v>6</v>
      </c>
      <c r="B16" s="441"/>
      <c r="C16" s="441"/>
      <c r="D16" s="441"/>
      <c r="E16" s="441"/>
      <c r="F16" s="441"/>
      <c r="G16" s="441"/>
      <c r="H16" s="441"/>
      <c r="I16" s="441"/>
      <c r="J16" s="441"/>
      <c r="K16" s="441"/>
      <c r="L16" s="441"/>
    </row>
    <row r="17" spans="1:12" ht="15.75" customHeight="1" x14ac:dyDescent="0.25">
      <c r="L17" s="181"/>
    </row>
    <row r="18" spans="1:12" x14ac:dyDescent="0.25">
      <c r="K18" s="43"/>
    </row>
    <row r="19" spans="1:12" ht="15.75" customHeight="1" x14ac:dyDescent="0.25">
      <c r="A19" s="439" t="s">
        <v>484</v>
      </c>
      <c r="B19" s="439"/>
      <c r="C19" s="439"/>
      <c r="D19" s="439"/>
      <c r="E19" s="439"/>
      <c r="F19" s="439"/>
      <c r="G19" s="439"/>
      <c r="H19" s="439"/>
      <c r="I19" s="439"/>
      <c r="J19" s="439"/>
      <c r="K19" s="439"/>
      <c r="L19" s="439"/>
    </row>
    <row r="20" spans="1:12" x14ac:dyDescent="0.25">
      <c r="A20" s="65"/>
      <c r="B20" s="65"/>
      <c r="C20" s="185"/>
      <c r="D20" s="185"/>
      <c r="E20" s="185"/>
      <c r="F20" s="185"/>
      <c r="G20" s="186"/>
      <c r="H20" s="186"/>
      <c r="I20" s="185"/>
      <c r="J20" s="185"/>
      <c r="K20" s="185"/>
      <c r="L20" s="185"/>
    </row>
    <row r="21" spans="1:12" ht="28.5" customHeight="1" x14ac:dyDescent="0.25">
      <c r="A21" s="429" t="s">
        <v>228</v>
      </c>
      <c r="B21" s="429" t="s">
        <v>227</v>
      </c>
      <c r="C21" s="435" t="s">
        <v>417</v>
      </c>
      <c r="D21" s="435"/>
      <c r="E21" s="435"/>
      <c r="F21" s="435"/>
      <c r="G21" s="435"/>
      <c r="H21" s="435"/>
      <c r="I21" s="430" t="s">
        <v>226</v>
      </c>
      <c r="J21" s="432" t="s">
        <v>419</v>
      </c>
      <c r="K21" s="429" t="s">
        <v>225</v>
      </c>
      <c r="L21" s="431" t="s">
        <v>418</v>
      </c>
    </row>
    <row r="22" spans="1:12" ht="58.5" customHeight="1" x14ac:dyDescent="0.25">
      <c r="A22" s="429"/>
      <c r="B22" s="429"/>
      <c r="C22" s="436" t="s">
        <v>2</v>
      </c>
      <c r="D22" s="436"/>
      <c r="E22" s="130"/>
      <c r="F22" s="131"/>
      <c r="G22" s="437" t="s">
        <v>1</v>
      </c>
      <c r="H22" s="438"/>
      <c r="I22" s="430"/>
      <c r="J22" s="433"/>
      <c r="K22" s="429"/>
      <c r="L22" s="431"/>
    </row>
    <row r="23" spans="1:12" ht="47.25" x14ac:dyDescent="0.25">
      <c r="A23" s="429"/>
      <c r="B23" s="429"/>
      <c r="C23" s="73" t="s">
        <v>224</v>
      </c>
      <c r="D23" s="73" t="s">
        <v>223</v>
      </c>
      <c r="E23" s="73" t="s">
        <v>224</v>
      </c>
      <c r="F23" s="73" t="s">
        <v>223</v>
      </c>
      <c r="G23" s="73" t="s">
        <v>224</v>
      </c>
      <c r="H23" s="73" t="s">
        <v>223</v>
      </c>
      <c r="I23" s="430"/>
      <c r="J23" s="434"/>
      <c r="K23" s="429"/>
      <c r="L23" s="431"/>
    </row>
    <row r="24" spans="1:12" x14ac:dyDescent="0.25">
      <c r="A24" s="180">
        <v>1</v>
      </c>
      <c r="B24" s="180">
        <v>2</v>
      </c>
      <c r="C24" s="73">
        <v>3</v>
      </c>
      <c r="D24" s="73">
        <v>4</v>
      </c>
      <c r="E24" s="73">
        <v>5</v>
      </c>
      <c r="F24" s="73">
        <v>6</v>
      </c>
      <c r="G24" s="73">
        <v>7</v>
      </c>
      <c r="H24" s="73">
        <v>8</v>
      </c>
      <c r="I24" s="73">
        <v>9</v>
      </c>
      <c r="J24" s="73">
        <v>10</v>
      </c>
      <c r="K24" s="73">
        <v>11</v>
      </c>
      <c r="L24" s="73">
        <v>12</v>
      </c>
    </row>
    <row r="25" spans="1:12" ht="31.5" x14ac:dyDescent="0.25">
      <c r="A25" s="73">
        <v>1</v>
      </c>
      <c r="B25" s="165" t="s">
        <v>222</v>
      </c>
      <c r="C25" s="165"/>
      <c r="D25" s="72"/>
      <c r="E25" s="72"/>
      <c r="F25" s="72"/>
      <c r="G25" s="72"/>
      <c r="H25" s="72"/>
      <c r="I25" s="72"/>
      <c r="J25" s="72"/>
      <c r="K25" s="68"/>
      <c r="L25" s="81"/>
    </row>
    <row r="26" spans="1:12" ht="21.75" customHeight="1" x14ac:dyDescent="0.25">
      <c r="A26" s="73" t="s">
        <v>221</v>
      </c>
      <c r="B26" s="166" t="s">
        <v>424</v>
      </c>
      <c r="C26" s="159" t="s">
        <v>528</v>
      </c>
      <c r="D26" s="159"/>
      <c r="E26" s="72"/>
      <c r="F26" s="72"/>
      <c r="G26" s="159" t="s">
        <v>528</v>
      </c>
      <c r="H26" s="159"/>
      <c r="I26" s="72"/>
      <c r="J26" s="72"/>
      <c r="K26" s="68"/>
      <c r="L26" s="68"/>
    </row>
    <row r="27" spans="1:12" s="66" customFormat="1" ht="39" customHeight="1" x14ac:dyDescent="0.25">
      <c r="A27" s="73" t="s">
        <v>220</v>
      </c>
      <c r="B27" s="166" t="s">
        <v>426</v>
      </c>
      <c r="C27" s="159" t="s">
        <v>528</v>
      </c>
      <c r="D27" s="159"/>
      <c r="E27" s="72"/>
      <c r="F27" s="72"/>
      <c r="G27" s="159" t="s">
        <v>528</v>
      </c>
      <c r="H27" s="159"/>
      <c r="I27" s="72"/>
      <c r="J27" s="72"/>
      <c r="K27" s="68"/>
      <c r="L27" s="68"/>
    </row>
    <row r="28" spans="1:12" s="66" customFormat="1" ht="70.5" customHeight="1" x14ac:dyDescent="0.25">
      <c r="A28" s="73" t="s">
        <v>425</v>
      </c>
      <c r="B28" s="166" t="s">
        <v>430</v>
      </c>
      <c r="C28" s="159" t="s">
        <v>528</v>
      </c>
      <c r="D28" s="159"/>
      <c r="E28" s="72"/>
      <c r="F28" s="72"/>
      <c r="G28" s="159" t="s">
        <v>528</v>
      </c>
      <c r="H28" s="159"/>
      <c r="I28" s="72"/>
      <c r="J28" s="72"/>
      <c r="K28" s="68"/>
      <c r="L28" s="68"/>
    </row>
    <row r="29" spans="1:12" s="66" customFormat="1" ht="54" customHeight="1" x14ac:dyDescent="0.25">
      <c r="A29" s="73" t="s">
        <v>219</v>
      </c>
      <c r="B29" s="166" t="s">
        <v>429</v>
      </c>
      <c r="C29" s="159" t="s">
        <v>528</v>
      </c>
      <c r="D29" s="159"/>
      <c r="E29" s="72"/>
      <c r="F29" s="72"/>
      <c r="G29" s="159" t="s">
        <v>528</v>
      </c>
      <c r="H29" s="159"/>
      <c r="I29" s="72"/>
      <c r="J29" s="72"/>
      <c r="K29" s="68"/>
      <c r="L29" s="68"/>
    </row>
    <row r="30" spans="1:12" s="66" customFormat="1" ht="42" customHeight="1" x14ac:dyDescent="0.25">
      <c r="A30" s="73" t="s">
        <v>218</v>
      </c>
      <c r="B30" s="166" t="s">
        <v>431</v>
      </c>
      <c r="C30" s="159" t="s">
        <v>528</v>
      </c>
      <c r="D30" s="159"/>
      <c r="E30" s="72"/>
      <c r="F30" s="72"/>
      <c r="G30" s="159" t="s">
        <v>528</v>
      </c>
      <c r="H30" s="159"/>
      <c r="I30" s="72"/>
      <c r="J30" s="72"/>
      <c r="K30" s="68"/>
      <c r="L30" s="68"/>
    </row>
    <row r="31" spans="1:12" s="66" customFormat="1" ht="37.5" customHeight="1" x14ac:dyDescent="0.25">
      <c r="A31" s="73" t="s">
        <v>217</v>
      </c>
      <c r="B31" s="167" t="s">
        <v>427</v>
      </c>
      <c r="C31" s="159">
        <v>45098</v>
      </c>
      <c r="D31" s="159">
        <v>45098</v>
      </c>
      <c r="E31" s="72"/>
      <c r="F31" s="72"/>
      <c r="G31" s="159">
        <v>45098</v>
      </c>
      <c r="H31" s="159">
        <v>45098</v>
      </c>
      <c r="I31" s="187">
        <v>1</v>
      </c>
      <c r="J31" s="187">
        <v>1</v>
      </c>
      <c r="K31" s="68"/>
      <c r="L31" s="68"/>
    </row>
    <row r="32" spans="1:12" s="66" customFormat="1" ht="31.5" x14ac:dyDescent="0.25">
      <c r="A32" s="73" t="s">
        <v>215</v>
      </c>
      <c r="B32" s="167" t="s">
        <v>432</v>
      </c>
      <c r="C32" s="159">
        <v>45127</v>
      </c>
      <c r="D32" s="159">
        <v>45250</v>
      </c>
      <c r="E32" s="72"/>
      <c r="F32" s="72"/>
      <c r="G32" s="159">
        <v>45127</v>
      </c>
      <c r="H32" s="159">
        <v>45250</v>
      </c>
      <c r="I32" s="187">
        <v>1</v>
      </c>
      <c r="J32" s="187">
        <v>1</v>
      </c>
      <c r="K32" s="68"/>
      <c r="L32" s="68"/>
    </row>
    <row r="33" spans="1:12" s="66" customFormat="1" ht="37.5" customHeight="1" x14ac:dyDescent="0.25">
      <c r="A33" s="73" t="s">
        <v>442</v>
      </c>
      <c r="B33" s="167" t="s">
        <v>361</v>
      </c>
      <c r="C33" s="159" t="s">
        <v>528</v>
      </c>
      <c r="D33" s="159"/>
      <c r="E33" s="72"/>
      <c r="F33" s="72"/>
      <c r="G33" s="159" t="s">
        <v>528</v>
      </c>
      <c r="H33" s="159"/>
      <c r="I33" s="72"/>
      <c r="J33" s="72"/>
      <c r="K33" s="68"/>
      <c r="L33" s="68"/>
    </row>
    <row r="34" spans="1:12" s="66" customFormat="1" ht="47.25" customHeight="1" x14ac:dyDescent="0.25">
      <c r="A34" s="73" t="s">
        <v>443</v>
      </c>
      <c r="B34" s="167" t="s">
        <v>436</v>
      </c>
      <c r="C34" s="159" t="s">
        <v>528</v>
      </c>
      <c r="D34" s="159"/>
      <c r="E34" s="71"/>
      <c r="F34" s="71"/>
      <c r="G34" s="159" t="s">
        <v>528</v>
      </c>
      <c r="H34" s="159"/>
      <c r="I34" s="71"/>
      <c r="J34" s="71"/>
      <c r="K34" s="71"/>
      <c r="L34" s="68"/>
    </row>
    <row r="35" spans="1:12" s="66" customFormat="1" ht="49.5" customHeight="1" x14ac:dyDescent="0.25">
      <c r="A35" s="73" t="s">
        <v>444</v>
      </c>
      <c r="B35" s="167" t="s">
        <v>216</v>
      </c>
      <c r="C35" s="159">
        <v>45646</v>
      </c>
      <c r="D35" s="159">
        <v>45656</v>
      </c>
      <c r="E35" s="71"/>
      <c r="F35" s="71"/>
      <c r="G35" s="159">
        <v>45828</v>
      </c>
      <c r="H35" s="159">
        <v>45838</v>
      </c>
      <c r="I35" s="71"/>
      <c r="J35" s="71"/>
      <c r="K35" s="71"/>
      <c r="L35" s="68"/>
    </row>
    <row r="36" spans="1:12" ht="37.5" customHeight="1" x14ac:dyDescent="0.25">
      <c r="A36" s="73" t="s">
        <v>445</v>
      </c>
      <c r="B36" s="167" t="s">
        <v>428</v>
      </c>
      <c r="C36" s="160" t="s">
        <v>528</v>
      </c>
      <c r="D36" s="160"/>
      <c r="E36" s="70"/>
      <c r="F36" s="69"/>
      <c r="G36" s="160" t="s">
        <v>528</v>
      </c>
      <c r="H36" s="160"/>
      <c r="I36" s="188"/>
      <c r="J36" s="188"/>
      <c r="K36" s="68"/>
      <c r="L36" s="68"/>
    </row>
    <row r="37" spans="1:12" x14ac:dyDescent="0.25">
      <c r="A37" s="73" t="s">
        <v>446</v>
      </c>
      <c r="B37" s="167" t="s">
        <v>214</v>
      </c>
      <c r="C37" s="160">
        <v>45250</v>
      </c>
      <c r="D37" s="160">
        <v>45646</v>
      </c>
      <c r="E37" s="70"/>
      <c r="F37" s="69"/>
      <c r="G37" s="160">
        <v>45250</v>
      </c>
      <c r="H37" s="160">
        <v>45828</v>
      </c>
      <c r="I37" s="189">
        <v>0.9</v>
      </c>
      <c r="J37" s="189">
        <v>0.9</v>
      </c>
      <c r="K37" s="68"/>
      <c r="L37" s="68"/>
    </row>
    <row r="38" spans="1:12" x14ac:dyDescent="0.25">
      <c r="A38" s="73" t="s">
        <v>447</v>
      </c>
      <c r="B38" s="165" t="s">
        <v>213</v>
      </c>
      <c r="C38" s="160"/>
      <c r="D38" s="160"/>
      <c r="E38" s="68"/>
      <c r="F38" s="68"/>
      <c r="G38" s="160"/>
      <c r="H38" s="160"/>
      <c r="I38" s="68"/>
      <c r="J38" s="68"/>
      <c r="K38" s="68"/>
      <c r="L38" s="68"/>
    </row>
    <row r="39" spans="1:12" ht="78.75" x14ac:dyDescent="0.25">
      <c r="A39" s="73">
        <v>2</v>
      </c>
      <c r="B39" s="167" t="s">
        <v>433</v>
      </c>
      <c r="C39" s="159">
        <v>46113</v>
      </c>
      <c r="D39" s="159">
        <v>46122</v>
      </c>
      <c r="E39" s="68"/>
      <c r="F39" s="68"/>
      <c r="G39" s="159">
        <v>47574</v>
      </c>
      <c r="H39" s="159">
        <v>47583</v>
      </c>
      <c r="I39" s="68"/>
      <c r="J39" s="68"/>
      <c r="K39" s="68"/>
      <c r="L39" s="68"/>
    </row>
    <row r="40" spans="1:12" ht="33.75" customHeight="1" x14ac:dyDescent="0.25">
      <c r="A40" s="73" t="s">
        <v>212</v>
      </c>
      <c r="B40" s="167" t="s">
        <v>435</v>
      </c>
      <c r="C40" s="160">
        <v>46122</v>
      </c>
      <c r="D40" s="160">
        <v>46213</v>
      </c>
      <c r="E40" s="68"/>
      <c r="F40" s="68"/>
      <c r="G40" s="160">
        <v>47583</v>
      </c>
      <c r="H40" s="160">
        <v>47674</v>
      </c>
      <c r="I40" s="68"/>
      <c r="J40" s="68"/>
      <c r="K40" s="68"/>
      <c r="L40" s="68"/>
    </row>
    <row r="41" spans="1:12" ht="63" customHeight="1" x14ac:dyDescent="0.25">
      <c r="A41" s="73" t="s">
        <v>211</v>
      </c>
      <c r="B41" s="165" t="s">
        <v>515</v>
      </c>
      <c r="C41" s="160"/>
      <c r="D41" s="160"/>
      <c r="E41" s="68"/>
      <c r="F41" s="68"/>
      <c r="G41" s="160"/>
      <c r="H41" s="160"/>
      <c r="I41" s="68"/>
      <c r="J41" s="68"/>
      <c r="K41" s="68"/>
      <c r="L41" s="68"/>
    </row>
    <row r="42" spans="1:12" ht="58.5" customHeight="1" x14ac:dyDescent="0.25">
      <c r="A42" s="73">
        <v>3</v>
      </c>
      <c r="B42" s="167" t="s">
        <v>434</v>
      </c>
      <c r="C42" s="160" t="s">
        <v>528</v>
      </c>
      <c r="D42" s="160"/>
      <c r="E42" s="68"/>
      <c r="F42" s="68"/>
      <c r="G42" s="160" t="s">
        <v>528</v>
      </c>
      <c r="H42" s="160"/>
      <c r="I42" s="68"/>
      <c r="J42" s="68"/>
      <c r="K42" s="68"/>
      <c r="L42" s="68"/>
    </row>
    <row r="43" spans="1:12" ht="34.5" customHeight="1" x14ac:dyDescent="0.25">
      <c r="A43" s="73" t="s">
        <v>210</v>
      </c>
      <c r="B43" s="167" t="s">
        <v>208</v>
      </c>
      <c r="C43" s="160">
        <v>46204</v>
      </c>
      <c r="D43" s="160">
        <v>46296</v>
      </c>
      <c r="E43" s="68"/>
      <c r="F43" s="68"/>
      <c r="G43" s="160">
        <v>47665</v>
      </c>
      <c r="H43" s="160">
        <v>47757</v>
      </c>
      <c r="I43" s="68"/>
      <c r="J43" s="68"/>
      <c r="K43" s="68"/>
      <c r="L43" s="68"/>
    </row>
    <row r="44" spans="1:12" ht="24.75" customHeight="1" x14ac:dyDescent="0.25">
      <c r="A44" s="73" t="s">
        <v>209</v>
      </c>
      <c r="B44" s="167" t="s">
        <v>206</v>
      </c>
      <c r="C44" s="160">
        <v>46266</v>
      </c>
      <c r="D44" s="160">
        <v>46356</v>
      </c>
      <c r="E44" s="68"/>
      <c r="F44" s="68"/>
      <c r="G44" s="160">
        <v>47727</v>
      </c>
      <c r="H44" s="160">
        <v>47817</v>
      </c>
      <c r="I44" s="68"/>
      <c r="J44" s="68"/>
      <c r="K44" s="68"/>
      <c r="L44" s="68"/>
    </row>
    <row r="45" spans="1:12" ht="90.75" customHeight="1" x14ac:dyDescent="0.25">
      <c r="A45" s="73" t="s">
        <v>207</v>
      </c>
      <c r="B45" s="167" t="s">
        <v>438</v>
      </c>
      <c r="C45" s="160" t="s">
        <v>528</v>
      </c>
      <c r="D45" s="160"/>
      <c r="E45" s="68"/>
      <c r="F45" s="68"/>
      <c r="G45" s="160" t="s">
        <v>528</v>
      </c>
      <c r="H45" s="160"/>
      <c r="I45" s="68"/>
      <c r="J45" s="68"/>
      <c r="K45" s="68"/>
      <c r="L45" s="68"/>
    </row>
    <row r="46" spans="1:12" ht="167.25" customHeight="1" x14ac:dyDescent="0.25">
      <c r="A46" s="73" t="s">
        <v>205</v>
      </c>
      <c r="B46" s="167" t="s">
        <v>437</v>
      </c>
      <c r="C46" s="160" t="s">
        <v>528</v>
      </c>
      <c r="D46" s="160"/>
      <c r="E46" s="68"/>
      <c r="F46" s="68"/>
      <c r="G46" s="160" t="s">
        <v>528</v>
      </c>
      <c r="H46" s="160"/>
      <c r="I46" s="68"/>
      <c r="J46" s="68"/>
      <c r="K46" s="68"/>
      <c r="L46" s="68"/>
    </row>
    <row r="47" spans="1:12" ht="30.75" customHeight="1" x14ac:dyDescent="0.25">
      <c r="A47" s="73" t="s">
        <v>203</v>
      </c>
      <c r="B47" s="167" t="s">
        <v>204</v>
      </c>
      <c r="C47" s="160">
        <v>46357</v>
      </c>
      <c r="D47" s="160">
        <v>46366</v>
      </c>
      <c r="E47" s="68"/>
      <c r="F47" s="68"/>
      <c r="G47" s="160">
        <v>47818</v>
      </c>
      <c r="H47" s="160">
        <v>47827</v>
      </c>
      <c r="I47" s="68"/>
      <c r="J47" s="68"/>
      <c r="K47" s="68"/>
      <c r="L47" s="68"/>
    </row>
    <row r="48" spans="1:12" ht="37.5" customHeight="1" x14ac:dyDescent="0.25">
      <c r="A48" s="73" t="s">
        <v>448</v>
      </c>
      <c r="B48" s="165" t="s">
        <v>202</v>
      </c>
      <c r="C48" s="160"/>
      <c r="D48" s="160"/>
      <c r="E48" s="68"/>
      <c r="F48" s="68"/>
      <c r="G48" s="160"/>
      <c r="H48" s="160"/>
      <c r="I48" s="68"/>
      <c r="J48" s="68"/>
      <c r="K48" s="68"/>
      <c r="L48" s="68"/>
    </row>
    <row r="49" spans="1:12" ht="35.25" customHeight="1" x14ac:dyDescent="0.25">
      <c r="A49" s="73">
        <v>4</v>
      </c>
      <c r="B49" s="167" t="s">
        <v>200</v>
      </c>
      <c r="C49" s="160" t="s">
        <v>528</v>
      </c>
      <c r="D49" s="160"/>
      <c r="E49" s="68"/>
      <c r="F49" s="68"/>
      <c r="G49" s="160" t="s">
        <v>528</v>
      </c>
      <c r="H49" s="160"/>
      <c r="I49" s="68"/>
      <c r="J49" s="68"/>
      <c r="K49" s="68"/>
      <c r="L49" s="68"/>
    </row>
    <row r="50" spans="1:12" ht="86.25" customHeight="1" x14ac:dyDescent="0.25">
      <c r="A50" s="73" t="s">
        <v>201</v>
      </c>
      <c r="B50" s="167" t="s">
        <v>588</v>
      </c>
      <c r="C50" s="160">
        <v>46366</v>
      </c>
      <c r="D50" s="160">
        <v>46376</v>
      </c>
      <c r="E50" s="68"/>
      <c r="F50" s="68"/>
      <c r="G50" s="160">
        <v>47827</v>
      </c>
      <c r="H50" s="160">
        <v>47837</v>
      </c>
      <c r="I50" s="68"/>
      <c r="J50" s="68"/>
      <c r="K50" s="68"/>
      <c r="L50" s="68"/>
    </row>
    <row r="51" spans="1:12" ht="77.25" customHeight="1" x14ac:dyDescent="0.25">
      <c r="A51" s="73" t="s">
        <v>199</v>
      </c>
      <c r="B51" s="167" t="s">
        <v>439</v>
      </c>
      <c r="C51" s="160" t="s">
        <v>528</v>
      </c>
      <c r="D51" s="160"/>
      <c r="E51" s="68"/>
      <c r="F51" s="68"/>
      <c r="G51" s="160" t="s">
        <v>528</v>
      </c>
      <c r="H51" s="160"/>
      <c r="I51" s="68"/>
      <c r="J51" s="68"/>
      <c r="K51" s="68"/>
      <c r="L51" s="68"/>
    </row>
    <row r="52" spans="1:12" ht="71.25" customHeight="1" x14ac:dyDescent="0.25">
      <c r="A52" s="73" t="s">
        <v>197</v>
      </c>
      <c r="B52" s="167" t="s">
        <v>198</v>
      </c>
      <c r="C52" s="160" t="s">
        <v>528</v>
      </c>
      <c r="D52" s="160"/>
      <c r="E52" s="68"/>
      <c r="F52" s="68"/>
      <c r="G52" s="160" t="s">
        <v>528</v>
      </c>
      <c r="H52" s="160"/>
      <c r="I52" s="68"/>
      <c r="J52" s="68"/>
      <c r="K52" s="68"/>
      <c r="L52" s="68"/>
    </row>
    <row r="53" spans="1:12" ht="48" customHeight="1" x14ac:dyDescent="0.25">
      <c r="A53" s="73" t="s">
        <v>195</v>
      </c>
      <c r="B53" s="138" t="s">
        <v>440</v>
      </c>
      <c r="C53" s="160">
        <v>46376</v>
      </c>
      <c r="D53" s="160">
        <v>46387</v>
      </c>
      <c r="E53" s="68"/>
      <c r="F53" s="68"/>
      <c r="G53" s="160">
        <v>47837</v>
      </c>
      <c r="H53" s="160">
        <v>47848</v>
      </c>
      <c r="I53" s="68"/>
      <c r="J53" s="68"/>
      <c r="K53" s="68"/>
      <c r="L53" s="68"/>
    </row>
    <row r="54" spans="1:12" ht="46.5" customHeight="1" x14ac:dyDescent="0.25">
      <c r="A54" s="73" t="s">
        <v>441</v>
      </c>
      <c r="B54" s="167" t="s">
        <v>196</v>
      </c>
      <c r="C54" s="160" t="s">
        <v>528</v>
      </c>
      <c r="D54" s="160"/>
      <c r="E54" s="68"/>
      <c r="F54" s="68"/>
      <c r="G54" s="160" t="s">
        <v>528</v>
      </c>
      <c r="H54" s="160"/>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2" zoomScale="71" zoomScaleNormal="70" zoomScaleSheetLayoutView="71" workbookViewId="0">
      <selection activeCell="F22" sqref="F22"/>
    </sheetView>
  </sheetViews>
  <sheetFormatPr defaultColWidth="9.140625" defaultRowHeight="15.75" x14ac:dyDescent="0.25"/>
  <cols>
    <col min="1" max="1" width="9.140625" style="190"/>
    <col min="2" max="2" width="57.85546875" style="190" customWidth="1"/>
    <col min="3" max="3" width="13" style="190" customWidth="1"/>
    <col min="4" max="4" width="17.85546875" style="190" customWidth="1"/>
    <col min="5" max="5" width="20.42578125" style="190" customWidth="1"/>
    <col min="6" max="6" width="18.7109375" style="190"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8.140625" style="190" customWidth="1"/>
    <col min="13" max="13" width="5.28515625" style="190" customWidth="1"/>
    <col min="14" max="14" width="8.5703125" style="190" customWidth="1"/>
    <col min="15" max="15" width="6.140625" style="190" customWidth="1"/>
    <col min="16" max="16" width="12.28515625" style="190" customWidth="1"/>
    <col min="17" max="17" width="6.140625" style="190" customWidth="1"/>
    <col min="18" max="18" width="7.42578125" style="190" customWidth="1"/>
    <col min="19" max="19" width="7.5703125" style="190" customWidth="1"/>
    <col min="20" max="20" width="6.140625" style="190" customWidth="1"/>
    <col min="21" max="21" width="7.5703125" style="190" customWidth="1"/>
    <col min="22" max="22" width="8.7109375" style="190" customWidth="1"/>
    <col min="23" max="25" width="6.140625" style="190" customWidth="1"/>
    <col min="26" max="26" width="8.7109375" style="190" customWidth="1"/>
    <col min="27" max="27" width="6.140625" style="190" customWidth="1"/>
    <col min="28" max="28" width="13.140625" style="190" customWidth="1"/>
    <col min="29" max="29" width="18.140625" style="190" customWidth="1"/>
    <col min="30" max="16384" width="9.140625" style="190"/>
  </cols>
  <sheetData>
    <row r="1" spans="1:29" ht="18.75" x14ac:dyDescent="0.25">
      <c r="A1" s="64"/>
      <c r="B1" s="64"/>
      <c r="C1" s="64"/>
      <c r="D1" s="64"/>
      <c r="E1" s="64"/>
      <c r="F1" s="64"/>
      <c r="L1" s="64"/>
      <c r="M1" s="64"/>
      <c r="AC1" s="38" t="s">
        <v>69</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68</v>
      </c>
    </row>
    <row r="4" spans="1:29"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64"/>
      <c r="B5" s="64"/>
      <c r="C5" s="64"/>
      <c r="D5" s="64"/>
      <c r="E5" s="64"/>
      <c r="F5" s="64"/>
      <c r="L5" s="64"/>
      <c r="M5" s="64"/>
      <c r="AC5" s="15"/>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42"/>
      <c r="B7" s="142"/>
      <c r="C7" s="142"/>
      <c r="D7" s="142"/>
      <c r="E7" s="142"/>
      <c r="F7" s="142"/>
      <c r="G7" s="142"/>
      <c r="H7" s="142"/>
      <c r="I7" s="142"/>
      <c r="J7" s="191"/>
      <c r="K7" s="191"/>
      <c r="L7" s="191"/>
      <c r="M7" s="191"/>
      <c r="N7" s="191"/>
      <c r="O7" s="191"/>
      <c r="P7" s="191"/>
      <c r="Q7" s="191"/>
      <c r="R7" s="191"/>
      <c r="S7" s="191"/>
      <c r="T7" s="191"/>
      <c r="U7" s="191"/>
      <c r="V7" s="191"/>
      <c r="W7" s="191"/>
      <c r="X7" s="191"/>
      <c r="Y7" s="191"/>
      <c r="Z7" s="191"/>
      <c r="AA7" s="191"/>
      <c r="AB7" s="191"/>
      <c r="AC7" s="191"/>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42"/>
      <c r="B10" s="142"/>
      <c r="C10" s="142"/>
      <c r="D10" s="142"/>
      <c r="E10" s="142"/>
      <c r="F10" s="142"/>
      <c r="G10" s="142"/>
      <c r="H10" s="142"/>
      <c r="I10" s="142"/>
      <c r="J10" s="191"/>
      <c r="K10" s="191"/>
      <c r="L10" s="191"/>
      <c r="M10" s="191"/>
      <c r="N10" s="191"/>
      <c r="O10" s="191"/>
      <c r="P10" s="191"/>
      <c r="Q10" s="191"/>
      <c r="R10" s="191"/>
      <c r="S10" s="191"/>
      <c r="T10" s="191"/>
      <c r="U10" s="191"/>
      <c r="V10" s="191"/>
      <c r="W10" s="191"/>
      <c r="X10" s="191"/>
      <c r="Y10" s="191"/>
      <c r="Z10" s="191"/>
      <c r="AA10" s="191"/>
      <c r="AB10" s="191"/>
      <c r="AC10" s="191"/>
    </row>
    <row r="11" spans="1:29" x14ac:dyDescent="0.25">
      <c r="A11" s="283" t="str">
        <f>'1. паспорт местоположение'!A12:C12</f>
        <v>M_NS2100.PR.0005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192"/>
      <c r="K13" s="192"/>
      <c r="L13" s="192"/>
      <c r="M13" s="192"/>
      <c r="N13" s="192"/>
      <c r="O13" s="192"/>
      <c r="P13" s="192"/>
      <c r="Q13" s="192"/>
      <c r="R13" s="192"/>
      <c r="S13" s="192"/>
      <c r="T13" s="192"/>
      <c r="U13" s="192"/>
      <c r="V13" s="192"/>
      <c r="W13" s="192"/>
      <c r="X13" s="192"/>
      <c r="Y13" s="192"/>
      <c r="Z13" s="192"/>
      <c r="AA13" s="192"/>
      <c r="AB13" s="192"/>
      <c r="AC13" s="192"/>
    </row>
    <row r="14" spans="1:29" x14ac:dyDescent="0.25">
      <c r="A14" s="283" t="str">
        <f>'1. паспорт местоположение'!A15:C15</f>
        <v>Создание выделенного контура управления технологическими системами в филиале "Урайские ЭС" АО "Россети Тюмень"</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450" t="s">
        <v>485</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19" spans="1:32" x14ac:dyDescent="0.25">
      <c r="A19" s="64"/>
      <c r="B19" s="64"/>
      <c r="C19" s="64"/>
      <c r="D19" s="64"/>
      <c r="E19" s="157"/>
      <c r="F19" s="157"/>
      <c r="G19" s="157"/>
      <c r="L19" s="64"/>
      <c r="M19" s="64"/>
      <c r="N19" s="64"/>
      <c r="O19" s="64"/>
      <c r="P19" s="64"/>
      <c r="Q19" s="64"/>
      <c r="R19" s="64"/>
      <c r="S19" s="64"/>
      <c r="T19" s="64"/>
      <c r="U19" s="64"/>
      <c r="V19" s="64"/>
      <c r="W19" s="64"/>
      <c r="X19" s="64"/>
      <c r="Y19" s="64"/>
      <c r="Z19" s="64"/>
      <c r="AA19" s="64"/>
      <c r="AB19" s="64"/>
    </row>
    <row r="20" spans="1:32" ht="33" customHeight="1" x14ac:dyDescent="0.25">
      <c r="A20" s="451" t="s">
        <v>194</v>
      </c>
      <c r="B20" s="451" t="s">
        <v>193</v>
      </c>
      <c r="C20" s="429" t="s">
        <v>192</v>
      </c>
      <c r="D20" s="429"/>
      <c r="E20" s="453" t="s">
        <v>191</v>
      </c>
      <c r="F20" s="453"/>
      <c r="G20" s="455" t="s">
        <v>620</v>
      </c>
      <c r="H20" s="442" t="s">
        <v>646</v>
      </c>
      <c r="I20" s="443"/>
      <c r="J20" s="443"/>
      <c r="K20" s="443"/>
      <c r="L20" s="442" t="s">
        <v>647</v>
      </c>
      <c r="M20" s="443"/>
      <c r="N20" s="443"/>
      <c r="O20" s="443"/>
      <c r="P20" s="442" t="s">
        <v>648</v>
      </c>
      <c r="Q20" s="443"/>
      <c r="R20" s="443"/>
      <c r="S20" s="443"/>
      <c r="T20" s="442" t="s">
        <v>649</v>
      </c>
      <c r="U20" s="443"/>
      <c r="V20" s="443"/>
      <c r="W20" s="443"/>
      <c r="X20" s="442" t="s">
        <v>650</v>
      </c>
      <c r="Y20" s="443"/>
      <c r="Z20" s="443"/>
      <c r="AA20" s="443"/>
      <c r="AB20" s="444" t="s">
        <v>190</v>
      </c>
      <c r="AC20" s="445"/>
      <c r="AD20" s="193"/>
      <c r="AE20" s="193"/>
      <c r="AF20" s="193"/>
    </row>
    <row r="21" spans="1:32" ht="99.75" customHeight="1" x14ac:dyDescent="0.25">
      <c r="A21" s="452"/>
      <c r="B21" s="452"/>
      <c r="C21" s="448"/>
      <c r="D21" s="448"/>
      <c r="E21" s="454"/>
      <c r="F21" s="454"/>
      <c r="G21" s="456"/>
      <c r="H21" s="458" t="s">
        <v>2</v>
      </c>
      <c r="I21" s="458"/>
      <c r="J21" s="458" t="s">
        <v>188</v>
      </c>
      <c r="K21" s="458"/>
      <c r="L21" s="448" t="s">
        <v>2</v>
      </c>
      <c r="M21" s="448"/>
      <c r="N21" s="448" t="s">
        <v>188</v>
      </c>
      <c r="O21" s="448"/>
      <c r="P21" s="448" t="s">
        <v>2</v>
      </c>
      <c r="Q21" s="448"/>
      <c r="R21" s="448" t="s">
        <v>188</v>
      </c>
      <c r="S21" s="448"/>
      <c r="T21" s="448" t="s">
        <v>2</v>
      </c>
      <c r="U21" s="448"/>
      <c r="V21" s="448" t="s">
        <v>188</v>
      </c>
      <c r="W21" s="448"/>
      <c r="X21" s="448" t="s">
        <v>2</v>
      </c>
      <c r="Y21" s="448"/>
      <c r="Z21" s="448" t="s">
        <v>188</v>
      </c>
      <c r="AA21" s="448"/>
      <c r="AB21" s="446"/>
      <c r="AC21" s="447"/>
    </row>
    <row r="22" spans="1:32" ht="89.25" customHeight="1" x14ac:dyDescent="0.25">
      <c r="A22" s="436"/>
      <c r="B22" s="436"/>
      <c r="C22" s="194" t="s">
        <v>2</v>
      </c>
      <c r="D22" s="194" t="s">
        <v>188</v>
      </c>
      <c r="E22" s="195" t="s">
        <v>621</v>
      </c>
      <c r="F22" s="195" t="s">
        <v>622</v>
      </c>
      <c r="G22" s="457"/>
      <c r="H22" s="196" t="s">
        <v>464</v>
      </c>
      <c r="I22" s="196" t="s">
        <v>465</v>
      </c>
      <c r="J22" s="196" t="s">
        <v>464</v>
      </c>
      <c r="K22" s="196" t="s">
        <v>465</v>
      </c>
      <c r="L22" s="197" t="s">
        <v>464</v>
      </c>
      <c r="M22" s="197" t="s">
        <v>465</v>
      </c>
      <c r="N22" s="197" t="s">
        <v>464</v>
      </c>
      <c r="O22" s="197" t="s">
        <v>465</v>
      </c>
      <c r="P22" s="197" t="s">
        <v>464</v>
      </c>
      <c r="Q22" s="197" t="s">
        <v>465</v>
      </c>
      <c r="R22" s="197" t="s">
        <v>464</v>
      </c>
      <c r="S22" s="197" t="s">
        <v>465</v>
      </c>
      <c r="T22" s="197" t="s">
        <v>464</v>
      </c>
      <c r="U22" s="197" t="s">
        <v>465</v>
      </c>
      <c r="V22" s="197" t="s">
        <v>464</v>
      </c>
      <c r="W22" s="197" t="s">
        <v>465</v>
      </c>
      <c r="X22" s="197" t="s">
        <v>464</v>
      </c>
      <c r="Y22" s="197" t="s">
        <v>465</v>
      </c>
      <c r="Z22" s="197" t="s">
        <v>464</v>
      </c>
      <c r="AA22" s="197" t="s">
        <v>465</v>
      </c>
      <c r="AB22" s="194" t="s">
        <v>189</v>
      </c>
      <c r="AC22" s="194" t="s">
        <v>188</v>
      </c>
    </row>
    <row r="23" spans="1:32"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2" s="203" customFormat="1" ht="47.25" customHeight="1" x14ac:dyDescent="0.25">
      <c r="A24" s="199">
        <v>1</v>
      </c>
      <c r="B24" s="200" t="s">
        <v>187</v>
      </c>
      <c r="C24" s="201">
        <v>33.446470542067352</v>
      </c>
      <c r="D24" s="202">
        <v>44.105350082750874</v>
      </c>
      <c r="E24" s="201">
        <v>42.907810862750871</v>
      </c>
      <c r="F24" s="202">
        <v>40.463307651950871</v>
      </c>
      <c r="G24" s="202">
        <v>2.4445032108000002</v>
      </c>
      <c r="H24" s="201">
        <v>0</v>
      </c>
      <c r="I24" s="202"/>
      <c r="J24" s="202">
        <v>0.34975496520000005</v>
      </c>
      <c r="K24" s="202"/>
      <c r="L24" s="202">
        <v>29.45467314606735</v>
      </c>
      <c r="M24" s="202"/>
      <c r="N24" s="202">
        <v>0</v>
      </c>
      <c r="O24" s="202"/>
      <c r="P24" s="202">
        <v>0</v>
      </c>
      <c r="Q24" s="202"/>
      <c r="R24" s="202">
        <v>0</v>
      </c>
      <c r="S24" s="202"/>
      <c r="T24" s="202">
        <v>0</v>
      </c>
      <c r="U24" s="202"/>
      <c r="V24" s="202">
        <v>0</v>
      </c>
      <c r="W24" s="202"/>
      <c r="X24" s="202">
        <v>0</v>
      </c>
      <c r="Y24" s="202"/>
      <c r="Z24" s="202" t="s">
        <v>530</v>
      </c>
      <c r="AA24" s="202"/>
      <c r="AB24" s="201">
        <v>29.45467314606735</v>
      </c>
      <c r="AC24" s="202">
        <v>0.34975496520000005</v>
      </c>
    </row>
    <row r="25" spans="1:32" s="203" customFormat="1" ht="24" customHeight="1" x14ac:dyDescent="0.25">
      <c r="A25" s="204" t="s">
        <v>186</v>
      </c>
      <c r="B25" s="205" t="s">
        <v>185</v>
      </c>
      <c r="C25" s="201"/>
      <c r="D25" s="202"/>
      <c r="E25" s="201"/>
      <c r="F25" s="202"/>
      <c r="G25" s="202">
        <v>0</v>
      </c>
      <c r="H25" s="201">
        <v>0</v>
      </c>
      <c r="I25" s="202"/>
      <c r="J25" s="202">
        <v>0</v>
      </c>
      <c r="K25" s="202"/>
      <c r="L25" s="202">
        <v>0</v>
      </c>
      <c r="M25" s="202"/>
      <c r="N25" s="202">
        <v>0</v>
      </c>
      <c r="O25" s="202"/>
      <c r="P25" s="202">
        <v>0</v>
      </c>
      <c r="Q25" s="202"/>
      <c r="R25" s="202">
        <v>0</v>
      </c>
      <c r="S25" s="202"/>
      <c r="T25" s="202">
        <v>0</v>
      </c>
      <c r="U25" s="202"/>
      <c r="V25" s="202">
        <v>0</v>
      </c>
      <c r="W25" s="202"/>
      <c r="X25" s="202">
        <v>0</v>
      </c>
      <c r="Y25" s="202"/>
      <c r="Z25" s="202" t="s">
        <v>530</v>
      </c>
      <c r="AA25" s="202"/>
      <c r="AB25" s="201">
        <v>0</v>
      </c>
      <c r="AC25" s="202">
        <v>0</v>
      </c>
    </row>
    <row r="26" spans="1:32" s="203" customFormat="1" x14ac:dyDescent="0.25">
      <c r="A26" s="204" t="s">
        <v>184</v>
      </c>
      <c r="B26" s="205" t="s">
        <v>183</v>
      </c>
      <c r="C26" s="201"/>
      <c r="D26" s="202"/>
      <c r="E26" s="201"/>
      <c r="F26" s="202"/>
      <c r="G26" s="202">
        <v>0</v>
      </c>
      <c r="H26" s="201">
        <v>0</v>
      </c>
      <c r="I26" s="202"/>
      <c r="J26" s="202">
        <v>0</v>
      </c>
      <c r="K26" s="202"/>
      <c r="L26" s="202">
        <v>0</v>
      </c>
      <c r="M26" s="202"/>
      <c r="N26" s="202">
        <v>0</v>
      </c>
      <c r="O26" s="202"/>
      <c r="P26" s="202">
        <v>0</v>
      </c>
      <c r="Q26" s="202"/>
      <c r="R26" s="202">
        <v>0</v>
      </c>
      <c r="S26" s="202"/>
      <c r="T26" s="202">
        <v>0</v>
      </c>
      <c r="U26" s="202"/>
      <c r="V26" s="202">
        <v>0</v>
      </c>
      <c r="W26" s="202"/>
      <c r="X26" s="202">
        <v>0</v>
      </c>
      <c r="Y26" s="202"/>
      <c r="Z26" s="202" t="s">
        <v>530</v>
      </c>
      <c r="AA26" s="202"/>
      <c r="AB26" s="201">
        <v>0</v>
      </c>
      <c r="AC26" s="202">
        <v>0</v>
      </c>
    </row>
    <row r="27" spans="1:32" s="203" customFormat="1" ht="31.5" x14ac:dyDescent="0.25">
      <c r="A27" s="204" t="s">
        <v>182</v>
      </c>
      <c r="B27" s="205" t="s">
        <v>423</v>
      </c>
      <c r="C27" s="201"/>
      <c r="D27" s="202"/>
      <c r="E27" s="201"/>
      <c r="F27" s="202"/>
      <c r="G27" s="202">
        <v>2.0370860090000003</v>
      </c>
      <c r="H27" s="201">
        <v>0</v>
      </c>
      <c r="I27" s="202"/>
      <c r="J27" s="202">
        <v>0.29146247100000006</v>
      </c>
      <c r="K27" s="202"/>
      <c r="L27" s="202">
        <v>24.545560955056125</v>
      </c>
      <c r="M27" s="202"/>
      <c r="N27" s="202">
        <v>0</v>
      </c>
      <c r="O27" s="202"/>
      <c r="P27" s="202">
        <v>0</v>
      </c>
      <c r="Q27" s="202"/>
      <c r="R27" s="202">
        <v>0</v>
      </c>
      <c r="S27" s="202"/>
      <c r="T27" s="202">
        <v>0</v>
      </c>
      <c r="U27" s="202"/>
      <c r="V27" s="202">
        <v>0</v>
      </c>
      <c r="W27" s="202"/>
      <c r="X27" s="202">
        <v>0</v>
      </c>
      <c r="Y27" s="202"/>
      <c r="Z27" s="202" t="s">
        <v>530</v>
      </c>
      <c r="AA27" s="202"/>
      <c r="AB27" s="201">
        <v>24.545560955056125</v>
      </c>
      <c r="AC27" s="202">
        <v>0.29146247100000006</v>
      </c>
    </row>
    <row r="28" spans="1:32" s="203" customFormat="1" x14ac:dyDescent="0.25">
      <c r="A28" s="204" t="s">
        <v>181</v>
      </c>
      <c r="B28" s="205" t="s">
        <v>180</v>
      </c>
      <c r="C28" s="201"/>
      <c r="D28" s="202"/>
      <c r="E28" s="201"/>
      <c r="F28" s="202"/>
      <c r="G28" s="202">
        <v>0</v>
      </c>
      <c r="H28" s="201">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1">
        <v>0</v>
      </c>
      <c r="AC28" s="202">
        <v>0</v>
      </c>
    </row>
    <row r="29" spans="1:32" s="203" customFormat="1" x14ac:dyDescent="0.25">
      <c r="A29" s="204" t="s">
        <v>179</v>
      </c>
      <c r="B29" s="206" t="s">
        <v>178</v>
      </c>
      <c r="C29" s="201"/>
      <c r="D29" s="202"/>
      <c r="E29" s="201"/>
      <c r="F29" s="202"/>
      <c r="G29" s="202">
        <v>0.40741720179999996</v>
      </c>
      <c r="H29" s="201">
        <v>0</v>
      </c>
      <c r="I29" s="202"/>
      <c r="J29" s="202">
        <v>5.8292494199999989E-2</v>
      </c>
      <c r="K29" s="202"/>
      <c r="L29" s="202">
        <v>4.909112191011225</v>
      </c>
      <c r="M29" s="202"/>
      <c r="N29" s="202">
        <v>0</v>
      </c>
      <c r="O29" s="202"/>
      <c r="P29" s="202">
        <v>0</v>
      </c>
      <c r="Q29" s="202"/>
      <c r="R29" s="202">
        <v>0</v>
      </c>
      <c r="S29" s="202"/>
      <c r="T29" s="202">
        <v>0</v>
      </c>
      <c r="U29" s="202"/>
      <c r="V29" s="202">
        <v>0</v>
      </c>
      <c r="W29" s="202"/>
      <c r="X29" s="202">
        <v>0</v>
      </c>
      <c r="Y29" s="202"/>
      <c r="Z29" s="202" t="s">
        <v>530</v>
      </c>
      <c r="AA29" s="202"/>
      <c r="AB29" s="201">
        <v>4.909112191011225</v>
      </c>
      <c r="AC29" s="202">
        <v>5.8292494199999989E-2</v>
      </c>
    </row>
    <row r="30" spans="1:32" s="203" customFormat="1" ht="47.25" x14ac:dyDescent="0.25">
      <c r="A30" s="199" t="s">
        <v>63</v>
      </c>
      <c r="B30" s="200" t="s">
        <v>177</v>
      </c>
      <c r="C30" s="201">
        <v>27.872058785056129</v>
      </c>
      <c r="D30" s="202">
        <v>36.754458402292393</v>
      </c>
      <c r="E30" s="201">
        <v>35.37449215229239</v>
      </c>
      <c r="F30" s="202">
        <v>33.844335532292391</v>
      </c>
      <c r="G30" s="202">
        <v>1.5301566200000001</v>
      </c>
      <c r="H30" s="201">
        <v>0.41637495999999985</v>
      </c>
      <c r="I30" s="202"/>
      <c r="J30" s="202">
        <v>0.41637496000000007</v>
      </c>
      <c r="K30" s="202"/>
      <c r="L30" s="202">
        <v>24.545560955056128</v>
      </c>
      <c r="M30" s="202"/>
      <c r="N30" s="202">
        <v>0</v>
      </c>
      <c r="O30" s="202"/>
      <c r="P30" s="202">
        <v>0</v>
      </c>
      <c r="Q30" s="202"/>
      <c r="R30" s="202">
        <v>0</v>
      </c>
      <c r="S30" s="202"/>
      <c r="T30" s="202">
        <v>0</v>
      </c>
      <c r="U30" s="202"/>
      <c r="V30" s="202">
        <v>0</v>
      </c>
      <c r="W30" s="202"/>
      <c r="X30" s="202">
        <v>0</v>
      </c>
      <c r="Y30" s="202"/>
      <c r="Z30" s="202" t="s">
        <v>530</v>
      </c>
      <c r="AA30" s="202"/>
      <c r="AB30" s="201">
        <v>24.961935915056127</v>
      </c>
      <c r="AC30" s="202">
        <v>0.41637496000000007</v>
      </c>
    </row>
    <row r="31" spans="1:32" s="203" customFormat="1" x14ac:dyDescent="0.25">
      <c r="A31" s="199" t="s">
        <v>176</v>
      </c>
      <c r="B31" s="205" t="s">
        <v>175</v>
      </c>
      <c r="C31" s="201">
        <v>3.3264978299999997</v>
      </c>
      <c r="D31" s="202">
        <v>3.3264978299999997</v>
      </c>
      <c r="E31" s="202"/>
      <c r="F31" s="202"/>
      <c r="G31" s="202"/>
      <c r="H31" s="201"/>
      <c r="I31" s="202"/>
      <c r="J31" s="202"/>
      <c r="K31" s="202"/>
      <c r="L31" s="202"/>
      <c r="M31" s="202"/>
      <c r="N31" s="202"/>
      <c r="O31" s="202"/>
      <c r="P31" s="202"/>
      <c r="Q31" s="202"/>
      <c r="R31" s="202"/>
      <c r="S31" s="202"/>
      <c r="T31" s="202"/>
      <c r="U31" s="202"/>
      <c r="V31" s="202"/>
      <c r="W31" s="202"/>
      <c r="X31" s="202"/>
      <c r="Y31" s="202"/>
      <c r="Z31" s="202"/>
      <c r="AA31" s="202"/>
      <c r="AB31" s="201">
        <v>0</v>
      </c>
      <c r="AC31" s="202">
        <v>0</v>
      </c>
    </row>
    <row r="32" spans="1:32" s="203" customFormat="1" ht="31.5" x14ac:dyDescent="0.25">
      <c r="A32" s="199" t="s">
        <v>174</v>
      </c>
      <c r="B32" s="205" t="s">
        <v>173</v>
      </c>
      <c r="C32" s="201">
        <v>3.8988558699409603</v>
      </c>
      <c r="D32" s="202">
        <v>5.3097503265897226</v>
      </c>
      <c r="E32" s="202"/>
      <c r="F32" s="202"/>
      <c r="G32" s="202"/>
      <c r="H32" s="201"/>
      <c r="I32" s="202"/>
      <c r="J32" s="202"/>
      <c r="K32" s="202"/>
      <c r="L32" s="202"/>
      <c r="M32" s="202"/>
      <c r="N32" s="202"/>
      <c r="O32" s="202"/>
      <c r="P32" s="202"/>
      <c r="Q32" s="202"/>
      <c r="R32" s="202"/>
      <c r="S32" s="202"/>
      <c r="T32" s="202"/>
      <c r="U32" s="202"/>
      <c r="V32" s="202"/>
      <c r="W32" s="202"/>
      <c r="X32" s="202"/>
      <c r="Y32" s="202"/>
      <c r="Z32" s="202"/>
      <c r="AA32" s="202"/>
      <c r="AB32" s="201">
        <v>0</v>
      </c>
      <c r="AC32" s="202">
        <v>0</v>
      </c>
    </row>
    <row r="33" spans="1:29" s="203" customFormat="1" x14ac:dyDescent="0.25">
      <c r="A33" s="199" t="s">
        <v>172</v>
      </c>
      <c r="B33" s="205" t="s">
        <v>171</v>
      </c>
      <c r="C33" s="201">
        <v>16.747849215174202</v>
      </c>
      <c r="D33" s="202">
        <v>22.808459919112948</v>
      </c>
      <c r="E33" s="202"/>
      <c r="F33" s="202"/>
      <c r="G33" s="202"/>
      <c r="H33" s="201"/>
      <c r="I33" s="202"/>
      <c r="J33" s="202"/>
      <c r="K33" s="202"/>
      <c r="L33" s="202"/>
      <c r="M33" s="202"/>
      <c r="N33" s="202"/>
      <c r="O33" s="202"/>
      <c r="P33" s="202"/>
      <c r="Q33" s="202"/>
      <c r="R33" s="202"/>
      <c r="S33" s="202"/>
      <c r="T33" s="202"/>
      <c r="U33" s="202"/>
      <c r="V33" s="202"/>
      <c r="W33" s="202"/>
      <c r="X33" s="202"/>
      <c r="Y33" s="202"/>
      <c r="Z33" s="202"/>
      <c r="AA33" s="202"/>
      <c r="AB33" s="201">
        <v>0</v>
      </c>
      <c r="AC33" s="202">
        <v>0</v>
      </c>
    </row>
    <row r="34" spans="1:29" s="203" customFormat="1" x14ac:dyDescent="0.25">
      <c r="A34" s="199" t="s">
        <v>170</v>
      </c>
      <c r="B34" s="205" t="s">
        <v>169</v>
      </c>
      <c r="C34" s="201">
        <v>3.8988558699409603</v>
      </c>
      <c r="D34" s="202">
        <v>5.3097503265897226</v>
      </c>
      <c r="E34" s="202"/>
      <c r="F34" s="202"/>
      <c r="G34" s="202"/>
      <c r="H34" s="201"/>
      <c r="I34" s="202"/>
      <c r="J34" s="202"/>
      <c r="K34" s="202"/>
      <c r="L34" s="202"/>
      <c r="M34" s="202"/>
      <c r="N34" s="202"/>
      <c r="O34" s="202"/>
      <c r="P34" s="202"/>
      <c r="Q34" s="202"/>
      <c r="R34" s="202"/>
      <c r="S34" s="202"/>
      <c r="T34" s="202"/>
      <c r="U34" s="202"/>
      <c r="V34" s="202"/>
      <c r="W34" s="202"/>
      <c r="X34" s="202"/>
      <c r="Y34" s="202"/>
      <c r="Z34" s="202"/>
      <c r="AA34" s="202"/>
      <c r="AB34" s="201">
        <v>0</v>
      </c>
      <c r="AC34" s="202">
        <v>0</v>
      </c>
    </row>
    <row r="35" spans="1:29" s="203" customFormat="1" ht="31.5" x14ac:dyDescent="0.25">
      <c r="A35" s="199" t="s">
        <v>62</v>
      </c>
      <c r="B35" s="200" t="s">
        <v>168</v>
      </c>
      <c r="C35" s="201"/>
      <c r="D35" s="202"/>
      <c r="E35" s="202"/>
      <c r="F35" s="202"/>
      <c r="G35" s="202"/>
      <c r="H35" s="201"/>
      <c r="I35" s="202"/>
      <c r="J35" s="202"/>
      <c r="K35" s="202"/>
      <c r="L35" s="202"/>
      <c r="M35" s="202"/>
      <c r="N35" s="202"/>
      <c r="O35" s="202"/>
      <c r="P35" s="202"/>
      <c r="Q35" s="202"/>
      <c r="R35" s="202"/>
      <c r="S35" s="202"/>
      <c r="T35" s="202"/>
      <c r="U35" s="202"/>
      <c r="V35" s="202"/>
      <c r="W35" s="202"/>
      <c r="X35" s="202"/>
      <c r="Y35" s="202"/>
      <c r="Z35" s="202"/>
      <c r="AA35" s="202"/>
      <c r="AB35" s="201"/>
      <c r="AC35" s="202"/>
    </row>
    <row r="36" spans="1:29" s="203" customFormat="1" x14ac:dyDescent="0.25">
      <c r="A36" s="204" t="s">
        <v>167</v>
      </c>
      <c r="B36" s="207" t="s">
        <v>534</v>
      </c>
      <c r="C36" s="201"/>
      <c r="D36" s="202"/>
      <c r="E36" s="202"/>
      <c r="F36" s="202"/>
      <c r="G36" s="202">
        <v>0</v>
      </c>
      <c r="H36" s="201">
        <v>0</v>
      </c>
      <c r="I36" s="202" t="s">
        <v>566</v>
      </c>
      <c r="J36" s="202">
        <v>0</v>
      </c>
      <c r="K36" s="202" t="s">
        <v>566</v>
      </c>
      <c r="L36" s="202">
        <v>0</v>
      </c>
      <c r="M36" s="202" t="s">
        <v>566</v>
      </c>
      <c r="N36" s="202">
        <v>0</v>
      </c>
      <c r="O36" s="202" t="s">
        <v>566</v>
      </c>
      <c r="P36" s="202">
        <v>0</v>
      </c>
      <c r="Q36" s="202" t="s">
        <v>566</v>
      </c>
      <c r="R36" s="202">
        <v>0</v>
      </c>
      <c r="S36" s="202" t="s">
        <v>566</v>
      </c>
      <c r="T36" s="202">
        <v>0</v>
      </c>
      <c r="U36" s="202" t="s">
        <v>566</v>
      </c>
      <c r="V36" s="202">
        <v>0</v>
      </c>
      <c r="W36" s="202" t="s">
        <v>566</v>
      </c>
      <c r="X36" s="202">
        <v>0</v>
      </c>
      <c r="Y36" s="202" t="s">
        <v>566</v>
      </c>
      <c r="Z36" s="202" t="s">
        <v>530</v>
      </c>
      <c r="AA36" s="202" t="s">
        <v>530</v>
      </c>
      <c r="AB36" s="201">
        <v>0</v>
      </c>
      <c r="AC36" s="202">
        <v>0</v>
      </c>
    </row>
    <row r="37" spans="1:29" s="203" customFormat="1" ht="31.5" x14ac:dyDescent="0.25">
      <c r="A37" s="204" t="s">
        <v>166</v>
      </c>
      <c r="B37" s="207" t="s">
        <v>532</v>
      </c>
      <c r="C37" s="201"/>
      <c r="D37" s="202"/>
      <c r="E37" s="202"/>
      <c r="F37" s="202"/>
      <c r="G37" s="202">
        <v>0</v>
      </c>
      <c r="H37" s="201">
        <v>0</v>
      </c>
      <c r="I37" s="202" t="s">
        <v>566</v>
      </c>
      <c r="J37" s="202">
        <v>0</v>
      </c>
      <c r="K37" s="202" t="s">
        <v>566</v>
      </c>
      <c r="L37" s="202">
        <v>0</v>
      </c>
      <c r="M37" s="202" t="s">
        <v>566</v>
      </c>
      <c r="N37" s="202">
        <v>0</v>
      </c>
      <c r="O37" s="202" t="s">
        <v>566</v>
      </c>
      <c r="P37" s="202">
        <v>0</v>
      </c>
      <c r="Q37" s="202" t="s">
        <v>566</v>
      </c>
      <c r="R37" s="202">
        <v>0</v>
      </c>
      <c r="S37" s="202" t="s">
        <v>566</v>
      </c>
      <c r="T37" s="202">
        <v>0</v>
      </c>
      <c r="U37" s="202" t="s">
        <v>566</v>
      </c>
      <c r="V37" s="202">
        <v>0</v>
      </c>
      <c r="W37" s="202" t="s">
        <v>566</v>
      </c>
      <c r="X37" s="202">
        <v>0</v>
      </c>
      <c r="Y37" s="202" t="s">
        <v>566</v>
      </c>
      <c r="Z37" s="202" t="s">
        <v>530</v>
      </c>
      <c r="AA37" s="202" t="s">
        <v>530</v>
      </c>
      <c r="AB37" s="201">
        <v>0</v>
      </c>
      <c r="AC37" s="202">
        <v>0</v>
      </c>
    </row>
    <row r="38" spans="1:29" s="203" customFormat="1" x14ac:dyDescent="0.25">
      <c r="A38" s="204" t="s">
        <v>165</v>
      </c>
      <c r="B38" s="205" t="s">
        <v>156</v>
      </c>
      <c r="C38" s="201"/>
      <c r="D38" s="202"/>
      <c r="E38" s="202"/>
      <c r="F38" s="202"/>
      <c r="G38" s="202">
        <v>0</v>
      </c>
      <c r="H38" s="201">
        <v>0</v>
      </c>
      <c r="I38" s="202" t="s">
        <v>566</v>
      </c>
      <c r="J38" s="202">
        <v>0</v>
      </c>
      <c r="K38" s="202" t="s">
        <v>566</v>
      </c>
      <c r="L38" s="202">
        <v>0</v>
      </c>
      <c r="M38" s="202" t="s">
        <v>566</v>
      </c>
      <c r="N38" s="202">
        <v>0</v>
      </c>
      <c r="O38" s="202" t="s">
        <v>566</v>
      </c>
      <c r="P38" s="202">
        <v>0</v>
      </c>
      <c r="Q38" s="202" t="s">
        <v>566</v>
      </c>
      <c r="R38" s="202">
        <v>0</v>
      </c>
      <c r="S38" s="202" t="s">
        <v>566</v>
      </c>
      <c r="T38" s="202">
        <v>0</v>
      </c>
      <c r="U38" s="202" t="s">
        <v>566</v>
      </c>
      <c r="V38" s="202">
        <v>0</v>
      </c>
      <c r="W38" s="202" t="s">
        <v>566</v>
      </c>
      <c r="X38" s="202">
        <v>0</v>
      </c>
      <c r="Y38" s="202" t="s">
        <v>566</v>
      </c>
      <c r="Z38" s="202" t="s">
        <v>530</v>
      </c>
      <c r="AA38" s="202" t="s">
        <v>530</v>
      </c>
      <c r="AB38" s="201">
        <v>0</v>
      </c>
      <c r="AC38" s="202">
        <v>0</v>
      </c>
    </row>
    <row r="39" spans="1:29" s="203" customFormat="1" x14ac:dyDescent="0.25">
      <c r="A39" s="204" t="s">
        <v>164</v>
      </c>
      <c r="B39" s="205" t="s">
        <v>533</v>
      </c>
      <c r="C39" s="201"/>
      <c r="D39" s="202"/>
      <c r="E39" s="202"/>
      <c r="F39" s="202"/>
      <c r="G39" s="202">
        <v>0</v>
      </c>
      <c r="H39" s="201">
        <v>0</v>
      </c>
      <c r="I39" s="202" t="s">
        <v>566</v>
      </c>
      <c r="J39" s="202">
        <v>0</v>
      </c>
      <c r="K39" s="202" t="s">
        <v>566</v>
      </c>
      <c r="L39" s="202">
        <v>0</v>
      </c>
      <c r="M39" s="202" t="s">
        <v>566</v>
      </c>
      <c r="N39" s="202">
        <v>0</v>
      </c>
      <c r="O39" s="202" t="s">
        <v>566</v>
      </c>
      <c r="P39" s="202">
        <v>0</v>
      </c>
      <c r="Q39" s="202" t="s">
        <v>566</v>
      </c>
      <c r="R39" s="202">
        <v>0</v>
      </c>
      <c r="S39" s="202" t="s">
        <v>566</v>
      </c>
      <c r="T39" s="202">
        <v>0</v>
      </c>
      <c r="U39" s="202" t="s">
        <v>566</v>
      </c>
      <c r="V39" s="202">
        <v>0</v>
      </c>
      <c r="W39" s="202" t="s">
        <v>566</v>
      </c>
      <c r="X39" s="202">
        <v>0</v>
      </c>
      <c r="Y39" s="202" t="s">
        <v>566</v>
      </c>
      <c r="Z39" s="202" t="s">
        <v>530</v>
      </c>
      <c r="AA39" s="202" t="s">
        <v>530</v>
      </c>
      <c r="AB39" s="201">
        <v>0</v>
      </c>
      <c r="AC39" s="202">
        <v>0</v>
      </c>
    </row>
    <row r="40" spans="1:29" s="203" customFormat="1" x14ac:dyDescent="0.25">
      <c r="A40" s="204" t="s">
        <v>163</v>
      </c>
      <c r="B40" s="205" t="s">
        <v>535</v>
      </c>
      <c r="C40" s="201"/>
      <c r="D40" s="202"/>
      <c r="E40" s="202"/>
      <c r="F40" s="202"/>
      <c r="G40" s="202">
        <v>0</v>
      </c>
      <c r="H40" s="201">
        <v>0</v>
      </c>
      <c r="I40" s="202" t="s">
        <v>566</v>
      </c>
      <c r="J40" s="202">
        <v>0</v>
      </c>
      <c r="K40" s="202" t="s">
        <v>566</v>
      </c>
      <c r="L40" s="202">
        <v>0</v>
      </c>
      <c r="M40" s="202" t="s">
        <v>566</v>
      </c>
      <c r="N40" s="202">
        <v>0</v>
      </c>
      <c r="O40" s="202" t="s">
        <v>566</v>
      </c>
      <c r="P40" s="202">
        <v>0</v>
      </c>
      <c r="Q40" s="202" t="s">
        <v>566</v>
      </c>
      <c r="R40" s="202">
        <v>0</v>
      </c>
      <c r="S40" s="202" t="s">
        <v>566</v>
      </c>
      <c r="T40" s="202">
        <v>0</v>
      </c>
      <c r="U40" s="202" t="s">
        <v>566</v>
      </c>
      <c r="V40" s="202">
        <v>0</v>
      </c>
      <c r="W40" s="202" t="s">
        <v>566</v>
      </c>
      <c r="X40" s="202">
        <v>0</v>
      </c>
      <c r="Y40" s="202" t="s">
        <v>566</v>
      </c>
      <c r="Z40" s="202" t="s">
        <v>530</v>
      </c>
      <c r="AA40" s="202" t="s">
        <v>530</v>
      </c>
      <c r="AB40" s="201">
        <v>0</v>
      </c>
      <c r="AC40" s="202">
        <v>0</v>
      </c>
    </row>
    <row r="41" spans="1:29" s="203" customFormat="1" x14ac:dyDescent="0.25">
      <c r="A41" s="204" t="s">
        <v>162</v>
      </c>
      <c r="B41" s="205" t="s">
        <v>536</v>
      </c>
      <c r="C41" s="201"/>
      <c r="D41" s="202"/>
      <c r="E41" s="202"/>
      <c r="F41" s="202"/>
      <c r="G41" s="202">
        <v>0</v>
      </c>
      <c r="H41" s="201">
        <v>0</v>
      </c>
      <c r="I41" s="202" t="s">
        <v>566</v>
      </c>
      <c r="J41" s="202">
        <v>0</v>
      </c>
      <c r="K41" s="202" t="s">
        <v>566</v>
      </c>
      <c r="L41" s="202">
        <v>0</v>
      </c>
      <c r="M41" s="202" t="s">
        <v>566</v>
      </c>
      <c r="N41" s="202">
        <v>0</v>
      </c>
      <c r="O41" s="202" t="s">
        <v>566</v>
      </c>
      <c r="P41" s="202">
        <v>0</v>
      </c>
      <c r="Q41" s="202" t="s">
        <v>566</v>
      </c>
      <c r="R41" s="202">
        <v>0</v>
      </c>
      <c r="S41" s="202" t="s">
        <v>566</v>
      </c>
      <c r="T41" s="202">
        <v>0</v>
      </c>
      <c r="U41" s="202" t="s">
        <v>566</v>
      </c>
      <c r="V41" s="202">
        <v>0</v>
      </c>
      <c r="W41" s="202" t="s">
        <v>566</v>
      </c>
      <c r="X41" s="202">
        <v>0</v>
      </c>
      <c r="Y41" s="202" t="s">
        <v>566</v>
      </c>
      <c r="Z41" s="202" t="s">
        <v>530</v>
      </c>
      <c r="AA41" s="202" t="s">
        <v>530</v>
      </c>
      <c r="AB41" s="201">
        <v>0</v>
      </c>
      <c r="AC41" s="202">
        <v>0</v>
      </c>
    </row>
    <row r="42" spans="1:29" s="203" customFormat="1" x14ac:dyDescent="0.25">
      <c r="A42" s="204" t="s">
        <v>161</v>
      </c>
      <c r="B42" s="205" t="s">
        <v>537</v>
      </c>
      <c r="C42" s="201"/>
      <c r="D42" s="202"/>
      <c r="E42" s="202"/>
      <c r="F42" s="202"/>
      <c r="G42" s="202">
        <v>0</v>
      </c>
      <c r="H42" s="201">
        <v>0</v>
      </c>
      <c r="I42" s="202" t="s">
        <v>566</v>
      </c>
      <c r="J42" s="202">
        <v>0</v>
      </c>
      <c r="K42" s="202" t="s">
        <v>566</v>
      </c>
      <c r="L42" s="202">
        <v>0</v>
      </c>
      <c r="M42" s="202" t="s">
        <v>566</v>
      </c>
      <c r="N42" s="202">
        <v>0</v>
      </c>
      <c r="O42" s="202" t="s">
        <v>566</v>
      </c>
      <c r="P42" s="202">
        <v>0</v>
      </c>
      <c r="Q42" s="202" t="s">
        <v>566</v>
      </c>
      <c r="R42" s="202">
        <v>0</v>
      </c>
      <c r="S42" s="202" t="s">
        <v>566</v>
      </c>
      <c r="T42" s="202">
        <v>0</v>
      </c>
      <c r="U42" s="202" t="s">
        <v>566</v>
      </c>
      <c r="V42" s="202">
        <v>0</v>
      </c>
      <c r="W42" s="202" t="s">
        <v>566</v>
      </c>
      <c r="X42" s="202">
        <v>0</v>
      </c>
      <c r="Y42" s="202" t="s">
        <v>566</v>
      </c>
      <c r="Z42" s="202" t="s">
        <v>530</v>
      </c>
      <c r="AA42" s="202" t="s">
        <v>530</v>
      </c>
      <c r="AB42" s="201">
        <v>0</v>
      </c>
      <c r="AC42" s="202">
        <v>0</v>
      </c>
    </row>
    <row r="43" spans="1:29" s="203" customFormat="1" x14ac:dyDescent="0.25">
      <c r="A43" s="204" t="s">
        <v>538</v>
      </c>
      <c r="B43" s="205" t="s">
        <v>539</v>
      </c>
      <c r="C43" s="201"/>
      <c r="D43" s="202"/>
      <c r="E43" s="202"/>
      <c r="F43" s="202"/>
      <c r="G43" s="202">
        <v>0</v>
      </c>
      <c r="H43" s="201">
        <v>0</v>
      </c>
      <c r="I43" s="202" t="s">
        <v>566</v>
      </c>
      <c r="J43" s="202">
        <v>0</v>
      </c>
      <c r="K43" s="202" t="s">
        <v>566</v>
      </c>
      <c r="L43" s="202">
        <v>0</v>
      </c>
      <c r="M43" s="202" t="s">
        <v>566</v>
      </c>
      <c r="N43" s="202">
        <v>0</v>
      </c>
      <c r="O43" s="202" t="s">
        <v>566</v>
      </c>
      <c r="P43" s="202">
        <v>0</v>
      </c>
      <c r="Q43" s="202" t="s">
        <v>566</v>
      </c>
      <c r="R43" s="202">
        <v>0</v>
      </c>
      <c r="S43" s="202" t="s">
        <v>566</v>
      </c>
      <c r="T43" s="202">
        <v>0</v>
      </c>
      <c r="U43" s="202" t="s">
        <v>566</v>
      </c>
      <c r="V43" s="202">
        <v>0</v>
      </c>
      <c r="W43" s="202" t="s">
        <v>566</v>
      </c>
      <c r="X43" s="202">
        <v>0</v>
      </c>
      <c r="Y43" s="202" t="s">
        <v>566</v>
      </c>
      <c r="Z43" s="202" t="s">
        <v>530</v>
      </c>
      <c r="AA43" s="202" t="s">
        <v>530</v>
      </c>
      <c r="AB43" s="201">
        <v>0</v>
      </c>
      <c r="AC43" s="202">
        <v>0</v>
      </c>
    </row>
    <row r="44" spans="1:29" s="203" customFormat="1" x14ac:dyDescent="0.25">
      <c r="A44" s="204" t="s">
        <v>540</v>
      </c>
      <c r="B44" s="205" t="s">
        <v>541</v>
      </c>
      <c r="C44" s="201"/>
      <c r="D44" s="202"/>
      <c r="E44" s="202"/>
      <c r="F44" s="202"/>
      <c r="G44" s="202">
        <v>0</v>
      </c>
      <c r="H44" s="201">
        <v>0</v>
      </c>
      <c r="I44" s="202" t="s">
        <v>566</v>
      </c>
      <c r="J44" s="202">
        <v>0</v>
      </c>
      <c r="K44" s="202" t="s">
        <v>566</v>
      </c>
      <c r="L44" s="202">
        <v>0</v>
      </c>
      <c r="M44" s="202" t="s">
        <v>566</v>
      </c>
      <c r="N44" s="202">
        <v>0</v>
      </c>
      <c r="O44" s="202" t="s">
        <v>566</v>
      </c>
      <c r="P44" s="202">
        <v>0</v>
      </c>
      <c r="Q44" s="202" t="s">
        <v>566</v>
      </c>
      <c r="R44" s="202">
        <v>0</v>
      </c>
      <c r="S44" s="202" t="s">
        <v>566</v>
      </c>
      <c r="T44" s="202">
        <v>0</v>
      </c>
      <c r="U44" s="202" t="s">
        <v>566</v>
      </c>
      <c r="V44" s="202">
        <v>0</v>
      </c>
      <c r="W44" s="202" t="s">
        <v>566</v>
      </c>
      <c r="X44" s="202">
        <v>0</v>
      </c>
      <c r="Y44" s="202" t="s">
        <v>566</v>
      </c>
      <c r="Z44" s="202" t="s">
        <v>530</v>
      </c>
      <c r="AA44" s="202" t="s">
        <v>530</v>
      </c>
      <c r="AB44" s="201">
        <v>0</v>
      </c>
      <c r="AC44" s="202">
        <v>0</v>
      </c>
    </row>
    <row r="45" spans="1:29" s="203" customFormat="1" x14ac:dyDescent="0.25">
      <c r="A45" s="204" t="s">
        <v>542</v>
      </c>
      <c r="B45" s="205" t="s">
        <v>543</v>
      </c>
      <c r="C45" s="201"/>
      <c r="D45" s="202"/>
      <c r="E45" s="202"/>
      <c r="F45" s="202"/>
      <c r="G45" s="202">
        <v>0</v>
      </c>
      <c r="H45" s="201">
        <v>0</v>
      </c>
      <c r="I45" s="202" t="s">
        <v>566</v>
      </c>
      <c r="J45" s="202">
        <v>0</v>
      </c>
      <c r="K45" s="202" t="s">
        <v>566</v>
      </c>
      <c r="L45" s="202">
        <v>0</v>
      </c>
      <c r="M45" s="202" t="s">
        <v>566</v>
      </c>
      <c r="N45" s="202">
        <v>0</v>
      </c>
      <c r="O45" s="202" t="s">
        <v>566</v>
      </c>
      <c r="P45" s="202">
        <v>0</v>
      </c>
      <c r="Q45" s="202" t="s">
        <v>566</v>
      </c>
      <c r="R45" s="202">
        <v>0</v>
      </c>
      <c r="S45" s="202" t="s">
        <v>566</v>
      </c>
      <c r="T45" s="202">
        <v>0</v>
      </c>
      <c r="U45" s="202" t="s">
        <v>566</v>
      </c>
      <c r="V45" s="202">
        <v>0</v>
      </c>
      <c r="W45" s="202" t="s">
        <v>566</v>
      </c>
      <c r="X45" s="202">
        <v>0</v>
      </c>
      <c r="Y45" s="202" t="s">
        <v>566</v>
      </c>
      <c r="Z45" s="202" t="s">
        <v>530</v>
      </c>
      <c r="AA45" s="202" t="s">
        <v>530</v>
      </c>
      <c r="AB45" s="201">
        <v>0</v>
      </c>
      <c r="AC45" s="202">
        <v>0</v>
      </c>
    </row>
    <row r="46" spans="1:29" s="203" customFormat="1" x14ac:dyDescent="0.25">
      <c r="A46" s="204" t="s">
        <v>544</v>
      </c>
      <c r="B46" s="205" t="s">
        <v>545</v>
      </c>
      <c r="C46" s="201"/>
      <c r="D46" s="202"/>
      <c r="E46" s="202"/>
      <c r="F46" s="202"/>
      <c r="G46" s="202">
        <v>0</v>
      </c>
      <c r="H46" s="201">
        <v>0</v>
      </c>
      <c r="I46" s="202" t="s">
        <v>566</v>
      </c>
      <c r="J46" s="202">
        <v>0</v>
      </c>
      <c r="K46" s="202" t="s">
        <v>566</v>
      </c>
      <c r="L46" s="202">
        <v>0</v>
      </c>
      <c r="M46" s="202" t="s">
        <v>566</v>
      </c>
      <c r="N46" s="202">
        <v>0</v>
      </c>
      <c r="O46" s="202" t="s">
        <v>566</v>
      </c>
      <c r="P46" s="202">
        <v>0</v>
      </c>
      <c r="Q46" s="202" t="s">
        <v>566</v>
      </c>
      <c r="R46" s="202">
        <v>0</v>
      </c>
      <c r="S46" s="202" t="s">
        <v>566</v>
      </c>
      <c r="T46" s="202">
        <v>0</v>
      </c>
      <c r="U46" s="202" t="s">
        <v>566</v>
      </c>
      <c r="V46" s="202">
        <v>0</v>
      </c>
      <c r="W46" s="202" t="s">
        <v>566</v>
      </c>
      <c r="X46" s="202">
        <v>0</v>
      </c>
      <c r="Y46" s="202" t="s">
        <v>566</v>
      </c>
      <c r="Z46" s="202" t="s">
        <v>530</v>
      </c>
      <c r="AA46" s="202" t="s">
        <v>530</v>
      </c>
      <c r="AB46" s="201">
        <v>0</v>
      </c>
      <c r="AC46" s="202">
        <v>0</v>
      </c>
    </row>
    <row r="47" spans="1:29" s="203" customFormat="1" x14ac:dyDescent="0.25">
      <c r="A47" s="199" t="s">
        <v>61</v>
      </c>
      <c r="B47" s="200" t="s">
        <v>160</v>
      </c>
      <c r="C47" s="201"/>
      <c r="D47" s="202"/>
      <c r="E47" s="202"/>
      <c r="F47" s="202"/>
      <c r="G47" s="202"/>
      <c r="H47" s="201"/>
      <c r="I47" s="202"/>
      <c r="J47" s="202"/>
      <c r="K47" s="202"/>
      <c r="L47" s="202"/>
      <c r="M47" s="202"/>
      <c r="N47" s="202"/>
      <c r="O47" s="202"/>
      <c r="P47" s="202"/>
      <c r="Q47" s="202"/>
      <c r="R47" s="202"/>
      <c r="S47" s="202"/>
      <c r="T47" s="202"/>
      <c r="U47" s="202"/>
      <c r="V47" s="202"/>
      <c r="W47" s="202"/>
      <c r="X47" s="202"/>
      <c r="Y47" s="202"/>
      <c r="Z47" s="202"/>
      <c r="AA47" s="202"/>
      <c r="AB47" s="201"/>
      <c r="AC47" s="202"/>
    </row>
    <row r="48" spans="1:29" s="203" customFormat="1" x14ac:dyDescent="0.25">
      <c r="A48" s="204" t="s">
        <v>159</v>
      </c>
      <c r="B48" s="207" t="s">
        <v>534</v>
      </c>
      <c r="C48" s="201">
        <v>0</v>
      </c>
      <c r="D48" s="202">
        <v>0</v>
      </c>
      <c r="E48" s="202"/>
      <c r="F48" s="202"/>
      <c r="G48" s="202">
        <v>0</v>
      </c>
      <c r="H48" s="201">
        <v>0</v>
      </c>
      <c r="I48" s="202"/>
      <c r="J48" s="202">
        <v>0</v>
      </c>
      <c r="K48" s="202"/>
      <c r="L48" s="202">
        <v>0</v>
      </c>
      <c r="M48" s="202"/>
      <c r="N48" s="202">
        <v>0</v>
      </c>
      <c r="O48" s="202"/>
      <c r="P48" s="202">
        <v>0</v>
      </c>
      <c r="Q48" s="202"/>
      <c r="R48" s="202">
        <v>0</v>
      </c>
      <c r="S48" s="202"/>
      <c r="T48" s="202">
        <v>0</v>
      </c>
      <c r="U48" s="202"/>
      <c r="V48" s="202">
        <v>0</v>
      </c>
      <c r="W48" s="202"/>
      <c r="X48" s="202">
        <v>0</v>
      </c>
      <c r="Y48" s="202"/>
      <c r="Z48" s="202" t="s">
        <v>530</v>
      </c>
      <c r="AA48" s="202"/>
      <c r="AB48" s="201">
        <v>0</v>
      </c>
      <c r="AC48" s="202">
        <v>0</v>
      </c>
    </row>
    <row r="49" spans="1:29" s="203" customFormat="1" ht="31.5" x14ac:dyDescent="0.25">
      <c r="A49" s="204" t="s">
        <v>158</v>
      </c>
      <c r="B49" s="207" t="s">
        <v>532</v>
      </c>
      <c r="C49" s="201">
        <v>0</v>
      </c>
      <c r="D49" s="202">
        <v>0</v>
      </c>
      <c r="E49" s="202"/>
      <c r="F49" s="202"/>
      <c r="G49" s="202">
        <v>0</v>
      </c>
      <c r="H49" s="201">
        <v>0</v>
      </c>
      <c r="I49" s="202"/>
      <c r="J49" s="202">
        <v>0</v>
      </c>
      <c r="K49" s="202"/>
      <c r="L49" s="202">
        <v>0</v>
      </c>
      <c r="M49" s="202"/>
      <c r="N49" s="202">
        <v>0</v>
      </c>
      <c r="O49" s="202"/>
      <c r="P49" s="202">
        <v>0</v>
      </c>
      <c r="Q49" s="202"/>
      <c r="R49" s="202">
        <v>0</v>
      </c>
      <c r="S49" s="202"/>
      <c r="T49" s="202">
        <v>0</v>
      </c>
      <c r="U49" s="202"/>
      <c r="V49" s="202">
        <v>0</v>
      </c>
      <c r="W49" s="202"/>
      <c r="X49" s="202">
        <v>0</v>
      </c>
      <c r="Y49" s="202"/>
      <c r="Z49" s="202" t="s">
        <v>530</v>
      </c>
      <c r="AA49" s="202"/>
      <c r="AB49" s="201">
        <v>0</v>
      </c>
      <c r="AC49" s="202">
        <v>0</v>
      </c>
    </row>
    <row r="50" spans="1:29" s="203" customFormat="1" x14ac:dyDescent="0.25">
      <c r="A50" s="204" t="s">
        <v>157</v>
      </c>
      <c r="B50" s="205" t="s">
        <v>156</v>
      </c>
      <c r="C50" s="201">
        <v>0</v>
      </c>
      <c r="D50" s="202">
        <v>0</v>
      </c>
      <c r="E50" s="202"/>
      <c r="F50" s="202"/>
      <c r="G50" s="202">
        <v>0</v>
      </c>
      <c r="H50" s="201">
        <v>0</v>
      </c>
      <c r="I50" s="202"/>
      <c r="J50" s="202">
        <v>0</v>
      </c>
      <c r="K50" s="202"/>
      <c r="L50" s="202">
        <v>0</v>
      </c>
      <c r="M50" s="202"/>
      <c r="N50" s="202">
        <v>0</v>
      </c>
      <c r="O50" s="202"/>
      <c r="P50" s="202">
        <v>0</v>
      </c>
      <c r="Q50" s="202"/>
      <c r="R50" s="202">
        <v>0</v>
      </c>
      <c r="S50" s="202"/>
      <c r="T50" s="202">
        <v>0</v>
      </c>
      <c r="U50" s="202"/>
      <c r="V50" s="202">
        <v>0</v>
      </c>
      <c r="W50" s="202"/>
      <c r="X50" s="202">
        <v>0</v>
      </c>
      <c r="Y50" s="202"/>
      <c r="Z50" s="202" t="s">
        <v>530</v>
      </c>
      <c r="AA50" s="202"/>
      <c r="AB50" s="201">
        <v>0</v>
      </c>
      <c r="AC50" s="202">
        <v>0</v>
      </c>
    </row>
    <row r="51" spans="1:29" s="203" customFormat="1" ht="31.5" x14ac:dyDescent="0.25">
      <c r="A51" s="204" t="s">
        <v>155</v>
      </c>
      <c r="B51" s="205" t="s">
        <v>154</v>
      </c>
      <c r="C51" s="201">
        <v>0</v>
      </c>
      <c r="D51" s="202">
        <v>0</v>
      </c>
      <c r="E51" s="202"/>
      <c r="F51" s="202"/>
      <c r="G51" s="202">
        <v>0</v>
      </c>
      <c r="H51" s="201">
        <v>0</v>
      </c>
      <c r="I51" s="202"/>
      <c r="J51" s="202">
        <v>0</v>
      </c>
      <c r="K51" s="202"/>
      <c r="L51" s="202">
        <v>0</v>
      </c>
      <c r="M51" s="202"/>
      <c r="N51" s="202">
        <v>0</v>
      </c>
      <c r="O51" s="202"/>
      <c r="P51" s="202">
        <v>0</v>
      </c>
      <c r="Q51" s="202"/>
      <c r="R51" s="202">
        <v>0</v>
      </c>
      <c r="S51" s="202"/>
      <c r="T51" s="202">
        <v>0</v>
      </c>
      <c r="U51" s="202"/>
      <c r="V51" s="202">
        <v>0</v>
      </c>
      <c r="W51" s="202"/>
      <c r="X51" s="202">
        <v>0</v>
      </c>
      <c r="Y51" s="202"/>
      <c r="Z51" s="202" t="s">
        <v>530</v>
      </c>
      <c r="AA51" s="202"/>
      <c r="AB51" s="201">
        <v>0</v>
      </c>
      <c r="AC51" s="202">
        <v>0</v>
      </c>
    </row>
    <row r="52" spans="1:29" s="203" customFormat="1" ht="31.5" x14ac:dyDescent="0.25">
      <c r="A52" s="204" t="s">
        <v>153</v>
      </c>
      <c r="B52" s="205" t="s">
        <v>152</v>
      </c>
      <c r="C52" s="201">
        <v>0</v>
      </c>
      <c r="D52" s="202">
        <v>0</v>
      </c>
      <c r="E52" s="202"/>
      <c r="F52" s="202"/>
      <c r="G52" s="202">
        <v>0</v>
      </c>
      <c r="H52" s="201">
        <v>0</v>
      </c>
      <c r="I52" s="202"/>
      <c r="J52" s="202">
        <v>0</v>
      </c>
      <c r="K52" s="202"/>
      <c r="L52" s="202">
        <v>0</v>
      </c>
      <c r="M52" s="202"/>
      <c r="N52" s="202">
        <v>0</v>
      </c>
      <c r="O52" s="202"/>
      <c r="P52" s="202">
        <v>0</v>
      </c>
      <c r="Q52" s="202"/>
      <c r="R52" s="202">
        <v>0</v>
      </c>
      <c r="S52" s="202"/>
      <c r="T52" s="202">
        <v>0</v>
      </c>
      <c r="U52" s="202"/>
      <c r="V52" s="202">
        <v>0</v>
      </c>
      <c r="W52" s="202"/>
      <c r="X52" s="202">
        <v>0</v>
      </c>
      <c r="Y52" s="202"/>
      <c r="Z52" s="202" t="s">
        <v>530</v>
      </c>
      <c r="AA52" s="202"/>
      <c r="AB52" s="201">
        <v>0</v>
      </c>
      <c r="AC52" s="202">
        <v>0</v>
      </c>
    </row>
    <row r="53" spans="1:29" s="203" customFormat="1" x14ac:dyDescent="0.25">
      <c r="A53" s="204" t="s">
        <v>151</v>
      </c>
      <c r="B53" s="205" t="s">
        <v>150</v>
      </c>
      <c r="C53" s="201">
        <v>0</v>
      </c>
      <c r="D53" s="202">
        <v>0</v>
      </c>
      <c r="E53" s="202"/>
      <c r="F53" s="202"/>
      <c r="G53" s="202">
        <v>0</v>
      </c>
      <c r="H53" s="201">
        <v>0</v>
      </c>
      <c r="I53" s="202"/>
      <c r="J53" s="202">
        <v>0</v>
      </c>
      <c r="K53" s="202"/>
      <c r="L53" s="202">
        <v>0</v>
      </c>
      <c r="M53" s="202"/>
      <c r="N53" s="202">
        <v>0</v>
      </c>
      <c r="O53" s="202"/>
      <c r="P53" s="202">
        <v>0</v>
      </c>
      <c r="Q53" s="202"/>
      <c r="R53" s="202">
        <v>0</v>
      </c>
      <c r="S53" s="202"/>
      <c r="T53" s="202">
        <v>0</v>
      </c>
      <c r="U53" s="202"/>
      <c r="V53" s="202">
        <v>0</v>
      </c>
      <c r="W53" s="202"/>
      <c r="X53" s="202">
        <v>0</v>
      </c>
      <c r="Y53" s="202"/>
      <c r="Z53" s="202" t="s">
        <v>530</v>
      </c>
      <c r="AA53" s="202"/>
      <c r="AB53" s="201">
        <v>0</v>
      </c>
      <c r="AC53" s="202">
        <v>0</v>
      </c>
    </row>
    <row r="54" spans="1:29" s="203" customFormat="1" x14ac:dyDescent="0.25">
      <c r="A54" s="204" t="s">
        <v>149</v>
      </c>
      <c r="B54" s="205" t="s">
        <v>535</v>
      </c>
      <c r="C54" s="201">
        <v>0</v>
      </c>
      <c r="D54" s="202">
        <v>0</v>
      </c>
      <c r="E54" s="202"/>
      <c r="F54" s="202"/>
      <c r="G54" s="202">
        <v>0</v>
      </c>
      <c r="H54" s="201">
        <v>0</v>
      </c>
      <c r="I54" s="202"/>
      <c r="J54" s="202">
        <v>0</v>
      </c>
      <c r="K54" s="202"/>
      <c r="L54" s="202">
        <v>0</v>
      </c>
      <c r="M54" s="202"/>
      <c r="N54" s="202">
        <v>0</v>
      </c>
      <c r="O54" s="202"/>
      <c r="P54" s="202">
        <v>0</v>
      </c>
      <c r="Q54" s="202"/>
      <c r="R54" s="202">
        <v>0</v>
      </c>
      <c r="S54" s="202"/>
      <c r="T54" s="202">
        <v>0</v>
      </c>
      <c r="U54" s="202"/>
      <c r="V54" s="202">
        <v>0</v>
      </c>
      <c r="W54" s="202"/>
      <c r="X54" s="202">
        <v>0</v>
      </c>
      <c r="Y54" s="202"/>
      <c r="Z54" s="202" t="s">
        <v>530</v>
      </c>
      <c r="AA54" s="202"/>
      <c r="AB54" s="201">
        <v>0</v>
      </c>
      <c r="AC54" s="202">
        <v>0</v>
      </c>
    </row>
    <row r="55" spans="1:29" s="203" customFormat="1" x14ac:dyDescent="0.25">
      <c r="A55" s="204" t="s">
        <v>546</v>
      </c>
      <c r="B55" s="205" t="s">
        <v>536</v>
      </c>
      <c r="C55" s="201">
        <v>0</v>
      </c>
      <c r="D55" s="202">
        <v>0</v>
      </c>
      <c r="E55" s="202"/>
      <c r="F55" s="202"/>
      <c r="G55" s="202">
        <v>0</v>
      </c>
      <c r="H55" s="201">
        <v>0</v>
      </c>
      <c r="I55" s="202"/>
      <c r="J55" s="202">
        <v>0</v>
      </c>
      <c r="K55" s="202"/>
      <c r="L55" s="202">
        <v>0</v>
      </c>
      <c r="M55" s="202"/>
      <c r="N55" s="202">
        <v>0</v>
      </c>
      <c r="O55" s="202"/>
      <c r="P55" s="202">
        <v>0</v>
      </c>
      <c r="Q55" s="202"/>
      <c r="R55" s="202">
        <v>0</v>
      </c>
      <c r="S55" s="202"/>
      <c r="T55" s="202">
        <v>0</v>
      </c>
      <c r="U55" s="202"/>
      <c r="V55" s="202">
        <v>0</v>
      </c>
      <c r="W55" s="202"/>
      <c r="X55" s="202">
        <v>0</v>
      </c>
      <c r="Y55" s="202"/>
      <c r="Z55" s="202" t="s">
        <v>530</v>
      </c>
      <c r="AA55" s="202"/>
      <c r="AB55" s="201">
        <v>0</v>
      </c>
      <c r="AC55" s="202">
        <v>0</v>
      </c>
    </row>
    <row r="56" spans="1:29" s="203" customFormat="1" x14ac:dyDescent="0.25">
      <c r="A56" s="204" t="s">
        <v>547</v>
      </c>
      <c r="B56" s="205" t="s">
        <v>537</v>
      </c>
      <c r="C56" s="201">
        <v>0</v>
      </c>
      <c r="D56" s="202">
        <v>0</v>
      </c>
      <c r="E56" s="202"/>
      <c r="F56" s="202"/>
      <c r="G56" s="202">
        <v>0</v>
      </c>
      <c r="H56" s="201">
        <v>0</v>
      </c>
      <c r="I56" s="202"/>
      <c r="J56" s="202">
        <v>0</v>
      </c>
      <c r="K56" s="202"/>
      <c r="L56" s="202">
        <v>0</v>
      </c>
      <c r="M56" s="202"/>
      <c r="N56" s="202">
        <v>0</v>
      </c>
      <c r="O56" s="202"/>
      <c r="P56" s="202">
        <v>0</v>
      </c>
      <c r="Q56" s="202"/>
      <c r="R56" s="202">
        <v>0</v>
      </c>
      <c r="S56" s="202"/>
      <c r="T56" s="202">
        <v>0</v>
      </c>
      <c r="U56" s="202"/>
      <c r="V56" s="202">
        <v>0</v>
      </c>
      <c r="W56" s="202"/>
      <c r="X56" s="202">
        <v>0</v>
      </c>
      <c r="Y56" s="202"/>
      <c r="Z56" s="202" t="s">
        <v>530</v>
      </c>
      <c r="AA56" s="202"/>
      <c r="AB56" s="201">
        <v>0</v>
      </c>
      <c r="AC56" s="202">
        <v>0</v>
      </c>
    </row>
    <row r="57" spans="1:29" s="203" customFormat="1" x14ac:dyDescent="0.25">
      <c r="A57" s="204" t="s">
        <v>548</v>
      </c>
      <c r="B57" s="205" t="s">
        <v>539</v>
      </c>
      <c r="C57" s="201">
        <v>0</v>
      </c>
      <c r="D57" s="202">
        <v>0</v>
      </c>
      <c r="E57" s="202"/>
      <c r="F57" s="202"/>
      <c r="G57" s="202">
        <v>0</v>
      </c>
      <c r="H57" s="201">
        <v>0</v>
      </c>
      <c r="I57" s="202"/>
      <c r="J57" s="202">
        <v>0</v>
      </c>
      <c r="K57" s="202"/>
      <c r="L57" s="202">
        <v>0</v>
      </c>
      <c r="M57" s="202"/>
      <c r="N57" s="202">
        <v>0</v>
      </c>
      <c r="O57" s="202"/>
      <c r="P57" s="202">
        <v>0</v>
      </c>
      <c r="Q57" s="202"/>
      <c r="R57" s="202">
        <v>0</v>
      </c>
      <c r="S57" s="202"/>
      <c r="T57" s="202">
        <v>0</v>
      </c>
      <c r="U57" s="202"/>
      <c r="V57" s="202">
        <v>0</v>
      </c>
      <c r="W57" s="202"/>
      <c r="X57" s="202">
        <v>0</v>
      </c>
      <c r="Y57" s="202"/>
      <c r="Z57" s="202" t="s">
        <v>530</v>
      </c>
      <c r="AA57" s="202"/>
      <c r="AB57" s="201">
        <v>0</v>
      </c>
      <c r="AC57" s="202">
        <v>0</v>
      </c>
    </row>
    <row r="58" spans="1:29" s="203" customFormat="1" x14ac:dyDescent="0.25">
      <c r="A58" s="204" t="s">
        <v>549</v>
      </c>
      <c r="B58" s="205" t="s">
        <v>541</v>
      </c>
      <c r="C58" s="201">
        <v>1</v>
      </c>
      <c r="D58" s="202">
        <v>1</v>
      </c>
      <c r="E58" s="202"/>
      <c r="F58" s="202"/>
      <c r="G58" s="202">
        <v>0</v>
      </c>
      <c r="H58" s="201">
        <v>0</v>
      </c>
      <c r="I58" s="202"/>
      <c r="J58" s="202">
        <v>0</v>
      </c>
      <c r="K58" s="202"/>
      <c r="L58" s="202">
        <v>1</v>
      </c>
      <c r="M58" s="202"/>
      <c r="N58" s="202">
        <v>0</v>
      </c>
      <c r="O58" s="202"/>
      <c r="P58" s="202">
        <v>0</v>
      </c>
      <c r="Q58" s="202"/>
      <c r="R58" s="202">
        <v>0</v>
      </c>
      <c r="S58" s="202"/>
      <c r="T58" s="202">
        <v>0</v>
      </c>
      <c r="U58" s="202"/>
      <c r="V58" s="202">
        <v>0</v>
      </c>
      <c r="W58" s="202"/>
      <c r="X58" s="202">
        <v>0</v>
      </c>
      <c r="Y58" s="202"/>
      <c r="Z58" s="202" t="s">
        <v>530</v>
      </c>
      <c r="AA58" s="202"/>
      <c r="AB58" s="201">
        <v>1</v>
      </c>
      <c r="AC58" s="202">
        <v>0</v>
      </c>
    </row>
    <row r="59" spans="1:29" s="203" customFormat="1" x14ac:dyDescent="0.25">
      <c r="A59" s="204" t="s">
        <v>550</v>
      </c>
      <c r="B59" s="205" t="s">
        <v>543</v>
      </c>
      <c r="C59" s="201">
        <v>0</v>
      </c>
      <c r="D59" s="202">
        <v>0</v>
      </c>
      <c r="E59" s="202"/>
      <c r="F59" s="202"/>
      <c r="G59" s="202">
        <v>0</v>
      </c>
      <c r="H59" s="201">
        <v>0</v>
      </c>
      <c r="I59" s="202"/>
      <c r="J59" s="202">
        <v>0</v>
      </c>
      <c r="K59" s="202"/>
      <c r="L59" s="202">
        <v>0</v>
      </c>
      <c r="M59" s="202"/>
      <c r="N59" s="202">
        <v>0</v>
      </c>
      <c r="O59" s="202"/>
      <c r="P59" s="202">
        <v>0</v>
      </c>
      <c r="Q59" s="202"/>
      <c r="R59" s="202">
        <v>0</v>
      </c>
      <c r="S59" s="202"/>
      <c r="T59" s="202">
        <v>0</v>
      </c>
      <c r="U59" s="202"/>
      <c r="V59" s="202">
        <v>0</v>
      </c>
      <c r="W59" s="202"/>
      <c r="X59" s="202">
        <v>0</v>
      </c>
      <c r="Y59" s="202"/>
      <c r="Z59" s="202" t="s">
        <v>530</v>
      </c>
      <c r="AA59" s="202"/>
      <c r="AB59" s="201">
        <v>0</v>
      </c>
      <c r="AC59" s="202">
        <v>0</v>
      </c>
    </row>
    <row r="60" spans="1:29" s="203" customFormat="1" x14ac:dyDescent="0.25">
      <c r="A60" s="204" t="s">
        <v>551</v>
      </c>
      <c r="B60" s="205" t="s">
        <v>545</v>
      </c>
      <c r="C60" s="201">
        <v>0</v>
      </c>
      <c r="D60" s="202">
        <v>0</v>
      </c>
      <c r="E60" s="202"/>
      <c r="F60" s="202"/>
      <c r="G60" s="202">
        <v>0</v>
      </c>
      <c r="H60" s="201">
        <v>0</v>
      </c>
      <c r="I60" s="202"/>
      <c r="J60" s="202">
        <v>0</v>
      </c>
      <c r="K60" s="202"/>
      <c r="L60" s="202">
        <v>0</v>
      </c>
      <c r="M60" s="202"/>
      <c r="N60" s="202">
        <v>0</v>
      </c>
      <c r="O60" s="202"/>
      <c r="P60" s="202">
        <v>0</v>
      </c>
      <c r="Q60" s="202"/>
      <c r="R60" s="202">
        <v>0</v>
      </c>
      <c r="S60" s="202"/>
      <c r="T60" s="202">
        <v>0</v>
      </c>
      <c r="U60" s="202"/>
      <c r="V60" s="202">
        <v>0</v>
      </c>
      <c r="W60" s="202"/>
      <c r="X60" s="202">
        <v>0</v>
      </c>
      <c r="Y60" s="202"/>
      <c r="Z60" s="202" t="s">
        <v>530</v>
      </c>
      <c r="AA60" s="202"/>
      <c r="AB60" s="201">
        <v>0</v>
      </c>
      <c r="AC60" s="202">
        <v>0</v>
      </c>
    </row>
    <row r="61" spans="1:29" s="203" customFormat="1" ht="35.25" customHeight="1" x14ac:dyDescent="0.25">
      <c r="A61" s="199" t="s">
        <v>59</v>
      </c>
      <c r="B61" s="200" t="s">
        <v>148</v>
      </c>
      <c r="C61" s="201"/>
      <c r="D61" s="202"/>
      <c r="E61" s="202"/>
      <c r="F61" s="202"/>
      <c r="G61" s="202"/>
      <c r="H61" s="201"/>
      <c r="I61" s="202"/>
      <c r="J61" s="202"/>
      <c r="K61" s="202"/>
      <c r="L61" s="202"/>
      <c r="M61" s="202"/>
      <c r="N61" s="202"/>
      <c r="O61" s="202"/>
      <c r="P61" s="202"/>
      <c r="Q61" s="202"/>
      <c r="R61" s="202"/>
      <c r="S61" s="202"/>
      <c r="T61" s="202"/>
      <c r="U61" s="202"/>
      <c r="V61" s="202"/>
      <c r="W61" s="202"/>
      <c r="X61" s="202"/>
      <c r="Y61" s="202"/>
      <c r="Z61" s="202"/>
      <c r="AA61" s="202"/>
      <c r="AB61" s="201"/>
      <c r="AC61" s="202"/>
    </row>
    <row r="62" spans="1:29" s="203" customFormat="1" x14ac:dyDescent="0.25">
      <c r="A62" s="204" t="s">
        <v>147</v>
      </c>
      <c r="B62" s="205" t="s">
        <v>146</v>
      </c>
      <c r="C62" s="201">
        <v>27.872058785056129</v>
      </c>
      <c r="D62" s="202">
        <v>36.754458402292393</v>
      </c>
      <c r="E62" s="202"/>
      <c r="F62" s="202"/>
      <c r="G62" s="202">
        <v>0</v>
      </c>
      <c r="H62" s="201">
        <v>0</v>
      </c>
      <c r="I62" s="202"/>
      <c r="J62" s="202">
        <v>0</v>
      </c>
      <c r="K62" s="202"/>
      <c r="L62" s="202">
        <v>27.872058785056129</v>
      </c>
      <c r="M62" s="202"/>
      <c r="N62" s="202">
        <v>0</v>
      </c>
      <c r="O62" s="202"/>
      <c r="P62" s="202">
        <v>0</v>
      </c>
      <c r="Q62" s="202"/>
      <c r="R62" s="202">
        <v>0</v>
      </c>
      <c r="S62" s="202"/>
      <c r="T62" s="202">
        <v>0</v>
      </c>
      <c r="U62" s="202"/>
      <c r="V62" s="202">
        <v>0</v>
      </c>
      <c r="W62" s="202"/>
      <c r="X62" s="202">
        <v>0</v>
      </c>
      <c r="Y62" s="202"/>
      <c r="Z62" s="202" t="s">
        <v>530</v>
      </c>
      <c r="AA62" s="202"/>
      <c r="AB62" s="201">
        <v>27.872058785056129</v>
      </c>
      <c r="AC62" s="202">
        <v>0</v>
      </c>
    </row>
    <row r="63" spans="1:29" s="203" customFormat="1" x14ac:dyDescent="0.25">
      <c r="A63" s="204" t="s">
        <v>145</v>
      </c>
      <c r="B63" s="205" t="s">
        <v>139</v>
      </c>
      <c r="C63" s="201"/>
      <c r="D63" s="202"/>
      <c r="E63" s="202"/>
      <c r="F63" s="202"/>
      <c r="G63" s="202">
        <v>0</v>
      </c>
      <c r="H63" s="201">
        <v>0</v>
      </c>
      <c r="I63" s="202"/>
      <c r="J63" s="202">
        <v>0</v>
      </c>
      <c r="K63" s="202"/>
      <c r="L63" s="202">
        <v>0</v>
      </c>
      <c r="M63" s="202"/>
      <c r="N63" s="202">
        <v>0</v>
      </c>
      <c r="O63" s="202"/>
      <c r="P63" s="202">
        <v>0</v>
      </c>
      <c r="Q63" s="202"/>
      <c r="R63" s="202">
        <v>0</v>
      </c>
      <c r="S63" s="202"/>
      <c r="T63" s="202">
        <v>0</v>
      </c>
      <c r="U63" s="202"/>
      <c r="V63" s="202">
        <v>0</v>
      </c>
      <c r="W63" s="202"/>
      <c r="X63" s="202">
        <v>0</v>
      </c>
      <c r="Y63" s="202"/>
      <c r="Z63" s="202" t="s">
        <v>530</v>
      </c>
      <c r="AA63" s="202"/>
      <c r="AB63" s="201">
        <v>0</v>
      </c>
      <c r="AC63" s="202">
        <v>0</v>
      </c>
    </row>
    <row r="64" spans="1:29" s="203" customFormat="1" x14ac:dyDescent="0.25">
      <c r="A64" s="204" t="s">
        <v>144</v>
      </c>
      <c r="B64" s="207" t="s">
        <v>138</v>
      </c>
      <c r="C64" s="201"/>
      <c r="D64" s="202"/>
      <c r="E64" s="202"/>
      <c r="F64" s="202"/>
      <c r="G64" s="202">
        <v>0</v>
      </c>
      <c r="H64" s="201">
        <v>0</v>
      </c>
      <c r="I64" s="202"/>
      <c r="J64" s="202">
        <v>0</v>
      </c>
      <c r="K64" s="202"/>
      <c r="L64" s="202">
        <v>0</v>
      </c>
      <c r="M64" s="202"/>
      <c r="N64" s="202">
        <v>0</v>
      </c>
      <c r="O64" s="202"/>
      <c r="P64" s="202">
        <v>0</v>
      </c>
      <c r="Q64" s="202"/>
      <c r="R64" s="202">
        <v>0</v>
      </c>
      <c r="S64" s="202"/>
      <c r="T64" s="202">
        <v>0</v>
      </c>
      <c r="U64" s="202"/>
      <c r="V64" s="202">
        <v>0</v>
      </c>
      <c r="W64" s="202"/>
      <c r="X64" s="202">
        <v>0</v>
      </c>
      <c r="Y64" s="202"/>
      <c r="Z64" s="202" t="s">
        <v>530</v>
      </c>
      <c r="AA64" s="202"/>
      <c r="AB64" s="201">
        <v>0</v>
      </c>
      <c r="AC64" s="202">
        <v>0</v>
      </c>
    </row>
    <row r="65" spans="1:29" s="203" customFormat="1" x14ac:dyDescent="0.25">
      <c r="A65" s="204" t="s">
        <v>143</v>
      </c>
      <c r="B65" s="207" t="s">
        <v>137</v>
      </c>
      <c r="C65" s="201"/>
      <c r="D65" s="202"/>
      <c r="E65" s="202"/>
      <c r="F65" s="202"/>
      <c r="G65" s="202">
        <v>0</v>
      </c>
      <c r="H65" s="201">
        <v>0</v>
      </c>
      <c r="I65" s="202"/>
      <c r="J65" s="202">
        <v>0</v>
      </c>
      <c r="K65" s="202"/>
      <c r="L65" s="202">
        <v>0</v>
      </c>
      <c r="M65" s="202"/>
      <c r="N65" s="202">
        <v>0</v>
      </c>
      <c r="O65" s="202"/>
      <c r="P65" s="202">
        <v>0</v>
      </c>
      <c r="Q65" s="202"/>
      <c r="R65" s="202">
        <v>0</v>
      </c>
      <c r="S65" s="202"/>
      <c r="T65" s="202">
        <v>0</v>
      </c>
      <c r="U65" s="202"/>
      <c r="V65" s="202">
        <v>0</v>
      </c>
      <c r="W65" s="202"/>
      <c r="X65" s="202">
        <v>0</v>
      </c>
      <c r="Y65" s="202"/>
      <c r="Z65" s="202" t="s">
        <v>530</v>
      </c>
      <c r="AA65" s="202"/>
      <c r="AB65" s="201">
        <v>0</v>
      </c>
      <c r="AC65" s="202">
        <v>0</v>
      </c>
    </row>
    <row r="66" spans="1:29" s="203" customFormat="1" x14ac:dyDescent="0.25">
      <c r="A66" s="204" t="s">
        <v>142</v>
      </c>
      <c r="B66" s="207" t="s">
        <v>136</v>
      </c>
      <c r="C66" s="201"/>
      <c r="D66" s="202"/>
      <c r="E66" s="202"/>
      <c r="F66" s="202"/>
      <c r="G66" s="202">
        <v>0</v>
      </c>
      <c r="H66" s="201">
        <v>0</v>
      </c>
      <c r="I66" s="202"/>
      <c r="J66" s="202">
        <v>0</v>
      </c>
      <c r="K66" s="202"/>
      <c r="L66" s="202">
        <v>0</v>
      </c>
      <c r="M66" s="202"/>
      <c r="N66" s="202">
        <v>0</v>
      </c>
      <c r="O66" s="202"/>
      <c r="P66" s="202">
        <v>0</v>
      </c>
      <c r="Q66" s="202"/>
      <c r="R66" s="202">
        <v>0</v>
      </c>
      <c r="S66" s="202"/>
      <c r="T66" s="202">
        <v>0</v>
      </c>
      <c r="U66" s="202"/>
      <c r="V66" s="202">
        <v>0</v>
      </c>
      <c r="W66" s="202"/>
      <c r="X66" s="202">
        <v>0</v>
      </c>
      <c r="Y66" s="202"/>
      <c r="Z66" s="202" t="s">
        <v>530</v>
      </c>
      <c r="AA66" s="202"/>
      <c r="AB66" s="201">
        <v>0</v>
      </c>
      <c r="AC66" s="202">
        <v>0</v>
      </c>
    </row>
    <row r="67" spans="1:29" s="203" customFormat="1" x14ac:dyDescent="0.25">
      <c r="A67" s="204" t="s">
        <v>141</v>
      </c>
      <c r="B67" s="207" t="s">
        <v>535</v>
      </c>
      <c r="C67" s="201"/>
      <c r="D67" s="202"/>
      <c r="E67" s="202"/>
      <c r="F67" s="202"/>
      <c r="G67" s="202">
        <v>0</v>
      </c>
      <c r="H67" s="201">
        <v>0</v>
      </c>
      <c r="I67" s="202"/>
      <c r="J67" s="202">
        <v>0</v>
      </c>
      <c r="K67" s="202"/>
      <c r="L67" s="202">
        <v>0</v>
      </c>
      <c r="M67" s="202"/>
      <c r="N67" s="202">
        <v>0</v>
      </c>
      <c r="O67" s="202"/>
      <c r="P67" s="202">
        <v>0</v>
      </c>
      <c r="Q67" s="202"/>
      <c r="R67" s="202">
        <v>0</v>
      </c>
      <c r="S67" s="202"/>
      <c r="T67" s="202">
        <v>0</v>
      </c>
      <c r="U67" s="202"/>
      <c r="V67" s="202">
        <v>0</v>
      </c>
      <c r="W67" s="202"/>
      <c r="X67" s="202">
        <v>0</v>
      </c>
      <c r="Y67" s="202"/>
      <c r="Z67" s="202" t="s">
        <v>530</v>
      </c>
      <c r="AA67" s="202"/>
      <c r="AB67" s="201">
        <v>0</v>
      </c>
      <c r="AC67" s="202">
        <v>0</v>
      </c>
    </row>
    <row r="68" spans="1:29" s="203" customFormat="1" x14ac:dyDescent="0.25">
      <c r="A68" s="204" t="s">
        <v>552</v>
      </c>
      <c r="B68" s="207" t="s">
        <v>536</v>
      </c>
      <c r="C68" s="201"/>
      <c r="D68" s="202"/>
      <c r="E68" s="202"/>
      <c r="F68" s="202"/>
      <c r="G68" s="202">
        <v>0</v>
      </c>
      <c r="H68" s="201">
        <v>0</v>
      </c>
      <c r="I68" s="202"/>
      <c r="J68" s="202">
        <v>0</v>
      </c>
      <c r="K68" s="202"/>
      <c r="L68" s="202">
        <v>0</v>
      </c>
      <c r="M68" s="202"/>
      <c r="N68" s="202">
        <v>0</v>
      </c>
      <c r="O68" s="202"/>
      <c r="P68" s="202">
        <v>0</v>
      </c>
      <c r="Q68" s="202"/>
      <c r="R68" s="202">
        <v>0</v>
      </c>
      <c r="S68" s="202"/>
      <c r="T68" s="202">
        <v>0</v>
      </c>
      <c r="U68" s="202"/>
      <c r="V68" s="202">
        <v>0</v>
      </c>
      <c r="W68" s="202"/>
      <c r="X68" s="202">
        <v>0</v>
      </c>
      <c r="Y68" s="202"/>
      <c r="Z68" s="202" t="s">
        <v>530</v>
      </c>
      <c r="AA68" s="202"/>
      <c r="AB68" s="201">
        <v>0</v>
      </c>
      <c r="AC68" s="202">
        <v>0</v>
      </c>
    </row>
    <row r="69" spans="1:29" s="203" customFormat="1" x14ac:dyDescent="0.25">
      <c r="A69" s="204" t="s">
        <v>553</v>
      </c>
      <c r="B69" s="207" t="s">
        <v>537</v>
      </c>
      <c r="C69" s="201"/>
      <c r="D69" s="202"/>
      <c r="E69" s="202"/>
      <c r="F69" s="202"/>
      <c r="G69" s="202">
        <v>0</v>
      </c>
      <c r="H69" s="201">
        <v>0</v>
      </c>
      <c r="I69" s="202"/>
      <c r="J69" s="202">
        <v>0</v>
      </c>
      <c r="K69" s="202"/>
      <c r="L69" s="202">
        <v>0</v>
      </c>
      <c r="M69" s="202"/>
      <c r="N69" s="202">
        <v>0</v>
      </c>
      <c r="O69" s="202"/>
      <c r="P69" s="202">
        <v>0</v>
      </c>
      <c r="Q69" s="202"/>
      <c r="R69" s="202">
        <v>0</v>
      </c>
      <c r="S69" s="202"/>
      <c r="T69" s="202">
        <v>0</v>
      </c>
      <c r="U69" s="202"/>
      <c r="V69" s="202">
        <v>0</v>
      </c>
      <c r="W69" s="202"/>
      <c r="X69" s="202">
        <v>0</v>
      </c>
      <c r="Y69" s="202"/>
      <c r="Z69" s="202" t="s">
        <v>530</v>
      </c>
      <c r="AA69" s="202"/>
      <c r="AB69" s="201">
        <v>0</v>
      </c>
      <c r="AC69" s="202">
        <v>0</v>
      </c>
    </row>
    <row r="70" spans="1:29" s="203" customFormat="1" x14ac:dyDescent="0.25">
      <c r="A70" s="204" t="s">
        <v>554</v>
      </c>
      <c r="B70" s="207" t="s">
        <v>539</v>
      </c>
      <c r="C70" s="201"/>
      <c r="D70" s="202"/>
      <c r="E70" s="202"/>
      <c r="F70" s="202"/>
      <c r="G70" s="202">
        <v>0</v>
      </c>
      <c r="H70" s="201">
        <v>0</v>
      </c>
      <c r="I70" s="202"/>
      <c r="J70" s="202">
        <v>0</v>
      </c>
      <c r="K70" s="202"/>
      <c r="L70" s="202">
        <v>0</v>
      </c>
      <c r="M70" s="202"/>
      <c r="N70" s="202">
        <v>0</v>
      </c>
      <c r="O70" s="202"/>
      <c r="P70" s="202">
        <v>0</v>
      </c>
      <c r="Q70" s="202"/>
      <c r="R70" s="202">
        <v>0</v>
      </c>
      <c r="S70" s="202"/>
      <c r="T70" s="202">
        <v>0</v>
      </c>
      <c r="U70" s="202"/>
      <c r="V70" s="202">
        <v>0</v>
      </c>
      <c r="W70" s="202"/>
      <c r="X70" s="202">
        <v>0</v>
      </c>
      <c r="Y70" s="202"/>
      <c r="Z70" s="202" t="s">
        <v>530</v>
      </c>
      <c r="AA70" s="202"/>
      <c r="AB70" s="201">
        <v>0</v>
      </c>
      <c r="AC70" s="202">
        <v>0</v>
      </c>
    </row>
    <row r="71" spans="1:29" s="203" customFormat="1" x14ac:dyDescent="0.25">
      <c r="A71" s="204" t="s">
        <v>555</v>
      </c>
      <c r="B71" s="207" t="s">
        <v>541</v>
      </c>
      <c r="C71" s="201"/>
      <c r="D71" s="202"/>
      <c r="E71" s="202"/>
      <c r="F71" s="202"/>
      <c r="G71" s="202">
        <v>0</v>
      </c>
      <c r="H71" s="201">
        <v>0</v>
      </c>
      <c r="I71" s="202"/>
      <c r="J71" s="202">
        <v>0</v>
      </c>
      <c r="K71" s="202"/>
      <c r="L71" s="202">
        <v>1</v>
      </c>
      <c r="M71" s="202"/>
      <c r="N71" s="202">
        <v>0</v>
      </c>
      <c r="O71" s="202"/>
      <c r="P71" s="202">
        <v>0</v>
      </c>
      <c r="Q71" s="202"/>
      <c r="R71" s="202">
        <v>0</v>
      </c>
      <c r="S71" s="202"/>
      <c r="T71" s="202">
        <v>0</v>
      </c>
      <c r="U71" s="202"/>
      <c r="V71" s="202">
        <v>0</v>
      </c>
      <c r="W71" s="202"/>
      <c r="X71" s="202">
        <v>0</v>
      </c>
      <c r="Y71" s="202"/>
      <c r="Z71" s="202" t="s">
        <v>530</v>
      </c>
      <c r="AA71" s="202"/>
      <c r="AB71" s="201">
        <v>1</v>
      </c>
      <c r="AC71" s="202">
        <v>0</v>
      </c>
    </row>
    <row r="72" spans="1:29" s="203" customFormat="1" x14ac:dyDescent="0.25">
      <c r="A72" s="204" t="s">
        <v>556</v>
      </c>
      <c r="B72" s="207" t="s">
        <v>543</v>
      </c>
      <c r="C72" s="201"/>
      <c r="D72" s="202"/>
      <c r="E72" s="202"/>
      <c r="F72" s="202"/>
      <c r="G72" s="202">
        <v>0</v>
      </c>
      <c r="H72" s="201">
        <v>0</v>
      </c>
      <c r="I72" s="202"/>
      <c r="J72" s="202">
        <v>0</v>
      </c>
      <c r="K72" s="202"/>
      <c r="L72" s="202">
        <v>0</v>
      </c>
      <c r="M72" s="202"/>
      <c r="N72" s="202">
        <v>0</v>
      </c>
      <c r="O72" s="202"/>
      <c r="P72" s="202">
        <v>0</v>
      </c>
      <c r="Q72" s="202"/>
      <c r="R72" s="202">
        <v>0</v>
      </c>
      <c r="S72" s="202"/>
      <c r="T72" s="202">
        <v>0</v>
      </c>
      <c r="U72" s="202"/>
      <c r="V72" s="202">
        <v>0</v>
      </c>
      <c r="W72" s="202"/>
      <c r="X72" s="202">
        <v>0</v>
      </c>
      <c r="Y72" s="202"/>
      <c r="Z72" s="202" t="s">
        <v>530</v>
      </c>
      <c r="AA72" s="202"/>
      <c r="AB72" s="201">
        <v>0</v>
      </c>
      <c r="AC72" s="202">
        <v>0</v>
      </c>
    </row>
    <row r="73" spans="1:29" s="203" customFormat="1" x14ac:dyDescent="0.25">
      <c r="A73" s="204" t="s">
        <v>557</v>
      </c>
      <c r="B73" s="207" t="s">
        <v>545</v>
      </c>
      <c r="C73" s="201"/>
      <c r="D73" s="202"/>
      <c r="E73" s="202"/>
      <c r="F73" s="202"/>
      <c r="G73" s="202">
        <v>0</v>
      </c>
      <c r="H73" s="201">
        <v>0</v>
      </c>
      <c r="I73" s="202"/>
      <c r="J73" s="202">
        <v>0</v>
      </c>
      <c r="K73" s="202"/>
      <c r="L73" s="202">
        <v>0</v>
      </c>
      <c r="M73" s="202"/>
      <c r="N73" s="202">
        <v>0</v>
      </c>
      <c r="O73" s="202"/>
      <c r="P73" s="202">
        <v>0</v>
      </c>
      <c r="Q73" s="202"/>
      <c r="R73" s="202">
        <v>0</v>
      </c>
      <c r="S73" s="202"/>
      <c r="T73" s="202">
        <v>0</v>
      </c>
      <c r="U73" s="202"/>
      <c r="V73" s="202">
        <v>0</v>
      </c>
      <c r="W73" s="202"/>
      <c r="X73" s="202">
        <v>0</v>
      </c>
      <c r="Y73" s="202"/>
      <c r="Z73" s="202" t="s">
        <v>530</v>
      </c>
      <c r="AA73" s="202"/>
      <c r="AB73" s="201">
        <v>0</v>
      </c>
      <c r="AC73" s="202">
        <v>0</v>
      </c>
    </row>
    <row r="74" spans="1:29" s="203" customFormat="1" ht="36.75" customHeight="1" x14ac:dyDescent="0.25">
      <c r="A74" s="199" t="s">
        <v>58</v>
      </c>
      <c r="B74" s="208" t="s">
        <v>235</v>
      </c>
      <c r="C74" s="201"/>
      <c r="D74" s="202"/>
      <c r="E74" s="202"/>
      <c r="F74" s="202"/>
      <c r="G74" s="202">
        <v>0</v>
      </c>
      <c r="H74" s="201">
        <v>0</v>
      </c>
      <c r="I74" s="202"/>
      <c r="J74" s="202">
        <v>0</v>
      </c>
      <c r="K74" s="202"/>
      <c r="L74" s="202">
        <v>0</v>
      </c>
      <c r="M74" s="202"/>
      <c r="N74" s="202">
        <v>0</v>
      </c>
      <c r="O74" s="202"/>
      <c r="P74" s="202">
        <v>0</v>
      </c>
      <c r="Q74" s="202"/>
      <c r="R74" s="202">
        <v>0</v>
      </c>
      <c r="S74" s="202"/>
      <c r="T74" s="202">
        <v>0</v>
      </c>
      <c r="U74" s="202"/>
      <c r="V74" s="202">
        <v>0</v>
      </c>
      <c r="W74" s="202"/>
      <c r="X74" s="202">
        <v>0</v>
      </c>
      <c r="Y74" s="202"/>
      <c r="Z74" s="202" t="s">
        <v>530</v>
      </c>
      <c r="AA74" s="202"/>
      <c r="AB74" s="201">
        <v>0</v>
      </c>
      <c r="AC74" s="202">
        <v>0</v>
      </c>
    </row>
    <row r="75" spans="1:29" s="203" customFormat="1" x14ac:dyDescent="0.25">
      <c r="A75" s="199" t="s">
        <v>56</v>
      </c>
      <c r="B75" s="200" t="s">
        <v>140</v>
      </c>
      <c r="C75" s="201"/>
      <c r="D75" s="202"/>
      <c r="E75" s="202"/>
      <c r="F75" s="202"/>
      <c r="G75" s="202"/>
      <c r="H75" s="201"/>
      <c r="I75" s="202"/>
      <c r="J75" s="202"/>
      <c r="K75" s="202"/>
      <c r="L75" s="202"/>
      <c r="M75" s="202"/>
      <c r="N75" s="202"/>
      <c r="O75" s="202"/>
      <c r="P75" s="202"/>
      <c r="Q75" s="202"/>
      <c r="R75" s="202"/>
      <c r="S75" s="202"/>
      <c r="T75" s="202"/>
      <c r="U75" s="202"/>
      <c r="V75" s="202"/>
      <c r="W75" s="202"/>
      <c r="X75" s="202"/>
      <c r="Y75" s="202"/>
      <c r="Z75" s="202"/>
      <c r="AA75" s="202"/>
      <c r="AB75" s="201"/>
      <c r="AC75" s="202"/>
    </row>
    <row r="76" spans="1:29" s="203" customFormat="1" x14ac:dyDescent="0.25">
      <c r="A76" s="204" t="s">
        <v>230</v>
      </c>
      <c r="B76" s="207" t="s">
        <v>534</v>
      </c>
      <c r="C76" s="209"/>
      <c r="D76" s="202"/>
      <c r="E76" s="202"/>
      <c r="F76" s="202"/>
      <c r="G76" s="202">
        <v>0</v>
      </c>
      <c r="H76" s="201">
        <v>0</v>
      </c>
      <c r="I76" s="202"/>
      <c r="J76" s="202">
        <v>0</v>
      </c>
      <c r="K76" s="202"/>
      <c r="L76" s="202">
        <v>0</v>
      </c>
      <c r="M76" s="202"/>
      <c r="N76" s="202">
        <v>0</v>
      </c>
      <c r="O76" s="202"/>
      <c r="P76" s="210">
        <v>0</v>
      </c>
      <c r="Q76" s="202"/>
      <c r="R76" s="202">
        <v>0</v>
      </c>
      <c r="S76" s="202"/>
      <c r="T76" s="202">
        <v>0</v>
      </c>
      <c r="U76" s="202"/>
      <c r="V76" s="202">
        <v>0</v>
      </c>
      <c r="W76" s="202"/>
      <c r="X76" s="202">
        <v>0</v>
      </c>
      <c r="Y76" s="202"/>
      <c r="Z76" s="202" t="s">
        <v>530</v>
      </c>
      <c r="AA76" s="202"/>
      <c r="AB76" s="201">
        <v>0</v>
      </c>
      <c r="AC76" s="202">
        <v>0</v>
      </c>
    </row>
    <row r="77" spans="1:29" s="203" customFormat="1" ht="31.5" x14ac:dyDescent="0.25">
      <c r="A77" s="204" t="s">
        <v>231</v>
      </c>
      <c r="B77" s="207" t="s">
        <v>532</v>
      </c>
      <c r="C77" s="201"/>
      <c r="D77" s="202"/>
      <c r="E77" s="202"/>
      <c r="F77" s="202"/>
      <c r="G77" s="202">
        <v>0</v>
      </c>
      <c r="H77" s="201">
        <v>0</v>
      </c>
      <c r="I77" s="202"/>
      <c r="J77" s="202">
        <v>0</v>
      </c>
      <c r="K77" s="202"/>
      <c r="L77" s="202">
        <v>0</v>
      </c>
      <c r="M77" s="202"/>
      <c r="N77" s="202">
        <v>0</v>
      </c>
      <c r="O77" s="202"/>
      <c r="P77" s="202">
        <v>0</v>
      </c>
      <c r="Q77" s="202"/>
      <c r="R77" s="202">
        <v>0</v>
      </c>
      <c r="S77" s="202"/>
      <c r="T77" s="202">
        <v>0</v>
      </c>
      <c r="U77" s="202"/>
      <c r="V77" s="202">
        <v>0</v>
      </c>
      <c r="W77" s="202"/>
      <c r="X77" s="202">
        <v>0</v>
      </c>
      <c r="Y77" s="202"/>
      <c r="Z77" s="202" t="s">
        <v>530</v>
      </c>
      <c r="AA77" s="202"/>
      <c r="AB77" s="201">
        <v>0</v>
      </c>
      <c r="AC77" s="202">
        <v>0</v>
      </c>
    </row>
    <row r="78" spans="1:29" s="203" customFormat="1" x14ac:dyDescent="0.25">
      <c r="A78" s="204" t="s">
        <v>232</v>
      </c>
      <c r="B78" s="205" t="s">
        <v>156</v>
      </c>
      <c r="C78" s="201"/>
      <c r="D78" s="202"/>
      <c r="E78" s="202"/>
      <c r="F78" s="202"/>
      <c r="G78" s="202">
        <v>0</v>
      </c>
      <c r="H78" s="201">
        <v>0</v>
      </c>
      <c r="I78" s="202"/>
      <c r="J78" s="202">
        <v>0</v>
      </c>
      <c r="K78" s="202"/>
      <c r="L78" s="202">
        <v>0</v>
      </c>
      <c r="M78" s="202"/>
      <c r="N78" s="202">
        <v>0</v>
      </c>
      <c r="O78" s="202"/>
      <c r="P78" s="202">
        <v>0</v>
      </c>
      <c r="Q78" s="202"/>
      <c r="R78" s="202">
        <v>0</v>
      </c>
      <c r="S78" s="202"/>
      <c r="T78" s="202">
        <v>0</v>
      </c>
      <c r="U78" s="202"/>
      <c r="V78" s="202">
        <v>0</v>
      </c>
      <c r="W78" s="202"/>
      <c r="X78" s="202">
        <v>0</v>
      </c>
      <c r="Y78" s="202"/>
      <c r="Z78" s="202" t="s">
        <v>530</v>
      </c>
      <c r="AA78" s="202"/>
      <c r="AB78" s="201">
        <v>0</v>
      </c>
      <c r="AC78" s="202">
        <v>0</v>
      </c>
    </row>
    <row r="79" spans="1:29" s="203" customFormat="1" x14ac:dyDescent="0.25">
      <c r="A79" s="204" t="s">
        <v>233</v>
      </c>
      <c r="B79" s="205" t="s">
        <v>558</v>
      </c>
      <c r="C79" s="201"/>
      <c r="D79" s="210"/>
      <c r="E79" s="211"/>
      <c r="F79" s="211"/>
      <c r="G79" s="202">
        <v>0</v>
      </c>
      <c r="H79" s="201">
        <v>0</v>
      </c>
      <c r="I79" s="211"/>
      <c r="J79" s="202">
        <v>0</v>
      </c>
      <c r="K79" s="210"/>
      <c r="L79" s="202">
        <v>0</v>
      </c>
      <c r="M79" s="210"/>
      <c r="N79" s="202">
        <v>0</v>
      </c>
      <c r="O79" s="210"/>
      <c r="P79" s="202">
        <v>0</v>
      </c>
      <c r="Q79" s="210"/>
      <c r="R79" s="202">
        <v>0</v>
      </c>
      <c r="S79" s="210"/>
      <c r="T79" s="202">
        <v>0</v>
      </c>
      <c r="U79" s="210"/>
      <c r="V79" s="202">
        <v>0</v>
      </c>
      <c r="W79" s="210"/>
      <c r="X79" s="202">
        <v>0</v>
      </c>
      <c r="Y79" s="210"/>
      <c r="Z79" s="202" t="s">
        <v>530</v>
      </c>
      <c r="AA79" s="210"/>
      <c r="AB79" s="201">
        <v>0</v>
      </c>
      <c r="AC79" s="202">
        <v>0</v>
      </c>
    </row>
    <row r="80" spans="1:29" s="203" customFormat="1" x14ac:dyDescent="0.25">
      <c r="A80" s="204" t="s">
        <v>234</v>
      </c>
      <c r="B80" s="205" t="s">
        <v>535</v>
      </c>
      <c r="C80" s="209"/>
      <c r="D80" s="210"/>
      <c r="E80" s="211"/>
      <c r="F80" s="211"/>
      <c r="G80" s="202">
        <v>0</v>
      </c>
      <c r="H80" s="201">
        <v>0</v>
      </c>
      <c r="I80" s="211"/>
      <c r="J80" s="202">
        <v>0</v>
      </c>
      <c r="K80" s="210"/>
      <c r="L80" s="202">
        <v>0</v>
      </c>
      <c r="M80" s="210"/>
      <c r="N80" s="202">
        <v>0</v>
      </c>
      <c r="O80" s="210"/>
      <c r="P80" s="210">
        <v>0</v>
      </c>
      <c r="Q80" s="210"/>
      <c r="R80" s="202">
        <v>0</v>
      </c>
      <c r="S80" s="210"/>
      <c r="T80" s="202">
        <v>0</v>
      </c>
      <c r="U80" s="210"/>
      <c r="V80" s="202">
        <v>0</v>
      </c>
      <c r="W80" s="210"/>
      <c r="X80" s="202">
        <v>0</v>
      </c>
      <c r="Y80" s="210"/>
      <c r="Z80" s="202" t="s">
        <v>530</v>
      </c>
      <c r="AA80" s="210"/>
      <c r="AB80" s="201">
        <v>0</v>
      </c>
      <c r="AC80" s="202">
        <v>0</v>
      </c>
    </row>
    <row r="81" spans="1:29" s="203" customFormat="1" x14ac:dyDescent="0.25">
      <c r="A81" s="204" t="s">
        <v>559</v>
      </c>
      <c r="B81" s="205" t="s">
        <v>536</v>
      </c>
      <c r="C81" s="209"/>
      <c r="D81" s="210"/>
      <c r="E81" s="211"/>
      <c r="F81" s="211"/>
      <c r="G81" s="202">
        <v>0</v>
      </c>
      <c r="H81" s="201">
        <v>0</v>
      </c>
      <c r="I81" s="211"/>
      <c r="J81" s="202">
        <v>0</v>
      </c>
      <c r="K81" s="210"/>
      <c r="L81" s="202">
        <v>0</v>
      </c>
      <c r="M81" s="210"/>
      <c r="N81" s="202">
        <v>0</v>
      </c>
      <c r="O81" s="210"/>
      <c r="P81" s="210">
        <v>0</v>
      </c>
      <c r="Q81" s="210"/>
      <c r="R81" s="202">
        <v>0</v>
      </c>
      <c r="S81" s="210"/>
      <c r="T81" s="202">
        <v>0</v>
      </c>
      <c r="U81" s="210"/>
      <c r="V81" s="202">
        <v>0</v>
      </c>
      <c r="W81" s="210"/>
      <c r="X81" s="202">
        <v>0</v>
      </c>
      <c r="Y81" s="210"/>
      <c r="Z81" s="202" t="s">
        <v>530</v>
      </c>
      <c r="AA81" s="210"/>
      <c r="AB81" s="201">
        <v>0</v>
      </c>
      <c r="AC81" s="202">
        <v>0</v>
      </c>
    </row>
    <row r="82" spans="1:29" s="203" customFormat="1" x14ac:dyDescent="0.25">
      <c r="A82" s="204" t="s">
        <v>560</v>
      </c>
      <c r="B82" s="205" t="s">
        <v>537</v>
      </c>
      <c r="C82" s="209"/>
      <c r="D82" s="210"/>
      <c r="E82" s="211"/>
      <c r="F82" s="211"/>
      <c r="G82" s="202">
        <v>0</v>
      </c>
      <c r="H82" s="201">
        <v>0</v>
      </c>
      <c r="I82" s="211"/>
      <c r="J82" s="202">
        <v>0</v>
      </c>
      <c r="K82" s="210"/>
      <c r="L82" s="202">
        <v>0</v>
      </c>
      <c r="M82" s="210"/>
      <c r="N82" s="202">
        <v>0</v>
      </c>
      <c r="O82" s="210"/>
      <c r="P82" s="210">
        <v>0</v>
      </c>
      <c r="Q82" s="210"/>
      <c r="R82" s="202">
        <v>0</v>
      </c>
      <c r="S82" s="210"/>
      <c r="T82" s="202">
        <v>0</v>
      </c>
      <c r="U82" s="210"/>
      <c r="V82" s="202">
        <v>0</v>
      </c>
      <c r="W82" s="210"/>
      <c r="X82" s="202">
        <v>0</v>
      </c>
      <c r="Y82" s="210"/>
      <c r="Z82" s="202" t="s">
        <v>530</v>
      </c>
      <c r="AA82" s="210"/>
      <c r="AB82" s="201">
        <v>0</v>
      </c>
      <c r="AC82" s="202">
        <v>0</v>
      </c>
    </row>
    <row r="83" spans="1:29" s="203" customFormat="1" x14ac:dyDescent="0.25">
      <c r="A83" s="204" t="s">
        <v>561</v>
      </c>
      <c r="B83" s="205" t="s">
        <v>539</v>
      </c>
      <c r="C83" s="209"/>
      <c r="D83" s="210"/>
      <c r="E83" s="211"/>
      <c r="F83" s="211"/>
      <c r="G83" s="202">
        <v>0</v>
      </c>
      <c r="H83" s="201">
        <v>0</v>
      </c>
      <c r="I83" s="211"/>
      <c r="J83" s="202">
        <v>0</v>
      </c>
      <c r="K83" s="210"/>
      <c r="L83" s="202">
        <v>0</v>
      </c>
      <c r="M83" s="210"/>
      <c r="N83" s="202">
        <v>0</v>
      </c>
      <c r="O83" s="210"/>
      <c r="P83" s="210">
        <v>0</v>
      </c>
      <c r="Q83" s="210"/>
      <c r="R83" s="202">
        <v>0</v>
      </c>
      <c r="S83" s="210"/>
      <c r="T83" s="202">
        <v>0</v>
      </c>
      <c r="U83" s="210"/>
      <c r="V83" s="202">
        <v>0</v>
      </c>
      <c r="W83" s="210"/>
      <c r="X83" s="202">
        <v>0</v>
      </c>
      <c r="Y83" s="210"/>
      <c r="Z83" s="202" t="s">
        <v>530</v>
      </c>
      <c r="AA83" s="210"/>
      <c r="AB83" s="201">
        <v>0</v>
      </c>
      <c r="AC83" s="202">
        <v>0</v>
      </c>
    </row>
    <row r="84" spans="1:29" s="203" customFormat="1" x14ac:dyDescent="0.25">
      <c r="A84" s="204" t="s">
        <v>562</v>
      </c>
      <c r="B84" s="205" t="s">
        <v>541</v>
      </c>
      <c r="C84" s="209"/>
      <c r="D84" s="210"/>
      <c r="E84" s="211"/>
      <c r="F84" s="211"/>
      <c r="G84" s="202">
        <v>0</v>
      </c>
      <c r="H84" s="201">
        <v>0</v>
      </c>
      <c r="I84" s="211"/>
      <c r="J84" s="202">
        <v>0</v>
      </c>
      <c r="K84" s="210"/>
      <c r="L84" s="202">
        <v>0</v>
      </c>
      <c r="M84" s="210"/>
      <c r="N84" s="202">
        <v>0</v>
      </c>
      <c r="O84" s="210"/>
      <c r="P84" s="212">
        <v>0</v>
      </c>
      <c r="Q84" s="210"/>
      <c r="R84" s="202">
        <v>0</v>
      </c>
      <c r="S84" s="210"/>
      <c r="T84" s="202">
        <v>0</v>
      </c>
      <c r="U84" s="210"/>
      <c r="V84" s="202">
        <v>0</v>
      </c>
      <c r="W84" s="210"/>
      <c r="X84" s="202">
        <v>0</v>
      </c>
      <c r="Y84" s="210"/>
      <c r="Z84" s="202" t="s">
        <v>530</v>
      </c>
      <c r="AA84" s="210"/>
      <c r="AB84" s="201">
        <v>0</v>
      </c>
      <c r="AC84" s="202">
        <v>0</v>
      </c>
    </row>
    <row r="85" spans="1:29" s="203" customFormat="1" x14ac:dyDescent="0.25">
      <c r="A85" s="204" t="s">
        <v>563</v>
      </c>
      <c r="B85" s="205" t="s">
        <v>543</v>
      </c>
      <c r="C85" s="209"/>
      <c r="D85" s="210"/>
      <c r="E85" s="211"/>
      <c r="F85" s="211"/>
      <c r="G85" s="202">
        <v>0</v>
      </c>
      <c r="H85" s="201">
        <v>0</v>
      </c>
      <c r="I85" s="211"/>
      <c r="J85" s="202">
        <v>0</v>
      </c>
      <c r="K85" s="210"/>
      <c r="L85" s="202">
        <v>0</v>
      </c>
      <c r="M85" s="210"/>
      <c r="N85" s="202">
        <v>0</v>
      </c>
      <c r="O85" s="210"/>
      <c r="P85" s="210">
        <v>0</v>
      </c>
      <c r="Q85" s="210"/>
      <c r="R85" s="202">
        <v>0</v>
      </c>
      <c r="S85" s="210"/>
      <c r="T85" s="202">
        <v>0</v>
      </c>
      <c r="U85" s="210"/>
      <c r="V85" s="202">
        <v>0</v>
      </c>
      <c r="W85" s="210"/>
      <c r="X85" s="202">
        <v>0</v>
      </c>
      <c r="Y85" s="210"/>
      <c r="Z85" s="202" t="s">
        <v>530</v>
      </c>
      <c r="AA85" s="210"/>
      <c r="AB85" s="201">
        <v>0</v>
      </c>
      <c r="AC85" s="202">
        <v>0</v>
      </c>
    </row>
    <row r="86" spans="1:29" s="203" customFormat="1" ht="13.5" customHeight="1" x14ac:dyDescent="0.25">
      <c r="A86" s="204" t="s">
        <v>564</v>
      </c>
      <c r="B86" s="205" t="s">
        <v>545</v>
      </c>
      <c r="C86" s="209"/>
      <c r="D86" s="210"/>
      <c r="E86" s="211"/>
      <c r="F86" s="211"/>
      <c r="G86" s="202">
        <v>0</v>
      </c>
      <c r="H86" s="201">
        <v>0</v>
      </c>
      <c r="I86" s="211"/>
      <c r="J86" s="202">
        <v>0</v>
      </c>
      <c r="K86" s="210"/>
      <c r="L86" s="202">
        <v>0</v>
      </c>
      <c r="M86" s="210"/>
      <c r="N86" s="202">
        <v>0</v>
      </c>
      <c r="O86" s="210"/>
      <c r="P86" s="210">
        <v>0</v>
      </c>
      <c r="Q86" s="210"/>
      <c r="R86" s="202">
        <v>0</v>
      </c>
      <c r="S86" s="210"/>
      <c r="T86" s="202">
        <v>0</v>
      </c>
      <c r="U86" s="210"/>
      <c r="V86" s="202">
        <v>0</v>
      </c>
      <c r="W86" s="210"/>
      <c r="X86" s="202">
        <v>0</v>
      </c>
      <c r="Y86" s="210"/>
      <c r="Z86" s="202" t="s">
        <v>530</v>
      </c>
      <c r="AA86" s="210"/>
      <c r="AB86" s="201">
        <v>0</v>
      </c>
      <c r="AC86" s="202">
        <v>0</v>
      </c>
    </row>
    <row r="87" spans="1:29" x14ac:dyDescent="0.25">
      <c r="G87" s="190"/>
      <c r="H87" s="190"/>
      <c r="I87" s="190"/>
      <c r="J87" s="190"/>
      <c r="K87" s="190"/>
    </row>
    <row r="88" spans="1:29" x14ac:dyDescent="0.25">
      <c r="G88" s="190"/>
      <c r="H88" s="190"/>
      <c r="I88" s="190"/>
      <c r="J88" s="190"/>
      <c r="K88" s="190"/>
    </row>
    <row r="89" spans="1:29" x14ac:dyDescent="0.25">
      <c r="G89" s="190"/>
      <c r="H89" s="190"/>
      <c r="I89" s="190"/>
      <c r="J89" s="190"/>
      <c r="K89" s="190"/>
    </row>
    <row r="90" spans="1:29" x14ac:dyDescent="0.25">
      <c r="G90" s="190"/>
      <c r="H90" s="190"/>
      <c r="I90" s="190"/>
      <c r="J90" s="190"/>
      <c r="K90" s="190"/>
    </row>
    <row r="91" spans="1:29" x14ac:dyDescent="0.25">
      <c r="G91" s="190"/>
      <c r="H91" s="190"/>
      <c r="I91" s="190"/>
      <c r="J91" s="190"/>
      <c r="K91" s="190"/>
    </row>
    <row r="92" spans="1:29" x14ac:dyDescent="0.25">
      <c r="G92" s="190"/>
      <c r="H92" s="190"/>
      <c r="I92" s="190"/>
      <c r="J92" s="190"/>
      <c r="K92" s="19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Z7" zoomScale="86" zoomScaleSheetLayoutView="86" workbookViewId="0">
      <selection activeCell="AB26" sqref="AB26"/>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7109375" style="19" customWidth="1"/>
    <col min="24" max="25" width="10.7109375" style="19" customWidth="1"/>
    <col min="26" max="26" width="7.7109375" style="19" customWidth="1"/>
    <col min="27" max="27" width="10.7109375" style="19" customWidth="1"/>
    <col min="28" max="28" width="15.85546875" style="19" customWidth="1"/>
    <col min="29" max="29" width="18" style="19" customWidth="1"/>
    <col min="30" max="30" width="10.7109375" style="19" customWidth="1"/>
    <col min="31" max="31" width="15.85546875" style="19" customWidth="1"/>
    <col min="32" max="32" width="11.7109375" style="19" customWidth="1"/>
    <col min="33" max="33" width="15.285156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6" t="str">
        <f>'1. паспорт местоположение'!A9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6" t="str">
        <f>'1. паспорт местоположение'!A12</f>
        <v>M_NS2100.PR.0005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6" t="str">
        <f>'1. паспорт местоположение'!A15</f>
        <v>Создание выделенного контура управления технологическими системами в филиале "Урайские ЭС" АО "Россети Тюмень"</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73" t="s">
        <v>498</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2" customFormat="1" ht="58.5" customHeight="1" x14ac:dyDescent="0.25">
      <c r="A22" s="464" t="s">
        <v>52</v>
      </c>
      <c r="B22" s="475" t="s">
        <v>24</v>
      </c>
      <c r="C22" s="464" t="s">
        <v>51</v>
      </c>
      <c r="D22" s="464" t="s">
        <v>50</v>
      </c>
      <c r="E22" s="478" t="s">
        <v>509</v>
      </c>
      <c r="F22" s="479"/>
      <c r="G22" s="479"/>
      <c r="H22" s="479"/>
      <c r="I22" s="479"/>
      <c r="J22" s="479"/>
      <c r="K22" s="479"/>
      <c r="L22" s="480"/>
      <c r="M22" s="464" t="s">
        <v>49</v>
      </c>
      <c r="N22" s="464" t="s">
        <v>48</v>
      </c>
      <c r="O22" s="464" t="s">
        <v>47</v>
      </c>
      <c r="P22" s="459" t="s">
        <v>265</v>
      </c>
      <c r="Q22" s="459" t="s">
        <v>46</v>
      </c>
      <c r="R22" s="459" t="s">
        <v>45</v>
      </c>
      <c r="S22" s="459" t="s">
        <v>44</v>
      </c>
      <c r="T22" s="459"/>
      <c r="U22" s="481" t="s">
        <v>43</v>
      </c>
      <c r="V22" s="481" t="s">
        <v>42</v>
      </c>
      <c r="W22" s="459" t="s">
        <v>41</v>
      </c>
      <c r="X22" s="459" t="s">
        <v>40</v>
      </c>
      <c r="Y22" s="459" t="s">
        <v>39</v>
      </c>
      <c r="Z22" s="466"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7" t="s">
        <v>25</v>
      </c>
    </row>
    <row r="23" spans="1:48" s="22" customFormat="1" ht="64.5" customHeight="1" x14ac:dyDescent="0.25">
      <c r="A23" s="474"/>
      <c r="B23" s="476"/>
      <c r="C23" s="474"/>
      <c r="D23" s="474"/>
      <c r="E23" s="469" t="s">
        <v>23</v>
      </c>
      <c r="F23" s="460" t="s">
        <v>139</v>
      </c>
      <c r="G23" s="460" t="s">
        <v>138</v>
      </c>
      <c r="H23" s="460" t="s">
        <v>137</v>
      </c>
      <c r="I23" s="462" t="s">
        <v>420</v>
      </c>
      <c r="J23" s="462" t="s">
        <v>421</v>
      </c>
      <c r="K23" s="462" t="s">
        <v>422</v>
      </c>
      <c r="L23" s="460" t="s">
        <v>80</v>
      </c>
      <c r="M23" s="474"/>
      <c r="N23" s="474"/>
      <c r="O23" s="474"/>
      <c r="P23" s="459"/>
      <c r="Q23" s="459"/>
      <c r="R23" s="459"/>
      <c r="S23" s="471" t="s">
        <v>2</v>
      </c>
      <c r="T23" s="471" t="s">
        <v>11</v>
      </c>
      <c r="U23" s="481"/>
      <c r="V23" s="481"/>
      <c r="W23" s="459"/>
      <c r="X23" s="459"/>
      <c r="Y23" s="459"/>
      <c r="Z23" s="459"/>
      <c r="AA23" s="459"/>
      <c r="AB23" s="459"/>
      <c r="AC23" s="459"/>
      <c r="AD23" s="459"/>
      <c r="AE23" s="459"/>
      <c r="AF23" s="459" t="s">
        <v>22</v>
      </c>
      <c r="AG23" s="459"/>
      <c r="AH23" s="459" t="s">
        <v>21</v>
      </c>
      <c r="AI23" s="459"/>
      <c r="AJ23" s="464" t="s">
        <v>20</v>
      </c>
      <c r="AK23" s="464" t="s">
        <v>19</v>
      </c>
      <c r="AL23" s="464" t="s">
        <v>18</v>
      </c>
      <c r="AM23" s="464" t="s">
        <v>17</v>
      </c>
      <c r="AN23" s="464" t="s">
        <v>16</v>
      </c>
      <c r="AO23" s="464" t="s">
        <v>15</v>
      </c>
      <c r="AP23" s="464" t="s">
        <v>14</v>
      </c>
      <c r="AQ23" s="482" t="s">
        <v>11</v>
      </c>
      <c r="AR23" s="459"/>
      <c r="AS23" s="459"/>
      <c r="AT23" s="459"/>
      <c r="AU23" s="459"/>
      <c r="AV23" s="468"/>
    </row>
    <row r="24" spans="1:48" s="22" customFormat="1" ht="96.75" customHeight="1" x14ac:dyDescent="0.25">
      <c r="A24" s="465"/>
      <c r="B24" s="477"/>
      <c r="C24" s="465"/>
      <c r="D24" s="465"/>
      <c r="E24" s="470"/>
      <c r="F24" s="461"/>
      <c r="G24" s="461"/>
      <c r="H24" s="461"/>
      <c r="I24" s="463"/>
      <c r="J24" s="463"/>
      <c r="K24" s="463"/>
      <c r="L24" s="461"/>
      <c r="M24" s="465"/>
      <c r="N24" s="465"/>
      <c r="O24" s="465"/>
      <c r="P24" s="459"/>
      <c r="Q24" s="459"/>
      <c r="R24" s="459"/>
      <c r="S24" s="472"/>
      <c r="T24" s="472"/>
      <c r="U24" s="481"/>
      <c r="V24" s="481"/>
      <c r="W24" s="459"/>
      <c r="X24" s="459"/>
      <c r="Y24" s="459"/>
      <c r="Z24" s="459"/>
      <c r="AA24" s="459"/>
      <c r="AB24" s="459"/>
      <c r="AC24" s="459"/>
      <c r="AD24" s="459"/>
      <c r="AE24" s="459"/>
      <c r="AF24" s="132" t="s">
        <v>13</v>
      </c>
      <c r="AG24" s="132" t="s">
        <v>12</v>
      </c>
      <c r="AH24" s="133" t="s">
        <v>2</v>
      </c>
      <c r="AI24" s="133" t="s">
        <v>11</v>
      </c>
      <c r="AJ24" s="465"/>
      <c r="AK24" s="465"/>
      <c r="AL24" s="465"/>
      <c r="AM24" s="465"/>
      <c r="AN24" s="465"/>
      <c r="AO24" s="465"/>
      <c r="AP24" s="465"/>
      <c r="AQ24" s="483"/>
      <c r="AR24" s="459"/>
      <c r="AS24" s="459"/>
      <c r="AT24" s="459"/>
      <c r="AU24" s="459"/>
      <c r="AV24" s="46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5.25" customHeight="1" x14ac:dyDescent="0.2">
      <c r="A26" s="172" t="s">
        <v>594</v>
      </c>
      <c r="B26" s="172" t="s">
        <v>595</v>
      </c>
      <c r="C26" s="172" t="s">
        <v>596</v>
      </c>
      <c r="D26" s="172">
        <v>12.202400000000001</v>
      </c>
      <c r="E26" s="172" t="s">
        <v>365</v>
      </c>
      <c r="F26" s="172" t="s">
        <v>365</v>
      </c>
      <c r="G26" s="172" t="s">
        <v>365</v>
      </c>
      <c r="H26" s="172" t="s">
        <v>365</v>
      </c>
      <c r="I26" s="172" t="s">
        <v>365</v>
      </c>
      <c r="J26" s="172" t="s">
        <v>365</v>
      </c>
      <c r="K26" s="172" t="s">
        <v>365</v>
      </c>
      <c r="L26" s="172" t="s">
        <v>365</v>
      </c>
      <c r="M26" s="172" t="s">
        <v>597</v>
      </c>
      <c r="N26" s="172" t="s">
        <v>598</v>
      </c>
      <c r="O26" s="172" t="s">
        <v>595</v>
      </c>
      <c r="P26" s="179">
        <v>59457</v>
      </c>
      <c r="Q26" s="172" t="s">
        <v>599</v>
      </c>
      <c r="R26" s="179">
        <v>59457</v>
      </c>
      <c r="S26" s="172" t="s">
        <v>600</v>
      </c>
      <c r="T26" s="172" t="s">
        <v>601</v>
      </c>
      <c r="U26" s="172">
        <v>3</v>
      </c>
      <c r="V26" s="172">
        <v>3</v>
      </c>
      <c r="W26" s="172" t="s">
        <v>602</v>
      </c>
      <c r="X26" s="179">
        <v>59453</v>
      </c>
      <c r="Y26" s="172"/>
      <c r="Z26" s="172">
        <v>1</v>
      </c>
      <c r="AA26" s="179">
        <v>59453</v>
      </c>
      <c r="AB26" s="179">
        <v>59453</v>
      </c>
      <c r="AC26" s="172" t="s">
        <v>602</v>
      </c>
      <c r="AD26" s="179">
        <v>71343</v>
      </c>
      <c r="AE26" s="179">
        <v>71343</v>
      </c>
      <c r="AF26" s="172" t="s">
        <v>603</v>
      </c>
      <c r="AG26" s="172" t="s">
        <v>604</v>
      </c>
      <c r="AH26" s="172" t="s">
        <v>605</v>
      </c>
      <c r="AI26" s="172" t="s">
        <v>606</v>
      </c>
      <c r="AJ26" s="172" t="s">
        <v>607</v>
      </c>
      <c r="AK26" s="172" t="s">
        <v>608</v>
      </c>
      <c r="AL26" s="172"/>
      <c r="AM26" s="172"/>
      <c r="AN26" s="172"/>
      <c r="AO26" s="172"/>
      <c r="AP26" s="172" t="s">
        <v>609</v>
      </c>
      <c r="AQ26" s="172" t="s">
        <v>610</v>
      </c>
      <c r="AR26" s="172" t="s">
        <v>611</v>
      </c>
      <c r="AS26" s="172" t="s">
        <v>610</v>
      </c>
      <c r="AT26" s="172" t="s">
        <v>612</v>
      </c>
      <c r="AU26" s="172"/>
      <c r="AV26" s="172" t="s">
        <v>616</v>
      </c>
    </row>
    <row r="27" spans="1:48" s="20" customFormat="1" ht="11.25" x14ac:dyDescent="0.2">
      <c r="A27" s="172"/>
      <c r="B27" s="172"/>
      <c r="C27" s="172"/>
      <c r="D27" s="172"/>
      <c r="E27" s="172"/>
      <c r="F27" s="172"/>
      <c r="G27" s="172"/>
      <c r="H27" s="172"/>
      <c r="I27" s="172"/>
      <c r="J27" s="172"/>
      <c r="K27" s="172"/>
      <c r="L27" s="172"/>
      <c r="M27" s="172"/>
      <c r="N27" s="172"/>
      <c r="O27" s="172"/>
      <c r="P27" s="179"/>
      <c r="Q27" s="172"/>
      <c r="R27" s="179"/>
      <c r="S27" s="172"/>
      <c r="T27" s="172"/>
      <c r="U27" s="172"/>
      <c r="V27" s="172"/>
      <c r="W27" s="172" t="s">
        <v>613</v>
      </c>
      <c r="X27" s="179">
        <v>59457</v>
      </c>
      <c r="Y27" s="172"/>
      <c r="Z27" s="172"/>
      <c r="AA27" s="179">
        <v>59457</v>
      </c>
      <c r="AB27" s="172"/>
      <c r="AC27" s="172"/>
      <c r="AD27" s="179"/>
      <c r="AE27" s="179"/>
      <c r="AF27" s="172"/>
      <c r="AG27" s="172"/>
      <c r="AH27" s="172"/>
      <c r="AI27" s="172"/>
      <c r="AJ27" s="172"/>
      <c r="AK27" s="172"/>
      <c r="AL27" s="172"/>
      <c r="AM27" s="172"/>
      <c r="AN27" s="172"/>
      <c r="AO27" s="172"/>
      <c r="AP27" s="172"/>
      <c r="AQ27" s="172"/>
      <c r="AR27" s="172"/>
      <c r="AS27" s="172"/>
      <c r="AT27" s="172"/>
      <c r="AU27" s="172"/>
      <c r="AV27" s="172"/>
    </row>
    <row r="28" spans="1:48" s="20" customFormat="1" ht="11.25" x14ac:dyDescent="0.2">
      <c r="A28" s="173"/>
      <c r="B28" s="174"/>
      <c r="C28" s="174"/>
      <c r="D28" s="173"/>
      <c r="E28" s="173"/>
      <c r="F28" s="173"/>
      <c r="G28" s="173"/>
      <c r="H28" s="173"/>
      <c r="I28" s="173"/>
      <c r="J28" s="173"/>
      <c r="K28" s="173"/>
      <c r="L28" s="173"/>
      <c r="M28" s="174"/>
      <c r="N28" s="174"/>
      <c r="O28" s="174"/>
      <c r="P28" s="175"/>
      <c r="Q28" s="174"/>
      <c r="R28" s="175"/>
      <c r="S28" s="174"/>
      <c r="T28" s="174"/>
      <c r="U28" s="173"/>
      <c r="V28" s="173"/>
      <c r="W28" s="174" t="s">
        <v>614</v>
      </c>
      <c r="X28" s="179">
        <v>59455</v>
      </c>
      <c r="Y28" s="174"/>
      <c r="Z28" s="176"/>
      <c r="AA28" s="179">
        <v>59455</v>
      </c>
      <c r="AB28" s="175"/>
      <c r="AC28" s="175"/>
      <c r="AD28" s="179"/>
      <c r="AE28" s="179"/>
      <c r="AF28" s="173"/>
      <c r="AG28" s="174"/>
      <c r="AH28" s="176"/>
      <c r="AI28" s="176"/>
      <c r="AJ28" s="176"/>
      <c r="AK28" s="176"/>
      <c r="AL28" s="174"/>
      <c r="AM28" s="174"/>
      <c r="AN28" s="176"/>
      <c r="AO28" s="174"/>
      <c r="AP28" s="176"/>
      <c r="AQ28" s="176"/>
      <c r="AR28" s="176"/>
      <c r="AS28" s="176"/>
      <c r="AT28" s="176"/>
      <c r="AU28" s="174"/>
      <c r="AV28" s="1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2"/>
  <sheetViews>
    <sheetView tabSelected="1" view="pageBreakPreview" zoomScale="89" zoomScaleNormal="90" zoomScaleSheetLayoutView="89" workbookViewId="0">
      <selection activeCell="B54" sqref="B54"/>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517</v>
      </c>
    </row>
    <row r="4" spans="1:8" x14ac:dyDescent="0.25">
      <c r="B4" s="43"/>
    </row>
    <row r="5" spans="1:8" ht="18.75" x14ac:dyDescent="0.3">
      <c r="A5" s="490" t="str">
        <f>'1. паспорт местоположение'!A5</f>
        <v>Год раскрытия информации: 2025 год</v>
      </c>
      <c r="B5" s="490"/>
      <c r="C5" s="67"/>
      <c r="D5" s="67"/>
      <c r="E5" s="67"/>
      <c r="F5" s="67"/>
      <c r="G5" s="67"/>
      <c r="H5" s="67"/>
    </row>
    <row r="6" spans="1:8" ht="18.75" x14ac:dyDescent="0.3">
      <c r="A6" s="137"/>
      <c r="B6" s="137"/>
      <c r="C6" s="137"/>
      <c r="D6" s="137"/>
      <c r="E6" s="137"/>
      <c r="F6" s="137"/>
      <c r="G6" s="137"/>
      <c r="H6" s="137"/>
    </row>
    <row r="7" spans="1:8" ht="18.75" x14ac:dyDescent="0.25">
      <c r="A7" s="282" t="s">
        <v>9</v>
      </c>
      <c r="B7" s="282"/>
      <c r="C7" s="136"/>
      <c r="D7" s="136"/>
      <c r="E7" s="136"/>
      <c r="F7" s="136"/>
      <c r="G7" s="136"/>
      <c r="H7" s="136"/>
    </row>
    <row r="8" spans="1:8" ht="18.75" x14ac:dyDescent="0.25">
      <c r="A8" s="136"/>
      <c r="B8" s="136"/>
      <c r="C8" s="136"/>
      <c r="D8" s="136"/>
      <c r="E8" s="136"/>
      <c r="F8" s="136"/>
      <c r="G8" s="136"/>
      <c r="H8" s="136"/>
    </row>
    <row r="9" spans="1:8" ht="18.75" x14ac:dyDescent="0.3">
      <c r="A9" s="487" t="str">
        <f>'1. паспорт местоположение'!A9</f>
        <v>АО "Россети Тюмень"</v>
      </c>
      <c r="B9" s="487"/>
      <c r="C9" s="134"/>
      <c r="D9" s="134"/>
      <c r="E9" s="134"/>
      <c r="F9" s="134"/>
      <c r="G9" s="134"/>
      <c r="H9" s="134"/>
    </row>
    <row r="10" spans="1:8" x14ac:dyDescent="0.25">
      <c r="A10" s="279" t="s">
        <v>8</v>
      </c>
      <c r="B10" s="279"/>
      <c r="C10" s="135"/>
      <c r="D10" s="135"/>
      <c r="E10" s="135"/>
      <c r="F10" s="135"/>
      <c r="G10" s="135"/>
      <c r="H10" s="135"/>
    </row>
    <row r="11" spans="1:8" ht="18.75" x14ac:dyDescent="0.25">
      <c r="A11" s="136"/>
      <c r="B11" s="136"/>
      <c r="C11" s="136"/>
      <c r="D11" s="136"/>
      <c r="E11" s="136"/>
      <c r="F11" s="136"/>
      <c r="G11" s="136"/>
      <c r="H11" s="136"/>
    </row>
    <row r="12" spans="1:8" ht="18.75" x14ac:dyDescent="0.3">
      <c r="A12" s="487" t="str">
        <f>'1. паспорт местоположение'!A12</f>
        <v>M_NS2100.PR.0005</v>
      </c>
      <c r="B12" s="487"/>
      <c r="C12" s="134"/>
      <c r="D12" s="134"/>
      <c r="E12" s="134"/>
      <c r="F12" s="134"/>
      <c r="G12" s="134"/>
      <c r="H12" s="134"/>
    </row>
    <row r="13" spans="1:8" x14ac:dyDescent="0.25">
      <c r="A13" s="279" t="s">
        <v>7</v>
      </c>
      <c r="B13" s="279"/>
      <c r="C13" s="135"/>
      <c r="D13" s="135"/>
      <c r="E13" s="135"/>
      <c r="F13" s="135"/>
      <c r="G13" s="135"/>
      <c r="H13" s="135"/>
    </row>
    <row r="14" spans="1:8" ht="18.75" x14ac:dyDescent="0.25">
      <c r="A14" s="11"/>
      <c r="B14" s="11"/>
      <c r="C14" s="11"/>
      <c r="D14" s="11"/>
      <c r="E14" s="11"/>
      <c r="F14" s="11"/>
      <c r="G14" s="11"/>
      <c r="H14" s="11"/>
    </row>
    <row r="15" spans="1:8" ht="41.25" customHeight="1" x14ac:dyDescent="0.3">
      <c r="A15" s="487" t="str">
        <f>'1. паспорт местоположение'!A15</f>
        <v>Создание выделенного контура управления технологическими системами в филиале "Урайские ЭС" АО "Россети Тюмень"</v>
      </c>
      <c r="B15" s="487"/>
      <c r="C15" s="134"/>
      <c r="D15" s="134"/>
      <c r="E15" s="134"/>
      <c r="F15" s="134"/>
      <c r="G15" s="134"/>
      <c r="H15" s="134"/>
    </row>
    <row r="16" spans="1:8" x14ac:dyDescent="0.25">
      <c r="A16" s="279" t="s">
        <v>6</v>
      </c>
      <c r="B16" s="279"/>
      <c r="C16" s="135"/>
      <c r="D16" s="135"/>
      <c r="E16" s="135"/>
      <c r="F16" s="135"/>
      <c r="G16" s="135"/>
      <c r="H16" s="135"/>
    </row>
    <row r="17" spans="1:2" x14ac:dyDescent="0.25">
      <c r="B17" s="104"/>
    </row>
    <row r="18" spans="1:2" ht="33.75" customHeight="1" x14ac:dyDescent="0.25">
      <c r="A18" s="488" t="s">
        <v>499</v>
      </c>
      <c r="B18" s="489"/>
    </row>
    <row r="19" spans="1:2" x14ac:dyDescent="0.25">
      <c r="B19" s="43"/>
    </row>
    <row r="20" spans="1:2" ht="16.5" thickBot="1" x14ac:dyDescent="0.3">
      <c r="B20" s="105"/>
    </row>
    <row r="21" spans="1:2" ht="30.75" thickBot="1" x14ac:dyDescent="0.3">
      <c r="A21" s="161" t="s">
        <v>372</v>
      </c>
      <c r="B21" s="107" t="str">
        <f>A15</f>
        <v>Создание выделенного контура управления технологическими системами в филиале "Урайские ЭС" АО "Россети Тюмень"</v>
      </c>
    </row>
    <row r="22" spans="1:2" ht="16.5" thickBot="1" x14ac:dyDescent="0.3">
      <c r="A22" s="106" t="s">
        <v>373</v>
      </c>
      <c r="B22" s="107" t="s">
        <v>579</v>
      </c>
    </row>
    <row r="23" spans="1:2" ht="16.5" thickBot="1" x14ac:dyDescent="0.3">
      <c r="A23" s="106" t="s">
        <v>338</v>
      </c>
      <c r="B23" s="108" t="s">
        <v>575</v>
      </c>
    </row>
    <row r="24" spans="1:2" ht="16.5" thickBot="1" x14ac:dyDescent="0.3">
      <c r="A24" s="106" t="s">
        <v>374</v>
      </c>
      <c r="B24" s="108" t="s">
        <v>586</v>
      </c>
    </row>
    <row r="25" spans="1:2" ht="16.5" thickBot="1" x14ac:dyDescent="0.3">
      <c r="A25" s="109" t="s">
        <v>375</v>
      </c>
      <c r="B25" s="107">
        <v>2030</v>
      </c>
    </row>
    <row r="26" spans="1:2" ht="16.5" thickBot="1" x14ac:dyDescent="0.3">
      <c r="A26" s="110" t="s">
        <v>376</v>
      </c>
      <c r="B26" s="111" t="s">
        <v>617</v>
      </c>
    </row>
    <row r="27" spans="1:2" ht="29.25" thickBot="1" x14ac:dyDescent="0.3">
      <c r="A27" s="118" t="s">
        <v>615</v>
      </c>
      <c r="B27" s="162">
        <v>44.105350082750874</v>
      </c>
    </row>
    <row r="28" spans="1:2" ht="16.5" thickBot="1" x14ac:dyDescent="0.3">
      <c r="A28" s="113" t="s">
        <v>377</v>
      </c>
      <c r="B28" s="113" t="s">
        <v>587</v>
      </c>
    </row>
    <row r="29" spans="1:2" ht="29.25" thickBot="1" x14ac:dyDescent="0.3">
      <c r="A29" s="119" t="s">
        <v>378</v>
      </c>
      <c r="B29" s="113">
        <f>B30</f>
        <v>3.992</v>
      </c>
    </row>
    <row r="30" spans="1:2" ht="29.25" thickBot="1" x14ac:dyDescent="0.3">
      <c r="A30" s="119" t="s">
        <v>379</v>
      </c>
      <c r="B30" s="113">
        <f>B32</f>
        <v>3.992</v>
      </c>
    </row>
    <row r="31" spans="1:2" ht="16.5" thickBot="1" x14ac:dyDescent="0.3">
      <c r="A31" s="113" t="s">
        <v>380</v>
      </c>
      <c r="B31" s="113"/>
    </row>
    <row r="32" spans="1:2" ht="30.75" thickBot="1" x14ac:dyDescent="0.3">
      <c r="A32" s="113" t="s">
        <v>590</v>
      </c>
      <c r="B32" s="113">
        <v>3.992</v>
      </c>
    </row>
    <row r="33" spans="1:2" ht="16.5" thickBot="1" x14ac:dyDescent="0.3">
      <c r="A33" s="113" t="s">
        <v>382</v>
      </c>
      <c r="B33" s="170">
        <f>B32/B27</f>
        <v>9.0510561474065429E-2</v>
      </c>
    </row>
    <row r="34" spans="1:2" ht="16.5" thickBot="1" x14ac:dyDescent="0.3">
      <c r="A34" s="113" t="s">
        <v>383</v>
      </c>
      <c r="B34" s="162">
        <v>3.6419999999999999</v>
      </c>
    </row>
    <row r="35" spans="1:2" ht="16.5" thickBot="1" x14ac:dyDescent="0.3">
      <c r="A35" s="113" t="s">
        <v>384</v>
      </c>
      <c r="B35" s="162">
        <v>2.91</v>
      </c>
    </row>
    <row r="36" spans="1:2" ht="29.25" thickBot="1" x14ac:dyDescent="0.3">
      <c r="A36" s="119" t="s">
        <v>385</v>
      </c>
      <c r="B36" s="177">
        <v>0</v>
      </c>
    </row>
    <row r="37" spans="1:2" ht="16.5" thickBot="1" x14ac:dyDescent="0.3">
      <c r="A37" s="113" t="s">
        <v>381</v>
      </c>
      <c r="B37" s="177"/>
    </row>
    <row r="38" spans="1:2" ht="16.5" thickBot="1" x14ac:dyDescent="0.3">
      <c r="A38" s="113" t="s">
        <v>382</v>
      </c>
      <c r="B38" s="177"/>
    </row>
    <row r="39" spans="1:2" ht="16.5" thickBot="1" x14ac:dyDescent="0.3">
      <c r="A39" s="113" t="s">
        <v>383</v>
      </c>
      <c r="B39" s="177"/>
    </row>
    <row r="40" spans="1:2" ht="16.5" thickBot="1" x14ac:dyDescent="0.3">
      <c r="A40" s="113" t="s">
        <v>384</v>
      </c>
      <c r="B40" s="177"/>
    </row>
    <row r="41" spans="1:2" ht="29.25" thickBot="1" x14ac:dyDescent="0.3">
      <c r="A41" s="119" t="s">
        <v>386</v>
      </c>
      <c r="B41" s="177">
        <v>0</v>
      </c>
    </row>
    <row r="42" spans="1:2" ht="16.5" thickBot="1" x14ac:dyDescent="0.3">
      <c r="A42" s="113" t="s">
        <v>381</v>
      </c>
      <c r="B42" s="113"/>
    </row>
    <row r="43" spans="1:2" ht="16.5" thickBot="1" x14ac:dyDescent="0.3">
      <c r="A43" s="113" t="s">
        <v>382</v>
      </c>
      <c r="B43" s="113"/>
    </row>
    <row r="44" spans="1:2" ht="16.5" thickBot="1" x14ac:dyDescent="0.3">
      <c r="A44" s="113" t="s">
        <v>383</v>
      </c>
      <c r="B44" s="113"/>
    </row>
    <row r="45" spans="1:2" ht="16.5" thickBot="1" x14ac:dyDescent="0.3">
      <c r="A45" s="113" t="s">
        <v>384</v>
      </c>
      <c r="B45" s="113"/>
    </row>
    <row r="46" spans="1:2" ht="29.25" thickBot="1" x14ac:dyDescent="0.3">
      <c r="A46" s="112" t="s">
        <v>387</v>
      </c>
      <c r="B46" s="169">
        <v>0.33</v>
      </c>
    </row>
    <row r="47" spans="1:2" ht="16.5" thickBot="1" x14ac:dyDescent="0.3">
      <c r="A47" s="114" t="s">
        <v>380</v>
      </c>
      <c r="B47" s="120"/>
    </row>
    <row r="48" spans="1:2" ht="16.5" thickBot="1" x14ac:dyDescent="0.3">
      <c r="A48" s="114" t="s">
        <v>388</v>
      </c>
      <c r="B48" s="120">
        <v>0</v>
      </c>
    </row>
    <row r="49" spans="1:2" ht="16.5" thickBot="1" x14ac:dyDescent="0.3">
      <c r="A49" s="114" t="s">
        <v>389</v>
      </c>
      <c r="B49" s="120">
        <v>0</v>
      </c>
    </row>
    <row r="50" spans="1:2" ht="16.5" thickBot="1" x14ac:dyDescent="0.3">
      <c r="A50" s="114" t="s">
        <v>390</v>
      </c>
      <c r="B50" s="169">
        <v>1</v>
      </c>
    </row>
    <row r="51" spans="1:2" ht="16.5" thickBot="1" x14ac:dyDescent="0.3">
      <c r="A51" s="109" t="s">
        <v>391</v>
      </c>
      <c r="B51" s="182">
        <f>B52/B27</f>
        <v>8.2575016254645861E-2</v>
      </c>
    </row>
    <row r="52" spans="1:2" ht="16.5" thickBot="1" x14ac:dyDescent="0.3">
      <c r="A52" s="109" t="s">
        <v>392</v>
      </c>
      <c r="B52" s="171">
        <v>3.6419999999999999</v>
      </c>
    </row>
    <row r="53" spans="1:2" ht="16.5" thickBot="1" x14ac:dyDescent="0.3">
      <c r="A53" s="109" t="s">
        <v>393</v>
      </c>
      <c r="B53" s="182">
        <f>B54/'6.2. Паспорт фин осв ввод'!D30</f>
        <v>7.9174068303466072E-2</v>
      </c>
    </row>
    <row r="54" spans="1:2" ht="16.5" thickBot="1" x14ac:dyDescent="0.3">
      <c r="A54" s="110" t="s">
        <v>394</v>
      </c>
      <c r="B54" s="178">
        <v>2.91</v>
      </c>
    </row>
    <row r="55" spans="1:2" x14ac:dyDescent="0.25">
      <c r="A55" s="112" t="s">
        <v>395</v>
      </c>
      <c r="B55" s="114"/>
    </row>
    <row r="56" spans="1:2" x14ac:dyDescent="0.25">
      <c r="A56" s="116" t="s">
        <v>396</v>
      </c>
      <c r="B56" s="116" t="s">
        <v>585</v>
      </c>
    </row>
    <row r="57" spans="1:2" ht="30" x14ac:dyDescent="0.25">
      <c r="A57" s="116" t="s">
        <v>397</v>
      </c>
      <c r="B57" s="116" t="s">
        <v>591</v>
      </c>
    </row>
    <row r="58" spans="1:2" x14ac:dyDescent="0.25">
      <c r="A58" s="116" t="s">
        <v>398</v>
      </c>
      <c r="B58" s="116"/>
    </row>
    <row r="59" spans="1:2" x14ac:dyDescent="0.25">
      <c r="A59" s="116" t="s">
        <v>399</v>
      </c>
      <c r="B59" s="116"/>
    </row>
    <row r="60" spans="1:2" ht="16.5" thickBot="1" x14ac:dyDescent="0.3">
      <c r="A60" s="117" t="s">
        <v>400</v>
      </c>
      <c r="B60" s="117"/>
    </row>
    <row r="61" spans="1:2" ht="30.75" thickBot="1" x14ac:dyDescent="0.3">
      <c r="A61" s="114" t="s">
        <v>401</v>
      </c>
      <c r="B61" s="115" t="s">
        <v>592</v>
      </c>
    </row>
    <row r="62" spans="1:2" ht="29.25" thickBot="1" x14ac:dyDescent="0.3">
      <c r="A62" s="109" t="s">
        <v>402</v>
      </c>
      <c r="B62" s="115" t="s">
        <v>593</v>
      </c>
    </row>
    <row r="63" spans="1:2" ht="16.5" thickBot="1" x14ac:dyDescent="0.3">
      <c r="A63" s="114" t="s">
        <v>380</v>
      </c>
      <c r="B63" s="121"/>
    </row>
    <row r="64" spans="1:2" ht="16.5" thickBot="1" x14ac:dyDescent="0.3">
      <c r="A64" s="114" t="s">
        <v>403</v>
      </c>
      <c r="B64" s="115"/>
    </row>
    <row r="65" spans="1:2" ht="16.5" thickBot="1" x14ac:dyDescent="0.3">
      <c r="A65" s="114" t="s">
        <v>404</v>
      </c>
      <c r="B65" s="121"/>
    </row>
    <row r="66" spans="1:2" ht="60.75" thickBot="1" x14ac:dyDescent="0.3">
      <c r="A66" s="122" t="s">
        <v>405</v>
      </c>
      <c r="B66" s="164" t="s">
        <v>580</v>
      </c>
    </row>
    <row r="67" spans="1:2" ht="16.5" thickBot="1" x14ac:dyDescent="0.3">
      <c r="A67" s="109" t="s">
        <v>406</v>
      </c>
      <c r="B67" s="123" t="s">
        <v>623</v>
      </c>
    </row>
    <row r="68" spans="1:2" ht="16.5" thickBot="1" x14ac:dyDescent="0.3">
      <c r="A68" s="116" t="s">
        <v>407</v>
      </c>
      <c r="B68" s="123"/>
    </row>
    <row r="69" spans="1:2" ht="16.5" thickBot="1" x14ac:dyDescent="0.3">
      <c r="A69" s="116" t="s">
        <v>408</v>
      </c>
      <c r="B69" s="123"/>
    </row>
    <row r="70" spans="1:2" ht="16.5" thickBot="1" x14ac:dyDescent="0.3">
      <c r="A70" s="116" t="s">
        <v>409</v>
      </c>
      <c r="B70" s="123"/>
    </row>
    <row r="71" spans="1:2" ht="29.25" thickBot="1" x14ac:dyDescent="0.3">
      <c r="A71" s="124" t="s">
        <v>410</v>
      </c>
      <c r="B71" s="163" t="s">
        <v>581</v>
      </c>
    </row>
    <row r="72" spans="1:2" ht="28.5" customHeight="1" x14ac:dyDescent="0.25">
      <c r="A72" s="112" t="s">
        <v>411</v>
      </c>
      <c r="B72" s="484" t="s">
        <v>565</v>
      </c>
    </row>
    <row r="73" spans="1:2" x14ac:dyDescent="0.25">
      <c r="A73" s="116" t="s">
        <v>412</v>
      </c>
      <c r="B73" s="485"/>
    </row>
    <row r="74" spans="1:2" x14ac:dyDescent="0.25">
      <c r="A74" s="116" t="s">
        <v>413</v>
      </c>
      <c r="B74" s="485"/>
    </row>
    <row r="75" spans="1:2" x14ac:dyDescent="0.25">
      <c r="A75" s="116" t="s">
        <v>414</v>
      </c>
      <c r="B75" s="485"/>
    </row>
    <row r="76" spans="1:2" x14ac:dyDescent="0.25">
      <c r="A76" s="116" t="s">
        <v>415</v>
      </c>
      <c r="B76" s="485"/>
    </row>
    <row r="77" spans="1:2" ht="16.5" thickBot="1" x14ac:dyDescent="0.3">
      <c r="A77" s="125" t="s">
        <v>416</v>
      </c>
      <c r="B77" s="486"/>
    </row>
    <row r="80" spans="1:2" x14ac:dyDescent="0.25">
      <c r="A80" s="126"/>
      <c r="B80" s="127"/>
    </row>
    <row r="81" spans="2:2" x14ac:dyDescent="0.25">
      <c r="B81" s="128"/>
    </row>
    <row r="82" spans="2:2" x14ac:dyDescent="0.25">
      <c r="B82" s="129"/>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2025-11-04T10:41:14Z</dcterms:modified>
</cp:coreProperties>
</file>