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NS3300.PR.0009\"/>
    </mc:Choice>
  </mc:AlternateContent>
  <bookViews>
    <workbookView xWindow="0" yWindow="0" windowWidth="23040" windowHeight="1051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B22" i="22" l="1"/>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<sst xmlns="http://schemas.openxmlformats.org/spreadsheetml/2006/main" count="1262" uniqueCount="648">
  <si>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</si>
  <si>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</si>
  <si>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</si>
  <si>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</si>
  <si>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</si>
  <si>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</si>
  <si>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</si>
  <si>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</si>
  <si>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</si>
  <si>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</si>
  <si>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</si>
  <si>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</si>
  <si>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</si>
  <si>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</si>
  <si>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</si>
  <si>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</si>
  <si>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</si>
  <si>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</si>
  <si>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</si>
  <si>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</si>
  <si>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</si>
  <si>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</si>
  <si>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</si>
  <si>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</si>
  <si>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</si>
  <si>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</si>
  <si>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</si>
  <si>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</si>
  <si>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</si>
  <si>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</si>
  <si>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</si>
  <si>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</si>
  <si>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</si>
  <si>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</si>
  <si>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</si>
  <si>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</si>
  <si>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</si>
  <si>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</si>
  <si>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</si>
  <si>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</si>
  <si>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</si>
  <si>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</si>
  <si>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</si>
  <si>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</si>
  <si>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</si>
  <si>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</si>
  <si>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</si>
  <si>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</si>
  <si>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</si>
  <si>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</si>
  <si>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</si>
  <si>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</si>
  <si>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</si>
  <si>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</si>
  <si>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</si>
  <si>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</si>
  <si>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</si>
  <si>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</si>
  <si>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</si>
  <si>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</si>
  <si>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</si>
  <si>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</si>
  <si>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</si>
  <si>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</si>
  <si>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</si>
  <si>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</si>
  <si>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</si>
  <si>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</si>
  <si>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</si>
  <si>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</si>
  <si>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</si>
  <si>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</si>
  <si>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</si>
  <si>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</si>
  <si>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</si>
  <si>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</si>
  <si>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</si>
  <si>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</si>
  <si>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</si>
  <si>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</si>
  <si>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</si>
  <si>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</si>
  <si>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</si>
  <si>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</si>
  <si>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</si>
  <si>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</si>
  <si>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</si>
  <si>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</si>
  <si>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</si>
  <si>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</si>
  <si>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</si>
  <si>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</si>
  <si>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</si>
  <si>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</si>
  <si>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</si>
  <si>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</si>
  <si>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</si>
  <si>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</si>
  <si>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</si>
  <si>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</si>
  <si>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</si>
  <si>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</si>
  <si>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</si>
  <si>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</si>
  <si>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</si>
  <si>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</si>
  <si>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</si>
  <si>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</si>
  <si>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</si>
  <si>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</si>
  <si>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</si>
  <si>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</si>
  <si>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</si>
  <si>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</si>
  <si>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</si>
  <si>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</si>
  <si>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</si>
  <si>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</si>
  <si>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</si>
  <si>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</si>
  <si>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</si>
  <si>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</si>
  <si>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</si>
  <si>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</si>
  <si>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</si>
  <si>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</si>
  <si>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</si>
  <si>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</si>
  <si>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</si>
  <si>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</si>
  <si>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</si>
  <si>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</si>
  <si>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</si>
  <si>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</si>
  <si>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</si>
  <si>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</si>
  <si>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</si>
  <si>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</si>
  <si>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</si>
  <si>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</si>
  <si>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</si>
  <si>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</si>
  <si>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</si>
  <si>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</si>
  <si>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</si>
  <si>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</si>
  <si>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</si>
  <si>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</si>
  <si>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</si>
  <si>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</si>
  <si>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</si>
  <si>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</si>
  <si>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</si>
  <si>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</si>
  <si>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</si>
  <si>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</si>
  <si>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</si>
  <si>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</si>
  <si>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</si>
  <si>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</si>
  <si>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</si>
  <si>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</si>
  <si>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</si>
  <si>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</si>
  <si>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</si>
  <si>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</si>
  <si>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</si>
  <si>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</si>
  <si>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</si>
  <si>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</si>
  <si>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</si>
  <si>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</si>
  <si>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</si>
  <si>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</si>
  <si>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</si>
  <si>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</si>
  <si>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</si>
  <si>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</si>
  <si>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</si>
  <si>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</si>
  <si>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</si>
  <si>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</si>
  <si>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</si>
  <si>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</si>
  <si>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</si>
  <si>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</si>
  <si>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</si>
  <si>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</si>
  <si>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</si>
  <si>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</si>
  <si>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</si>
  <si>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</si>
  <si>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</si>
  <si>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</si>
  <si>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</si>
  <si>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</si>
  <si>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</si>
  <si>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</si>
  <si>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</si>
  <si>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</si>
  <si>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</si>
  <si>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</si>
  <si>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</si>
  <si>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</si>
  <si>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</si>
  <si>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</si>
  <si>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</si>
  <si>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</si>
  <si>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</si>
  <si>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</si>
  <si>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</si>
  <si>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</si>
  <si>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</si>
  <si>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</si>
  <si>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</si>
  <si>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</si>
  <si>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</si>
  <si>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</si>
  <si>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</si>
  <si>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</si>
  <si>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</si>
  <si>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</si>
  <si>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</si>
  <si>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</si>
  <si>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</si>
  <si>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</si>
  <si>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</si>
  <si>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</si>
  <si>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</si>
  <si>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</si>
  <si>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</si>
  <si>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</si>
  <si>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</si>
  <si>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</si>
  <si>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</si>
  <si>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</si>
  <si>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</si>
  <si>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</si>
  <si>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</si>
  <si>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</si>
  <si>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</si>
  <si>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</si>
  <si>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</si>
  <si>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</si>
  <si>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</si>
  <si>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</si>
  <si>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</si>
  <si>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</si>
  <si>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</si>
  <si>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</si>
  <si>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</si>
  <si>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</si>
  <si>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</si>
  <si>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</si>
  <si>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</si>
  <si>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</si>
  <si>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</si>
  <si>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</si>
  <si>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</si>
  <si>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</si>
  <si>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</si>
  <si>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</si>
  <si>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</si>
  <si>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</si>
  <si>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</si>
  <si>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</si>
  <si>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</si>
  <si>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</si>
  <si>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</si>
  <si>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</si>
  <si>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</si>
  <si>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</si>
  <si>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</si>
  <si>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</si>
  <si>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</si>
  <si>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</si>
  <si>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</si>
  <si>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</si>
  <si>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</si>
  <si>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</si>
  <si>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</si>
  <si>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</si>
  <si>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</si>
  <si>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</si>
  <si>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</si>
  <si>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</si>
  <si>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</si>
  <si>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</si>
  <si>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</si>
  <si>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</si>
  <si>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</si>
  <si>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</si>
  <si>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</si>
  <si>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</si>
  <si>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</si>
  <si>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</si>
  <si>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</si>
  <si>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</si>
  <si>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</si>
  <si>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</si>
  <si>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</si>
  <si>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</si>
  <si>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</si>
  <si>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</si>
  <si>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</si>
  <si>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</si>
  <si>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</si>
  <si>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</si>
  <si>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</si>
  <si>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</si>
  <si>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</si>
  <si>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</si>
  <si>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</si>
  <si>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</si>
  <si>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</si>
  <si>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</si>
  <si>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</si>
  <si>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</si>
  <si>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</si>
  <si>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</si>
  <si>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</si>
  <si>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</si>
  <si>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</si>
  <si>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</si>
  <si>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</si>
  <si>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</si>
  <si>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</si>
  <si>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</si>
  <si>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</si>
  <si>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</si>
  <si>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</si>
  <si>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</si>
  <si>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</si>
  <si>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</si>
  <si>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</si>
  <si>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</si>
  <si>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</si>
  <si>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</si>
  <si>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</si>
  <si>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</si>
  <si>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</si>
  <si>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</si>
  <si>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</si>
  <si>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</si>
  <si>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</si>
  <si>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</si>
  <si>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</si>
  <si>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</si>
  <si>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</si>
  <si>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</si>
  <si>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</si>
  <si>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</si>
  <si>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</si>
  <si>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</si>
  <si>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</si>
  <si>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</si>
  <si>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</si>
  <si>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</si>
  <si>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</si>
  <si>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</si>
  <si>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</si>
  <si>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</si>
  <si>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</si>
  <si>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</si>
  <si>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</si>
  <si>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</si>
  <si>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</si>
  <si>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</si>
  <si>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</si>
  <si>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</si>
  <si>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</si>
  <si>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</si>
  <si>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</si>
  <si>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</si>
  <si>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</si>
  <si>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</si>
  <si>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</si>
  <si>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</si>
  <si>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</si>
  <si>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</si>
  <si>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</si>
  <si>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</si>
  <si>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</si>
  <si>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</si>
  <si>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</si>
  <si>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</si>
  <si>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</si>
  <si>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</si>
  <si>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</si>
  <si>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</si>
  <si>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</si>
  <si>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</si>
  <si>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</si>
  <si>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</si>
  <si>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</si>
  <si>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</si>
  <si>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</si>
  <si>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</si>
  <si>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</si>
  <si>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</si>
  <si>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</si>
  <si>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</si>
  <si>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</si>
  <si>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</si>
  <si>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</si>
  <si>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</si>
  <si>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</si>
  <si>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</si>
  <si>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</si>
  <si>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</si>
  <si>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</si>
  <si>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</si>
  <si>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</si>
  <si>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</si>
  <si>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</si>
  <si>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</si>
  <si>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</si>
  <si>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</si>
  <si>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</si>
  <si>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</si>
  <si>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</si>
  <si>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</si>
  <si>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</si>
  <si>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</si>
  <si>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</si>
  <si>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</si>
  <si>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</si>
  <si>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</si>
  <si>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</si>
  <si>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</si>
  <si>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</si>
  <si>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</si>
  <si>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</si>
  <si>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</si>
  <si>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</si>
  <si>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</si>
  <si>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</si>
  <si>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</si>
  <si>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</si>
  <si>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</si>
  <si>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</si>
  <si>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</si>
  <si>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</si>
  <si>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</si>
  <si>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</si>
  <si>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</si>
  <si>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</si>
  <si>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</si>
  <si>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</si>
  <si>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</si>
  <si>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</si>
  <si>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</si>
  <si>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</si>
  <si>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</si>
  <si>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</si>
  <si>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</si>
  <si>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</si>
  <si>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</si>
  <si>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</si>
  <si>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</si>
  <si>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</si>
  <si>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</si>
  <si>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</si>
  <si>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</si>
  <si>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</si>
  <si>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</si>
  <si>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</si>
  <si>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</si>
  <si>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</si>
  <si>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</si>
  <si>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</si>
  <si>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</si>
  <si>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</si>
  <si>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</si>
  <si>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</si>
  <si>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</si>
  <si>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</si>
  <si>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</si>
  <si>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</si>
  <si>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</si>
  <si>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</si>
  <si>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</si>
  <si>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</si>
  <si>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</si>
  <si>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</si>
  <si>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</si>
  <si>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</si>
  <si>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</si>
  <si>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</si>
  <si>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</si>
  <si>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</si>
  <si>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</si>
  <si>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</si>
  <si>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</si>
  <si>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</si>
  <si>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</si>
  <si>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</si>
  <si>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</si>
  <si>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</si>
  <si>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</si>
  <si>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</si>
  <si>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</si>
  <si>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</si>
  <si>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</si>
  <si>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</si>
  <si>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</si>
  <si>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</si>
  <si>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</si>
  <si>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</si>
  <si>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</si>
  <si>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</si>
  <si>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</si>
  <si>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</si>
  <si>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</si>
  <si>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</si>
  <si>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</si>
  <si>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</si>
  <si>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</si>
  <si>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</si>
  <si>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</si>
  <si>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</si>
  <si>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</si>
  <si>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</si>
  <si>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</si>
  <si>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</si>
  <si>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</si>
  <si>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</si>
  <si>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</si>
  <si>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</si>
  <si>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</si>
  <si>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</si>
  <si>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</si>
  <si>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</si>
  <si>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</si>
  <si>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</si>
  <si>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</si>
  <si>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</si>
  <si>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</si>
  <si>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</si>
  <si>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</si>
  <si>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</si>
  <si>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</si>
  <si>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</si>
  <si>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</si>
  <si>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</si>
  <si>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</si>
  <si>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</si>
  <si>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</si>
  <si>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</si>
  <si>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</si>
  <si>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</si>
  <si>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</si>
  <si>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</si>
  <si>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</si>
  <si>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</si>
  <si>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</si>
  <si>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</si>
  <si>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</si>
  <si>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M_NS3300.PR.0009</t>
  </si>
  <si>
    <t>0.6 Прочие инвестиционные проекты</t>
  </si>
  <si>
    <t>не применимо</t>
  </si>
  <si>
    <t>районы Тюменской области</t>
  </si>
  <si>
    <t>не требуется</t>
  </si>
  <si>
    <t>не относится</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</si>
  <si>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- 0,64734 млн.руб.</t>
  </si>
  <si>
    <t>Этапность не предусмотрена</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</si>
  <si>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</si>
  <si>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новое строительство</t>
  </si>
  <si>
    <t>не паредусмотрено</t>
  </si>
  <si>
    <t>Сметная стоимость проекта в ценах 2021  года с НДС, млн. руб.</t>
  </si>
  <si>
    <t>Оценка плановой (полной) стоимости</t>
  </si>
  <si>
    <t>не предусмотрено</t>
  </si>
  <si>
    <t>Проблемные вопросы отсутствуют</t>
  </si>
  <si>
    <t>Возможность реализации объекта в срок</t>
  </si>
  <si>
    <t xml:space="preserve"> </t>
  </si>
  <si>
    <t>Тюменская область</t>
  </si>
  <si>
    <t>Утверждение проектной и сметной документации</t>
  </si>
  <si>
    <t>Выполнение проектных и изыскательских работ, утверждение проектно-сметной документации</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</si>
  <si>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</si>
  <si>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</si>
  <si>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</si>
  <si>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</si>
  <si>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</si>
  <si>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</si>
  <si>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</si>
  <si>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</si>
  <si>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</si>
  <si>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</si>
  <si>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Не требуется</t>
  </si>
  <si>
    <t>от «__» _____ 2015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</si>
  <si>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</si>
  <si>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</si>
  <si>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</si>
  <si>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</si>
  <si>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</si>
  <si>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</si>
  <si>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</si>
  <si>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</si>
  <si>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</si>
  <si>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</si>
  <si>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</si>
  <si>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</si>
  <si>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</si>
  <si>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</si>
  <si>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</si>
  <si>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</si>
  <si>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</si>
  <si>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</si>
  <si>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</si>
  <si>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</si>
  <si>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</si>
  <si>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</si>
  <si>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</si>
  <si>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</si>
  <si>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539,45 тыс.руб./шт. без НДС</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</si>
  <si>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организация основных и резервных высокоскоростных оптических линий связи между филиалами Общества кольцевой топологии;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возможность построения Интеллектуальной Электрической сети, внедрения «Цифровой РЭС», «Цифровая подстанция»;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</si>
  <si>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Программы «Цифровая трансформация АО «Россети Тюмень» 2020–2030 гг. (утв. Протоколом заседания Совета директоров АО "Россети Тюмень" от 04.02.2020г. № 04/20);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</si>
  <si>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</si>
  <si>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</si>
  <si>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</si>
  <si>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</si>
  <si>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</si>
  <si>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</si>
  <si>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</si>
  <si>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</si>
  <si>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</si>
  <si>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</si>
  <si>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</si>
  <si>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</si>
  <si>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</si>
  <si>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</si>
  <si>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</si>
  <si>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</si>
  <si>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</si>
  <si>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</si>
  <si>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</si>
  <si>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635 949,20 руб. с НДС.</t>
  </si>
  <si>
    <t>ООО "Комплайт"</t>
  </si>
  <si>
    <t>ООО "Тех-Комплект"</t>
  </si>
  <si>
    <t>Год 2028</t>
  </si>
  <si>
    <t>Год раскрытия информации: 2025 год</t>
  </si>
  <si>
    <t xml:space="preserve">Факт 2024 года </t>
  </si>
  <si>
    <t>Год 2029</t>
  </si>
  <si>
    <t xml:space="preserve"> по состоянию на 01.01.2024</t>
  </si>
  <si>
    <t>по состоянию на 01.01.2025</t>
  </si>
  <si>
    <t xml:space="preserve"> +</t>
  </si>
  <si>
    <t>С</t>
  </si>
  <si>
    <t>ВОЛС кольцевой структуры (ПС 110 кВ Велижаны) филиала АО "Россети Тюмень" Тюменские ЭС - Южное ТПО (шкаф телекоммуникационный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</si>
</sst>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_р_."/>
    <numFmt numFmtId="174" formatCode="_-* #,##0.00_р_._-;\-* #,##0.00_р_._-;_-* &quot;-&quot;_р_._-;_-@_-"/>
    <numFmt numFmtId="175" formatCode="#,##0.000"/>
    <numFmt numFmtId="176" formatCode="0_ ;\-0\ "/>
    <numFmt numFmtId="177" formatCode="000000"/>
    <numFmt numFmtId="178"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8" fontId="1" fillId="0" borderId="0" applyFont="0" applyFill="0" applyBorder="0" applyAlignment="0" applyProtection="0"/>
    <xf numFmtId="0" fontId="30" fillId="0" borderId="0"/>
    <xf numFmtId="168" fontId="1" fillId="0" borderId="0" applyFont="0" applyFill="0" applyBorder="0" applyAlignment="0" applyProtection="0"/>
    <xf numFmtId="0" fontId="61" fillId="0" borderId="0"/>
    <xf numFmtId="0" fontId="1" fillId="0" borderId="0"/>
    <xf numFmtId="0" fontId="30" fillId="0" borderId="0"/>
    <xf numFmtId="0" fontId="3" fillId="0" borderId="0"/>
    <xf numFmtId="0" fontId="1" fillId="0" borderId="0"/>
    <xf numFmtId="168"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168" fontId="62" fillId="0" borderId="0" applyFont="0" applyFill="0" applyBorder="0" applyAlignment="0" applyProtection="0"/>
    <xf numFmtId="0" fontId="45" fillId="0" borderId="0"/>
    <xf numFmtId="0" fontId="1" fillId="0" borderId="0"/>
    <xf numFmtId="165" fontId="1" fillId="0" borderId="0" applyFont="0" applyFill="0" applyBorder="0" applyAlignment="0" applyProtection="0"/>
    <xf numFmtId="0" fontId="45" fillId="0" borderId="0"/>
    <xf numFmtId="0" fontId="61" fillId="0" borderId="0"/>
    <xf numFmtId="164" fontId="1" fillId="0" borderId="0" applyFont="0" applyFill="0" applyBorder="0" applyAlignment="0" applyProtection="0"/>
    <xf numFmtId="167" fontId="3" fillId="0" borderId="0" applyFont="0" applyFill="0" applyBorder="0" applyAlignment="0" applyProtection="0"/>
    <xf numFmtId="0" fontId="62" fillId="0" borderId="0"/>
    <xf numFmtId="167" fontId="1" fillId="0" borderId="0" applyFont="0" applyFill="0" applyBorder="0" applyAlignment="0" applyProtection="0"/>
    <xf numFmtId="168" fontId="6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6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5" fillId="0" borderId="0"/>
    <xf numFmtId="0" fontId="67" fillId="0" borderId="0"/>
    <xf numFmtId="0" fontId="11" fillId="0" borderId="0"/>
    <xf numFmtId="0" fontId="16" fillId="0" borderId="0"/>
    <xf numFmtId="0" fontId="45" fillId="23" borderId="18" applyNumberFormat="0" applyFont="0" applyAlignment="0" applyProtection="0"/>
    <xf numFmtId="38" fontId="66" fillId="0" borderId="0">
      <alignment vertical="top"/>
    </xf>
    <xf numFmtId="0" fontId="64" fillId="0" borderId="0"/>
    <xf numFmtId="173" fontId="66" fillId="0" borderId="0">
      <alignment vertical="top"/>
    </xf>
    <xf numFmtId="171" fontId="66" fillId="0" borderId="0">
      <alignment vertical="top"/>
    </xf>
    <xf numFmtId="174" fontId="66" fillId="0" borderId="0">
      <alignment vertical="top"/>
    </xf>
    <xf numFmtId="171" fontId="66" fillId="0" borderId="0">
      <alignment vertical="top"/>
    </xf>
    <xf numFmtId="171" fontId="66" fillId="0" borderId="0">
      <alignment vertical="top"/>
    </xf>
    <xf numFmtId="171" fontId="66" fillId="0" borderId="0">
      <alignment vertical="top"/>
    </xf>
    <xf numFmtId="38" fontId="66" fillId="0" borderId="0">
      <alignment vertical="top"/>
    </xf>
    <xf numFmtId="166" fontId="29"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0" fontId="68"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4" fontId="7" fillId="0" borderId="0" xfId="1" applyNumberFormat="1" applyFont="1" applyAlignment="1">
      <alignment horizontal="center" vertical="center"/>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76" fontId="11" fillId="0" borderId="1" xfId="67" applyNumberFormat="1" applyFont="1" applyFill="1" applyBorder="1" applyAlignment="1">
      <alignment horizontal="right" wrapText="1"/>
    </xf>
    <xf numFmtId="0" fontId="42" fillId="0" borderId="26" xfId="2" applyFont="1" applyFill="1" applyBorder="1" applyAlignment="1">
      <alignment horizontal="justify" vertical="top" wrapText="1"/>
    </xf>
    <xf numFmtId="175" fontId="36" fillId="0" borderId="37" xfId="0" applyNumberFormat="1" applyFont="1" applyBorder="1" applyAlignment="1">
      <alignment horizontal="left" vertical="center"/>
    </xf>
    <xf numFmtId="0" fontId="42" fillId="26" borderId="26" xfId="2" applyFont="1" applyFill="1" applyBorder="1" applyAlignment="1">
      <alignment horizontal="justify" vertical="top" wrapText="1"/>
    </xf>
    <xf numFmtId="175" fontId="39" fillId="26" borderId="37"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7" xfId="0" applyFont="1" applyBorder="1"/>
    <xf numFmtId="0" fontId="42" fillId="27" borderId="24" xfId="2" applyFont="1" applyFill="1" applyBorder="1" applyAlignment="1">
      <alignment horizontal="left" vertical="center" wrapText="1"/>
    </xf>
    <xf numFmtId="175" fontId="39" fillId="27" borderId="38"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5" fontId="36" fillId="28"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5" fontId="36" fillId="0" borderId="37" xfId="0" applyNumberFormat="1" applyFont="1" applyFill="1" applyBorder="1" applyAlignment="1">
      <alignment horizontal="left" vertical="center" wrapText="1"/>
    </xf>
    <xf numFmtId="0" fontId="39" fillId="27" borderId="38"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xf numFmtId="0" fontId="43" fillId="25" borderId="1" xfId="41" applyFont="1" applyFill="1" applyBorder="1" applyAlignment="1">
      <alignment horizontal="center" vertical="center" textRotation="90" wrapText="1"/>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177"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8"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0" fillId="0" borderId="0" xfId="0" applyAlignment="1">
      <alignment horizontal="center" vertical="center"/>
    </xf>
    <xf numFmtId="0" fontId="60"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xf>
    <xf numFmtId="0" fontId="70" fillId="0" borderId="39"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0" xfId="50" applyFont="1" applyBorder="1" applyAlignment="1">
      <alignment vertical="center"/>
    </xf>
    <xf numFmtId="0" fontId="72" fillId="0" borderId="39" xfId="50" applyFont="1" applyBorder="1" applyAlignment="1">
      <alignment vertical="center"/>
    </xf>
    <xf numFmtId="0" fontId="72" fillId="0" borderId="41"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2" xfId="50" applyFont="1" applyBorder="1" applyAlignment="1">
      <alignment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45"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6" xfId="50" applyFont="1" applyBorder="1" applyAlignment="1">
      <alignment horizontal="left" vertical="center"/>
    </xf>
    <xf numFmtId="0" fontId="72" fillId="0" borderId="47" xfId="50" applyFont="1" applyBorder="1" applyAlignment="1">
      <alignment horizontal="left" vertical="center"/>
    </xf>
    <xf numFmtId="0" fontId="72"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48" xfId="50" applyFont="1" applyBorder="1" applyAlignment="1">
      <alignment vertical="center"/>
    </xf>
    <xf numFmtId="0" fontId="72" fillId="0" borderId="2" xfId="50" applyFont="1" applyBorder="1" applyAlignment="1">
      <alignment vertical="center"/>
    </xf>
    <xf numFmtId="0" fontId="70" fillId="0" borderId="48"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51"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2" xfId="50" applyFont="1" applyFill="1" applyBorder="1" applyAlignment="1">
      <alignment horizontal="center" vertical="center"/>
    </xf>
    <xf numFmtId="0" fontId="70" fillId="0" borderId="51" xfId="50" applyFont="1" applyFill="1" applyBorder="1" applyAlignment="1">
      <alignment horizontal="center" vertical="center"/>
    </xf>
    <xf numFmtId="0" fontId="70" fillId="0" borderId="52" xfId="50" applyFont="1" applyFill="1" applyBorder="1" applyAlignment="1">
      <alignment horizontal="center"/>
    </xf>
    <xf numFmtId="0" fontId="70"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72">
    <cellStyle name=" 1" xfId="97"/>
    <cellStyle name="20% - Accent1" xfId="98"/>
    <cellStyle name="20% - Accent2" xfId="99"/>
    <cellStyle name="20% - Accent3" xfId="100"/>
    <cellStyle name="20% - Accent4" xfId="101"/>
    <cellStyle name="20% - Accent5" xfId="102"/>
    <cellStyle name="20% - Accent6" xfId="103"/>
    <cellStyle name="20% - Акцент1 2" xfId="4"/>
    <cellStyle name="20% - Акцент2 2" xfId="5"/>
    <cellStyle name="20% - Акцент3 2" xfId="6"/>
    <cellStyle name="20% - Акцент4 2" xfId="7"/>
    <cellStyle name="20% - Акцент5 2" xfId="8"/>
    <cellStyle name="20% - Акцент6 2" xfId="9"/>
    <cellStyle name="40% - Accent1" xfId="104"/>
    <cellStyle name="40% - Accent2" xfId="105"/>
    <cellStyle name="40% - Accent3" xfId="106"/>
    <cellStyle name="40% - Accent4" xfId="107"/>
    <cellStyle name="40% - Accent5" xfId="108"/>
    <cellStyle name="40% - Accent6" xfId="109"/>
    <cellStyle name="40% - Акцент1 2" xfId="10"/>
    <cellStyle name="40% - Акцент2 2" xfId="11"/>
    <cellStyle name="40% - Акцент3 2" xfId="12"/>
    <cellStyle name="40% - Акцент4 2" xfId="13"/>
    <cellStyle name="40% - Акцент5 2" xfId="14"/>
    <cellStyle name="40% - Акцент6 2" xfId="15"/>
    <cellStyle name="60% - Accent1" xfId="110"/>
    <cellStyle name="60% - Accent2" xfId="111"/>
    <cellStyle name="60% - Accent3" xfId="112"/>
    <cellStyle name="60% - Accent4" xfId="113"/>
    <cellStyle name="60% - Accent5" xfId="114"/>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6"/>
    <cellStyle name="Accent2" xfId="117"/>
    <cellStyle name="Accent3" xfId="118"/>
    <cellStyle name="Accent4" xfId="119"/>
    <cellStyle name="Accent5" xfId="120"/>
    <cellStyle name="Accent6" xfId="121"/>
    <cellStyle name="Bad" xfId="122"/>
    <cellStyle name="Calculation" xfId="123"/>
    <cellStyle name="Check Cell" xfId="124"/>
    <cellStyle name="Explanatory Text" xfId="125"/>
    <cellStyle name="Good" xfId="126"/>
    <cellStyle name="Heading 1" xfId="127"/>
    <cellStyle name="Heading 2" xfId="128"/>
    <cellStyle name="Heading 3" xfId="129"/>
    <cellStyle name="Heading 4" xfId="130"/>
    <cellStyle name="Input" xfId="131"/>
    <cellStyle name="Linked Cell" xfId="132"/>
    <cellStyle name="Neutral" xfId="133"/>
    <cellStyle name="Normal 2" xfId="22"/>
    <cellStyle name="Normal_прил 1.1" xfId="134"/>
    <cellStyle name="Note" xfId="135"/>
    <cellStyle name="Output" xfId="136"/>
    <cellStyle name="Title" xfId="137"/>
    <cellStyle name="Total" xfId="138"/>
    <cellStyle name="Warning Text" xfId="139"/>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5"/>
    <cellStyle name="Денежный [0] 2 2" xfId="169"/>
    <cellStyle name="Денежный 2" xfId="82"/>
    <cellStyle name="Денежный 2 2" xfId="16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3"/>
    <cellStyle name="Обычный 10 2" xfId="94"/>
    <cellStyle name="Обычный 108" xfId="92"/>
    <cellStyle name="Обычный 11" xfId="171"/>
    <cellStyle name="Обычный 12 2" xfId="40"/>
    <cellStyle name="Обычный 2" xfId="3"/>
    <cellStyle name="Обычный 2 10" xfId="141"/>
    <cellStyle name="Обычный 2 11" xfId="142"/>
    <cellStyle name="Обычный 2 12" xfId="143"/>
    <cellStyle name="Обычный 2 13" xfId="140"/>
    <cellStyle name="Обычный 2 14" xfId="166"/>
    <cellStyle name="Обычный 2 15" xfId="167"/>
    <cellStyle name="Обычный 2 2" xfId="62"/>
    <cellStyle name="Обычный 2 2 19" xfId="83"/>
    <cellStyle name="Обычный 2 2 2" xfId="81"/>
    <cellStyle name="Обычный 2 2 3" xfId="87"/>
    <cellStyle name="Обычный 2 26 2" xfId="80"/>
    <cellStyle name="Обычный 2 3" xfId="70"/>
    <cellStyle name="Обычный 2 3 2" xfId="144"/>
    <cellStyle name="Обычный 2 4" xfId="95"/>
    <cellStyle name="Обычный 2 4 2" xfId="145"/>
    <cellStyle name="Обычный 2 5" xfId="146"/>
    <cellStyle name="Обычный 2 6" xfId="147"/>
    <cellStyle name="Обычный 2 7" xfId="148"/>
    <cellStyle name="Обычный 2 8" xfId="149"/>
    <cellStyle name="Обычный 2 9" xfId="150"/>
    <cellStyle name="Обычный 2_прил.1" xfId="151"/>
    <cellStyle name="Обычный 3" xfId="2"/>
    <cellStyle name="Обычный 3 2" xfId="41"/>
    <cellStyle name="Обычный 3 2 2 2" xfId="42"/>
    <cellStyle name="Обычный 3 21" xfId="63"/>
    <cellStyle name="Обычный 3 3" xfId="152"/>
    <cellStyle name="Обычный 4" xfId="43"/>
    <cellStyle name="Обычный 4 2" xfId="44"/>
    <cellStyle name="Обычный 4 4" xfId="72"/>
    <cellStyle name="Обычный 42" xfId="84"/>
    <cellStyle name="Обычный 48 2 2 4" xfId="76"/>
    <cellStyle name="Обычный 48 2 2 5" xfId="71"/>
    <cellStyle name="Обычный 48 2 3 4" xfId="77"/>
    <cellStyle name="Обычный 48 2 3 5" xfId="74"/>
    <cellStyle name="Обычный 5" xfId="45"/>
    <cellStyle name="Обычный 5 2" xfId="153"/>
    <cellStyle name="Обычный 5 4" xfId="68"/>
    <cellStyle name="Обычный 6" xfId="46"/>
    <cellStyle name="Обычный 6 2" xfId="47"/>
    <cellStyle name="Обычный 6 2 2" xfId="48"/>
    <cellStyle name="Обычный 6 2 3" xfId="49"/>
    <cellStyle name="Обычный 6 3" xfId="154"/>
    <cellStyle name="Обычный 7" xfId="1"/>
    <cellStyle name="Обычный 7 2" xfId="50"/>
    <cellStyle name="Обычный 7 3" xfId="73"/>
    <cellStyle name="Обычный 8" xfId="51"/>
    <cellStyle name="Обычный 9" xfId="96"/>
    <cellStyle name="Обычный_Форматы по компаниям_last" xfId="52"/>
    <cellStyle name="Плохой 2" xfId="53"/>
    <cellStyle name="Пояснение 2" xfId="54"/>
    <cellStyle name="Примечание 2" xfId="55"/>
    <cellStyle name="Примечание 2 2" xfId="155"/>
    <cellStyle name="Процентный 2" xfId="64"/>
    <cellStyle name="Процентный 3" xfId="65"/>
    <cellStyle name="Связанная ячейка 2" xfId="56"/>
    <cellStyle name="Стиль 1" xfId="66"/>
    <cellStyle name="Стиль 1 2" xfId="157"/>
    <cellStyle name="Стиль 1 3" xfId="158"/>
    <cellStyle name="Стиль 1 4" xfId="159"/>
    <cellStyle name="Стиль 1 4 3" xfId="160"/>
    <cellStyle name="Стиль 1 5" xfId="161"/>
    <cellStyle name="Стиль 1 5 2" xfId="162"/>
    <cellStyle name="Стиль 1 6" xfId="163"/>
    <cellStyle name="Стиль 1 7" xfId="156"/>
    <cellStyle name="Стиль 1_прил.1" xfId="164"/>
    <cellStyle name="Текст предупреждения 2" xfId="57"/>
    <cellStyle name="Финансовый 18" xfId="89"/>
    <cellStyle name="Финансовый 2" xfId="58"/>
    <cellStyle name="Финансовый 2 2" xfId="88"/>
    <cellStyle name="Финансовый 2 2 2" xfId="165"/>
    <cellStyle name="Финансовый 2 2 2 2" xfId="170"/>
    <cellStyle name="Финансовый 2 2 2 2 2" xfId="59"/>
    <cellStyle name="Финансовый 2 3" xfId="78"/>
    <cellStyle name="Финансовый 24 3" xfId="67"/>
    <cellStyle name="Финансовый 24 5 2 2 2" xfId="69"/>
    <cellStyle name="Финансовый 24 5 2 4" xfId="75"/>
    <cellStyle name="Финансовый 3" xfId="60"/>
    <cellStyle name="Финансовый 3 2" xfId="79"/>
    <cellStyle name="Финансовый 33" xfId="90"/>
    <cellStyle name="Финансовый 33 2 4" xfId="91"/>
    <cellStyle name="Финансовый 4" xfId="8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2F-43AF-8D13-18610D9C8F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2F-43AF-8D13-18610D9C8F5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F23" sqref="F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82" t="s">
        <v>640</v>
      </c>
      <c r="B5" s="282"/>
      <c r="C5" s="282"/>
      <c r="D5" s="159"/>
      <c r="E5" s="159"/>
      <c r="F5" s="159"/>
      <c r="G5" s="159"/>
      <c r="H5" s="159"/>
      <c r="I5" s="159"/>
      <c r="J5" s="159"/>
    </row>
    <row r="6" spans="1:22" s="12" customFormat="1" ht="18.75" x14ac:dyDescent="0.3">
      <c r="A6" s="17"/>
      <c r="F6" s="16"/>
      <c r="G6" s="16"/>
      <c r="H6" s="15"/>
    </row>
    <row r="7" spans="1:22" s="12" customFormat="1" ht="18.75" x14ac:dyDescent="0.2">
      <c r="A7" s="286" t="s">
        <v>10</v>
      </c>
      <c r="B7" s="286"/>
      <c r="C7" s="28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7" t="s">
        <v>520</v>
      </c>
      <c r="B9" s="287"/>
      <c r="C9" s="287"/>
      <c r="D9" s="8"/>
      <c r="E9" s="8"/>
      <c r="F9" s="8"/>
      <c r="G9" s="8"/>
      <c r="H9" s="8"/>
      <c r="I9" s="13"/>
      <c r="J9" s="13"/>
      <c r="K9" s="13"/>
      <c r="L9" s="13"/>
      <c r="M9" s="13"/>
      <c r="N9" s="13"/>
      <c r="O9" s="13"/>
      <c r="P9" s="13"/>
      <c r="Q9" s="13"/>
      <c r="R9" s="13"/>
      <c r="S9" s="13"/>
      <c r="T9" s="13"/>
      <c r="U9" s="13"/>
      <c r="V9" s="13"/>
    </row>
    <row r="10" spans="1:22" s="12" customFormat="1" ht="18.75" x14ac:dyDescent="0.2">
      <c r="A10" s="283" t="s">
        <v>9</v>
      </c>
      <c r="B10" s="283"/>
      <c r="C10" s="28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7" t="s">
        <v>558</v>
      </c>
      <c r="B12" s="288"/>
      <c r="C12" s="288"/>
      <c r="D12" s="8"/>
      <c r="E12" s="8"/>
      <c r="F12" s="8"/>
      <c r="G12" s="8"/>
      <c r="H12" s="8"/>
      <c r="I12" s="13"/>
      <c r="J12" s="13"/>
      <c r="K12" s="13"/>
      <c r="L12" s="13"/>
      <c r="M12" s="13"/>
      <c r="N12" s="13"/>
      <c r="O12" s="13"/>
      <c r="P12" s="13"/>
      <c r="Q12" s="13"/>
      <c r="R12" s="13"/>
      <c r="S12" s="13"/>
      <c r="T12" s="13"/>
      <c r="U12" s="13"/>
      <c r="V12" s="13"/>
    </row>
    <row r="13" spans="1:22" s="12" customFormat="1" ht="18.75" x14ac:dyDescent="0.2">
      <c r="A13" s="283" t="s">
        <v>8</v>
      </c>
      <c r="B13" s="283"/>
      <c r="C13" s="28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45" customHeight="1" x14ac:dyDescent="0.2">
      <c r="A15" s="289" t="s">
        <v>647</v>
      </c>
      <c r="B15" s="290"/>
      <c r="C15" s="290"/>
      <c r="D15" s="8"/>
      <c r="E15" s="8"/>
      <c r="F15" s="8"/>
      <c r="G15" s="8"/>
      <c r="H15" s="8"/>
      <c r="I15" s="8"/>
      <c r="J15" s="8"/>
      <c r="K15" s="8"/>
      <c r="L15" s="8"/>
      <c r="M15" s="8"/>
      <c r="N15" s="8"/>
      <c r="O15" s="8"/>
      <c r="P15" s="8"/>
      <c r="Q15" s="8"/>
      <c r="R15" s="8"/>
      <c r="S15" s="8"/>
      <c r="T15" s="8"/>
      <c r="U15" s="8"/>
      <c r="V15" s="8"/>
    </row>
    <row r="16" spans="1:22" s="3" customFormat="1" ht="15" customHeight="1" x14ac:dyDescent="0.2">
      <c r="A16" s="283" t="s">
        <v>7</v>
      </c>
      <c r="B16" s="283"/>
      <c r="C16" s="28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4" t="s">
        <v>502</v>
      </c>
      <c r="B18" s="285"/>
      <c r="C18" s="28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200000000000003" customHeight="1" x14ac:dyDescent="0.2">
      <c r="A22" s="24" t="s">
        <v>66</v>
      </c>
      <c r="B22" s="40" t="s">
        <v>345</v>
      </c>
      <c r="C22" s="178" t="s">
        <v>559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566</v>
      </c>
      <c r="D23" s="29"/>
      <c r="E23" s="29"/>
      <c r="F23" s="29"/>
      <c r="G23" s="29"/>
      <c r="H23" s="29"/>
      <c r="I23" s="28"/>
      <c r="J23" s="28"/>
      <c r="K23" s="28"/>
      <c r="L23" s="28"/>
      <c r="M23" s="28"/>
      <c r="N23" s="28"/>
      <c r="O23" s="28"/>
      <c r="P23" s="28"/>
      <c r="Q23" s="28"/>
      <c r="R23" s="28"/>
      <c r="S23" s="28"/>
      <c r="T23" s="27"/>
      <c r="U23" s="27"/>
      <c r="V23" s="27"/>
    </row>
    <row r="24" spans="1:22" s="3" customFormat="1" ht="22.7" customHeight="1" x14ac:dyDescent="0.2">
      <c r="A24" s="279"/>
      <c r="B24" s="280"/>
      <c r="C24" s="281"/>
      <c r="D24" s="29"/>
      <c r="E24" s="29"/>
      <c r="F24" s="29"/>
      <c r="G24" s="29"/>
      <c r="H24" s="29"/>
      <c r="I24" s="28"/>
      <c r="J24" s="28"/>
      <c r="K24" s="28"/>
      <c r="L24" s="28"/>
      <c r="M24" s="28"/>
      <c r="N24" s="28"/>
      <c r="O24" s="28"/>
      <c r="P24" s="28"/>
      <c r="Q24" s="28"/>
      <c r="R24" s="28"/>
      <c r="S24" s="28"/>
      <c r="T24" s="27"/>
      <c r="U24" s="27"/>
      <c r="V24" s="27"/>
    </row>
    <row r="25" spans="1:22" s="31" customFormat="1" ht="58.7" customHeight="1" x14ac:dyDescent="0.2">
      <c r="A25" s="24" t="s">
        <v>63</v>
      </c>
      <c r="B25" s="156" t="s">
        <v>450</v>
      </c>
      <c r="C25" s="178" t="s">
        <v>560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6" t="s">
        <v>76</v>
      </c>
      <c r="C26" s="179" t="s">
        <v>575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6" t="s">
        <v>75</v>
      </c>
      <c r="C27" s="183" t="s">
        <v>561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6" t="s">
        <v>451</v>
      </c>
      <c r="C28" s="184" t="s">
        <v>562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6" t="s">
        <v>452</v>
      </c>
      <c r="C29" s="185" t="s">
        <v>562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6" t="s">
        <v>453</v>
      </c>
      <c r="C30" s="186" t="s">
        <v>562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454</v>
      </c>
      <c r="C31" s="187" t="s">
        <v>562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455</v>
      </c>
      <c r="C32" s="188" t="s">
        <v>562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456</v>
      </c>
      <c r="C33" s="189" t="s">
        <v>563</v>
      </c>
      <c r="D33" s="34"/>
      <c r="E33" s="34"/>
      <c r="F33" s="34"/>
      <c r="G33" s="34"/>
      <c r="H33" s="33"/>
      <c r="I33" s="33"/>
      <c r="J33" s="33"/>
      <c r="K33" s="33"/>
      <c r="L33" s="33"/>
      <c r="M33" s="33"/>
      <c r="N33" s="33"/>
      <c r="O33" s="33"/>
      <c r="P33" s="33"/>
      <c r="Q33" s="33"/>
      <c r="R33" s="33"/>
      <c r="S33" s="32"/>
      <c r="T33" s="32"/>
      <c r="U33" s="32"/>
      <c r="V33" s="32"/>
    </row>
    <row r="34" spans="1:22" ht="111.2" customHeight="1" x14ac:dyDescent="0.25">
      <c r="A34" s="24" t="s">
        <v>472</v>
      </c>
      <c r="B34" s="39" t="s">
        <v>457</v>
      </c>
      <c r="C34" s="190" t="s">
        <v>562</v>
      </c>
      <c r="D34" s="23"/>
      <c r="E34" s="23"/>
      <c r="F34" s="23"/>
      <c r="G34" s="23"/>
      <c r="H34" s="23"/>
      <c r="I34" s="23"/>
      <c r="J34" s="23"/>
      <c r="K34" s="23"/>
      <c r="L34" s="23"/>
      <c r="M34" s="23"/>
      <c r="N34" s="23"/>
      <c r="O34" s="23"/>
      <c r="P34" s="23"/>
      <c r="Q34" s="23"/>
      <c r="R34" s="23"/>
      <c r="S34" s="23"/>
      <c r="T34" s="23"/>
      <c r="U34" s="23"/>
      <c r="V34" s="23"/>
    </row>
    <row r="35" spans="1:22" ht="58.7" customHeight="1" x14ac:dyDescent="0.25">
      <c r="A35" s="24" t="s">
        <v>460</v>
      </c>
      <c r="B35" s="39" t="s">
        <v>73</v>
      </c>
      <c r="C35" s="191" t="s">
        <v>562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39" t="s">
        <v>458</v>
      </c>
      <c r="C36" s="192" t="s">
        <v>562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39" t="s">
        <v>459</v>
      </c>
      <c r="C37" s="36" t="s">
        <v>645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39" t="s">
        <v>239</v>
      </c>
      <c r="C38" s="193" t="s">
        <v>562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9"/>
      <c r="B39" s="280"/>
      <c r="C39" s="281"/>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39" t="s">
        <v>515</v>
      </c>
      <c r="C40" s="36" t="s">
        <v>564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39" t="s">
        <v>497</v>
      </c>
      <c r="C41" s="182" t="s">
        <v>557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39" t="s">
        <v>512</v>
      </c>
      <c r="C42" s="182" t="s">
        <v>557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39" t="s">
        <v>479</v>
      </c>
      <c r="C43" s="182" t="s">
        <v>557</v>
      </c>
      <c r="D43" s="23"/>
      <c r="E43" s="23"/>
      <c r="F43" s="23"/>
      <c r="G43" s="23"/>
      <c r="H43" s="23"/>
      <c r="I43" s="23"/>
      <c r="J43" s="23"/>
      <c r="K43" s="23"/>
      <c r="L43" s="23"/>
      <c r="M43" s="23"/>
      <c r="N43" s="23"/>
      <c r="O43" s="23"/>
      <c r="P43" s="23"/>
      <c r="Q43" s="23"/>
      <c r="R43" s="23"/>
      <c r="S43" s="23"/>
      <c r="T43" s="23"/>
      <c r="U43" s="23"/>
      <c r="V43" s="23"/>
    </row>
    <row r="44" spans="1:22" ht="111.2" customHeight="1" x14ac:dyDescent="0.25">
      <c r="A44" s="24" t="s">
        <v>464</v>
      </c>
      <c r="B44" s="39" t="s">
        <v>503</v>
      </c>
      <c r="C44" s="182" t="s">
        <v>557</v>
      </c>
      <c r="D44" s="23"/>
      <c r="E44" s="23"/>
      <c r="F44" s="23"/>
      <c r="G44" s="23"/>
      <c r="H44" s="23"/>
      <c r="I44" s="23"/>
      <c r="J44" s="23"/>
      <c r="K44" s="23"/>
      <c r="L44" s="23"/>
      <c r="M44" s="23"/>
      <c r="N44" s="23"/>
      <c r="O44" s="23"/>
      <c r="P44" s="23"/>
      <c r="Q44" s="23"/>
      <c r="R44" s="23"/>
      <c r="S44" s="23"/>
      <c r="T44" s="23"/>
      <c r="U44" s="23"/>
      <c r="V44" s="23"/>
    </row>
    <row r="45" spans="1:22" ht="120.2" customHeight="1" x14ac:dyDescent="0.25">
      <c r="A45" s="24" t="s">
        <v>498</v>
      </c>
      <c r="B45" s="39" t="s">
        <v>504</v>
      </c>
      <c r="C45" s="182" t="s">
        <v>557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39" t="s">
        <v>505</v>
      </c>
      <c r="C46" s="182" t="s">
        <v>557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9"/>
      <c r="B47" s="280"/>
      <c r="C47" s="28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499</v>
      </c>
      <c r="B48" s="39" t="s">
        <v>513</v>
      </c>
      <c r="C48" s="181">
        <v>0.11729520653759999</v>
      </c>
      <c r="D48" s="23"/>
      <c r="E48" s="23"/>
      <c r="F48" s="23"/>
      <c r="G48" s="23"/>
      <c r="H48" s="23"/>
      <c r="I48" s="23"/>
      <c r="J48" s="23"/>
      <c r="K48" s="23"/>
      <c r="L48" s="23"/>
      <c r="M48" s="23"/>
      <c r="N48" s="23"/>
      <c r="O48" s="23"/>
      <c r="P48" s="23"/>
      <c r="Q48" s="23"/>
      <c r="R48" s="23"/>
      <c r="S48" s="23"/>
      <c r="T48" s="23"/>
      <c r="U48" s="23"/>
      <c r="V48" s="23"/>
    </row>
    <row r="49" spans="1:22" ht="71.45" customHeight="1" x14ac:dyDescent="0.25">
      <c r="A49" s="24" t="s">
        <v>466</v>
      </c>
      <c r="B49" s="39" t="s">
        <v>514</v>
      </c>
      <c r="C49" s="180">
        <v>9.7746005448000009E-2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9" t="str">
        <f>'1. паспорт местоположение'!A12:C12</f>
        <v>M_NS3300.PR.0009</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9" t="str">
        <f>'1. паспорт местоположение'!A15:C15</f>
        <v>ВОЛС кольцевой структуры (ПС 110 кВ Велижаны) филиала АО "Россети Тюмень" Тюменские ЭС - Южное ТПО (шкаф телекоммуникационный - 2 шт.)</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4" t="s">
        <v>477</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5" t="s">
        <v>6</v>
      </c>
      <c r="B19" s="295" t="s">
        <v>109</v>
      </c>
      <c r="C19" s="296" t="s">
        <v>377</v>
      </c>
      <c r="D19" s="295" t="s">
        <v>376</v>
      </c>
      <c r="E19" s="295" t="s">
        <v>108</v>
      </c>
      <c r="F19" s="295" t="s">
        <v>107</v>
      </c>
      <c r="G19" s="295" t="s">
        <v>372</v>
      </c>
      <c r="H19" s="295" t="s">
        <v>106</v>
      </c>
      <c r="I19" s="295" t="s">
        <v>105</v>
      </c>
      <c r="J19" s="295" t="s">
        <v>104</v>
      </c>
      <c r="K19" s="295" t="s">
        <v>103</v>
      </c>
      <c r="L19" s="295" t="s">
        <v>102</v>
      </c>
      <c r="M19" s="295" t="s">
        <v>101</v>
      </c>
      <c r="N19" s="295" t="s">
        <v>100</v>
      </c>
      <c r="O19" s="295" t="s">
        <v>99</v>
      </c>
      <c r="P19" s="295" t="s">
        <v>98</v>
      </c>
      <c r="Q19" s="295" t="s">
        <v>375</v>
      </c>
      <c r="R19" s="295"/>
      <c r="S19" s="298" t="s">
        <v>469</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1" t="s">
        <v>373</v>
      </c>
      <c r="R20" s="42" t="s">
        <v>374</v>
      </c>
      <c r="S20" s="298"/>
      <c r="T20" s="28"/>
      <c r="U20" s="28"/>
      <c r="V20" s="28"/>
      <c r="W20" s="28"/>
      <c r="X20" s="28"/>
      <c r="Y20" s="28"/>
      <c r="Z20" s="27"/>
      <c r="AA20" s="27"/>
      <c r="AB20" s="27"/>
    </row>
    <row r="21" spans="1:28" s="3" customFormat="1" ht="18.75" x14ac:dyDescent="0.2">
      <c r="A21" s="41">
        <v>1</v>
      </c>
      <c r="B21" s="46">
        <v>2</v>
      </c>
      <c r="C21" s="41">
        <v>3</v>
      </c>
      <c r="D21" s="46">
        <v>4</v>
      </c>
      <c r="E21" s="41">
        <v>5</v>
      </c>
      <c r="F21" s="46">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470</v>
      </c>
      <c r="H22" s="46"/>
      <c r="I22" s="46"/>
      <c r="J22" s="46"/>
      <c r="K22" s="46"/>
      <c r="L22" s="46"/>
      <c r="M22" s="46"/>
      <c r="N22" s="46"/>
      <c r="O22" s="46"/>
      <c r="P22" s="46"/>
      <c r="Q22" s="37"/>
      <c r="R22" s="5"/>
      <c r="S22" s="149"/>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9"/>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9"/>
      <c r="T24" s="28"/>
      <c r="U24" s="28"/>
      <c r="V24" s="28"/>
      <c r="W24" s="28"/>
      <c r="X24" s="27"/>
      <c r="Y24" s="27"/>
      <c r="Z24" s="27"/>
      <c r="AA24" s="27"/>
      <c r="AB24" s="27"/>
    </row>
    <row r="25" spans="1:28" s="3" customFormat="1" ht="31.5" x14ac:dyDescent="0.2">
      <c r="A25" s="45"/>
      <c r="B25" s="46" t="s">
        <v>93</v>
      </c>
      <c r="C25" s="46"/>
      <c r="D25" s="46"/>
      <c r="E25" s="46" t="s">
        <v>92</v>
      </c>
      <c r="F25" s="46" t="s">
        <v>91</v>
      </c>
      <c r="G25" s="46" t="s">
        <v>471</v>
      </c>
      <c r="H25" s="30"/>
      <c r="I25" s="30"/>
      <c r="J25" s="30"/>
      <c r="K25" s="30"/>
      <c r="L25" s="30"/>
      <c r="M25" s="30"/>
      <c r="N25" s="30"/>
      <c r="O25" s="30"/>
      <c r="P25" s="30"/>
      <c r="Q25" s="30"/>
      <c r="R25" s="5"/>
      <c r="S25" s="149"/>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9"/>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9"/>
      <c r="T28" s="28"/>
      <c r="U28" s="28"/>
      <c r="V28" s="28"/>
      <c r="W28" s="28"/>
      <c r="X28" s="27"/>
      <c r="Y28" s="27"/>
      <c r="Z28" s="27"/>
      <c r="AA28" s="27"/>
      <c r="AB28" s="27"/>
    </row>
    <row r="29" spans="1:28" ht="20.25" customHeight="1" x14ac:dyDescent="0.25">
      <c r="A29" s="110"/>
      <c r="B29" s="46" t="s">
        <v>370</v>
      </c>
      <c r="C29" s="46"/>
      <c r="D29" s="46"/>
      <c r="E29" s="110" t="s">
        <v>371</v>
      </c>
      <c r="F29" s="110" t="s">
        <v>371</v>
      </c>
      <c r="G29" s="110" t="s">
        <v>371</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9" t="str">
        <f>'1. паспорт местоположение'!A12:C12</f>
        <v>M_NS3300.PR.0009</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9" t="str">
        <f>'1. паспорт местоположение'!A15:C15</f>
        <v>ВОЛС кольцевой структуры (ПС 110 кВ Велижаны) филиала АО "Россети Тюмень" Тюменские ЭС - Южное ТПО (шкаф телекоммуникационный - 2 шт.)</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5" t="s">
        <v>482</v>
      </c>
      <c r="B19" s="285"/>
      <c r="C19" s="285"/>
      <c r="D19" s="285"/>
      <c r="E19" s="285"/>
      <c r="F19" s="285"/>
      <c r="G19" s="285"/>
      <c r="H19" s="285"/>
      <c r="I19" s="285"/>
      <c r="J19" s="285"/>
      <c r="K19" s="285"/>
      <c r="L19" s="285"/>
      <c r="M19" s="285"/>
      <c r="N19" s="285"/>
      <c r="O19" s="285"/>
      <c r="P19" s="285"/>
      <c r="Q19" s="285"/>
      <c r="R19" s="285"/>
      <c r="S19" s="285"/>
      <c r="T19" s="285"/>
    </row>
    <row r="20" spans="1:113" s="58" customFormat="1" ht="21.2"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303" t="s">
        <v>6</v>
      </c>
      <c r="B21" s="306" t="s">
        <v>230</v>
      </c>
      <c r="C21" s="307"/>
      <c r="D21" s="310" t="s">
        <v>131</v>
      </c>
      <c r="E21" s="306" t="s">
        <v>510</v>
      </c>
      <c r="F21" s="307"/>
      <c r="G21" s="306" t="s">
        <v>280</v>
      </c>
      <c r="H21" s="307"/>
      <c r="I21" s="306" t="s">
        <v>130</v>
      </c>
      <c r="J21" s="307"/>
      <c r="K21" s="310" t="s">
        <v>129</v>
      </c>
      <c r="L21" s="306" t="s">
        <v>128</v>
      </c>
      <c r="M21" s="307"/>
      <c r="N21" s="306" t="s">
        <v>506</v>
      </c>
      <c r="O21" s="307"/>
      <c r="P21" s="310" t="s">
        <v>127</v>
      </c>
      <c r="Q21" s="299" t="s">
        <v>126</v>
      </c>
      <c r="R21" s="300"/>
      <c r="S21" s="299" t="s">
        <v>125</v>
      </c>
      <c r="T21" s="301"/>
    </row>
    <row r="22" spans="1:113" ht="204.75" customHeight="1" x14ac:dyDescent="0.25">
      <c r="A22" s="304"/>
      <c r="B22" s="308"/>
      <c r="C22" s="309"/>
      <c r="D22" s="313"/>
      <c r="E22" s="308"/>
      <c r="F22" s="309"/>
      <c r="G22" s="308"/>
      <c r="H22" s="309"/>
      <c r="I22" s="308"/>
      <c r="J22" s="309"/>
      <c r="K22" s="311"/>
      <c r="L22" s="308"/>
      <c r="M22" s="309"/>
      <c r="N22" s="308"/>
      <c r="O22" s="309"/>
      <c r="P22" s="311"/>
      <c r="Q22" s="95" t="s">
        <v>124</v>
      </c>
      <c r="R22" s="95" t="s">
        <v>481</v>
      </c>
      <c r="S22" s="95" t="s">
        <v>123</v>
      </c>
      <c r="T22" s="95" t="s">
        <v>122</v>
      </c>
    </row>
    <row r="23" spans="1:113" ht="51.75" customHeight="1" x14ac:dyDescent="0.25">
      <c r="A23" s="305"/>
      <c r="B23" s="157" t="s">
        <v>120</v>
      </c>
      <c r="C23" s="157" t="s">
        <v>121</v>
      </c>
      <c r="D23" s="311"/>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0"/>
      <c r="R25" s="60"/>
      <c r="S25" s="160"/>
      <c r="T25" s="60"/>
    </row>
    <row r="26" spans="1:113" ht="3.2"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12" t="s">
        <v>516</v>
      </c>
      <c r="C29" s="312"/>
      <c r="D29" s="312"/>
      <c r="E29" s="312"/>
      <c r="F29" s="312"/>
      <c r="G29" s="312"/>
      <c r="H29" s="312"/>
      <c r="I29" s="312"/>
      <c r="J29" s="312"/>
      <c r="K29" s="312"/>
      <c r="L29" s="312"/>
      <c r="M29" s="312"/>
      <c r="N29" s="312"/>
      <c r="O29" s="312"/>
      <c r="P29" s="312"/>
      <c r="Q29" s="312"/>
      <c r="R29" s="31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9" t="str">
        <f>'1. паспорт местоположение'!A12:C12</f>
        <v>M_NS3300.PR.0009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9" t="str">
        <f>'1. паспорт местоположение'!A15:C15</f>
        <v>ВОЛС кольцевой структуры (ПС 110 кВ Велижаны) филиала АО "Россети Тюмень" Тюменские ЭС - Южное ТПО (шкаф телекоммуникационный - 2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484</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8" customFormat="1" ht="21.2" customHeight="1" x14ac:dyDescent="0.25"/>
    <row r="21" spans="1:27" ht="15.75" customHeight="1" x14ac:dyDescent="0.25">
      <c r="A21" s="314" t="s">
        <v>6</v>
      </c>
      <c r="B21" s="316" t="s">
        <v>490</v>
      </c>
      <c r="C21" s="317"/>
      <c r="D21" s="316" t="s">
        <v>492</v>
      </c>
      <c r="E21" s="317"/>
      <c r="F21" s="299" t="s">
        <v>103</v>
      </c>
      <c r="G21" s="301"/>
      <c r="H21" s="301"/>
      <c r="I21" s="300"/>
      <c r="J21" s="314" t="s">
        <v>493</v>
      </c>
      <c r="K21" s="316" t="s">
        <v>494</v>
      </c>
      <c r="L21" s="317"/>
      <c r="M21" s="316" t="s">
        <v>495</v>
      </c>
      <c r="N21" s="317"/>
      <c r="O21" s="316" t="s">
        <v>483</v>
      </c>
      <c r="P21" s="317"/>
      <c r="Q21" s="316" t="s">
        <v>136</v>
      </c>
      <c r="R21" s="317"/>
      <c r="S21" s="314" t="s">
        <v>135</v>
      </c>
      <c r="T21" s="314" t="s">
        <v>496</v>
      </c>
      <c r="U21" s="314" t="s">
        <v>491</v>
      </c>
      <c r="V21" s="316" t="s">
        <v>134</v>
      </c>
      <c r="W21" s="317"/>
      <c r="X21" s="299" t="s">
        <v>126</v>
      </c>
      <c r="Y21" s="301"/>
      <c r="Z21" s="299" t="s">
        <v>125</v>
      </c>
      <c r="AA21" s="301"/>
    </row>
    <row r="22" spans="1:27" ht="216" customHeight="1" x14ac:dyDescent="0.25">
      <c r="A22" s="320"/>
      <c r="B22" s="318"/>
      <c r="C22" s="319"/>
      <c r="D22" s="318"/>
      <c r="E22" s="319"/>
      <c r="F22" s="299" t="s">
        <v>133</v>
      </c>
      <c r="G22" s="300"/>
      <c r="H22" s="299" t="s">
        <v>132</v>
      </c>
      <c r="I22" s="300"/>
      <c r="J22" s="315"/>
      <c r="K22" s="318"/>
      <c r="L22" s="319"/>
      <c r="M22" s="318"/>
      <c r="N22" s="319"/>
      <c r="O22" s="318"/>
      <c r="P22" s="319"/>
      <c r="Q22" s="318"/>
      <c r="R22" s="319"/>
      <c r="S22" s="315"/>
      <c r="T22" s="315"/>
      <c r="U22" s="315"/>
      <c r="V22" s="318"/>
      <c r="W22" s="319"/>
      <c r="X22" s="95" t="s">
        <v>124</v>
      </c>
      <c r="Y22" s="95" t="s">
        <v>481</v>
      </c>
      <c r="Z22" s="95" t="s">
        <v>123</v>
      </c>
      <c r="AA22" s="95" t="s">
        <v>122</v>
      </c>
    </row>
    <row r="23" spans="1:27" ht="60" customHeight="1" x14ac:dyDescent="0.25">
      <c r="A23" s="315"/>
      <c r="B23" s="155" t="s">
        <v>120</v>
      </c>
      <c r="C23" s="155"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2"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11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2025 год</v>
      </c>
      <c r="B5" s="294"/>
      <c r="C5" s="29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M_NS3300.PR.0009</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5.75" x14ac:dyDescent="0.2">
      <c r="A15" s="289" t="str">
        <f>'1. паспорт местоположение'!A15:C15</f>
        <v>ВОЛС кольцевой структуры (ПС 110 кВ Велижаны) филиала АО "Россети Тюмень" Тюменские ЭС - Южное ТПО (шкаф телекоммуникационный - 2 шт.)</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4" t="s">
        <v>476</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64.2" customHeight="1" x14ac:dyDescent="0.2">
      <c r="A22" s="24" t="s">
        <v>66</v>
      </c>
      <c r="B22" s="30" t="s">
        <v>488</v>
      </c>
      <c r="C22" s="207" t="s">
        <v>615</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178" t="s">
        <v>576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508</v>
      </c>
      <c r="C24" s="178" t="s">
        <v>577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509</v>
      </c>
      <c r="C25" s="194" t="s">
        <v>614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94" t="s">
        <v>565</v>
      </c>
      <c r="D26" s="23"/>
      <c r="E26" s="23"/>
      <c r="F26" s="23"/>
      <c r="G26" s="23"/>
      <c r="H26" s="23"/>
      <c r="I26" s="23"/>
      <c r="J26" s="23"/>
      <c r="K26" s="23"/>
      <c r="L26" s="23"/>
      <c r="M26" s="23"/>
      <c r="N26" s="23"/>
      <c r="O26" s="23"/>
      <c r="P26" s="23"/>
      <c r="Q26" s="23"/>
      <c r="R26" s="23"/>
      <c r="S26" s="23"/>
      <c r="T26" s="23"/>
      <c r="U26" s="23"/>
    </row>
    <row r="27" spans="1:21" ht="409.5" x14ac:dyDescent="0.25">
      <c r="A27" s="24" t="s">
        <v>59</v>
      </c>
      <c r="B27" s="26" t="s">
        <v>489</v>
      </c>
      <c r="C27" s="39"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4">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4" t="s">
        <v>646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52"/>
      <c r="AB6" s="152"/>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52"/>
      <c r="AB7" s="152"/>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53"/>
      <c r="AB8" s="153"/>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54"/>
      <c r="AB9" s="154"/>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52"/>
      <c r="AB10" s="152"/>
    </row>
    <row r="11" spans="1:28" ht="15.75" x14ac:dyDescent="0.25">
      <c r="A11" s="289" t="str">
        <f>'1. паспорт местоположение'!A12:C12</f>
        <v>M_NS3300.PR.0009</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53"/>
      <c r="AB11" s="153"/>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54"/>
      <c r="AB12" s="154"/>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9" t="str">
        <f>'1. паспорт местоположение'!A15:C15</f>
        <v>ВОЛС кольцевой структуры (ПС 110 кВ Велижаны) филиала АО "Россети Тюмень" Тюменские ЭС - Южное ТПО (шкаф телекоммуникационный - 2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53"/>
      <c r="AB14" s="153"/>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54"/>
      <c r="AB15" s="154"/>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63"/>
      <c r="AB16" s="163"/>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63"/>
      <c r="AB17" s="163"/>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63"/>
      <c r="AB18" s="163"/>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63"/>
      <c r="AB19" s="163"/>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64"/>
      <c r="AB20" s="164"/>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64"/>
      <c r="AB21" s="164"/>
    </row>
    <row r="22" spans="1:28" x14ac:dyDescent="0.25">
      <c r="A22" s="323" t="s">
        <v>507</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65"/>
      <c r="AB22" s="165"/>
    </row>
    <row r="23" spans="1:28" ht="32.25" customHeight="1" x14ac:dyDescent="0.25">
      <c r="A23" s="325" t="s">
        <v>368</v>
      </c>
      <c r="B23" s="326"/>
      <c r="C23" s="326"/>
      <c r="D23" s="326"/>
      <c r="E23" s="326"/>
      <c r="F23" s="326"/>
      <c r="G23" s="326"/>
      <c r="H23" s="326"/>
      <c r="I23" s="326"/>
      <c r="J23" s="326"/>
      <c r="K23" s="326"/>
      <c r="L23" s="327"/>
      <c r="M23" s="324" t="s">
        <v>369</v>
      </c>
      <c r="N23" s="324"/>
      <c r="O23" s="324"/>
      <c r="P23" s="324"/>
      <c r="Q23" s="324"/>
      <c r="R23" s="324"/>
      <c r="S23" s="324"/>
      <c r="T23" s="324"/>
      <c r="U23" s="324"/>
      <c r="V23" s="324"/>
      <c r="W23" s="324"/>
      <c r="X23" s="324"/>
      <c r="Y23" s="324"/>
      <c r="Z23" s="324"/>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518</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9" t="str">
        <f>'1. паспорт местоположение'!A12:C12</f>
        <v>M_NS3300.PR.0009</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9" t="str">
        <f>'1. паспорт местоположение'!A15:C15</f>
        <v>ВОЛС кольцевой структуры (ПС 110 кВ Велижаны) филиала АО "Россети Тюмень" Тюменские ЭС - Южное ТПО (шкаф телекоммуникационный - 2 шт.)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1" t="s">
        <v>485</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28" t="s">
        <v>87</v>
      </c>
      <c r="F19" s="329"/>
      <c r="G19" s="329"/>
      <c r="H19" s="329"/>
      <c r="I19" s="330"/>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3" zoomScale="60" zoomScaleNormal="100" zoomScalePageLayoutView="50" workbookViewId="0">
      <selection activeCell="AP21" sqref="AP21"/>
    </sheetView>
  </sheetViews>
  <sheetFormatPr defaultColWidth="9.140625" defaultRowHeight="15" x14ac:dyDescent="0.25"/>
  <cols>
    <col min="1" max="3" width="9.140625" style="232"/>
    <col min="4" max="4" width="18.5703125" style="232" customWidth="1"/>
    <col min="5" max="12" width="9.140625" style="232" hidden="1" customWidth="1"/>
    <col min="13" max="13" width="4.7109375" style="232" hidden="1" customWidth="1"/>
    <col min="14" max="17" width="9.140625" style="232" hidden="1" customWidth="1"/>
    <col min="18" max="18" width="4.7109375" style="232" hidden="1" customWidth="1"/>
    <col min="19" max="36" width="9.140625" style="232" hidden="1" customWidth="1"/>
    <col min="37" max="37" width="9.140625" style="232"/>
    <col min="38" max="38" width="7.7109375" style="232" customWidth="1"/>
    <col min="39" max="39" width="3.140625" style="232" customWidth="1"/>
    <col min="40" max="40" width="13.5703125" style="232" customWidth="1"/>
    <col min="41" max="41" width="16.5703125" style="232" customWidth="1"/>
    <col min="42" max="42" width="15.7109375" style="232" customWidth="1"/>
    <col min="43" max="43" width="9.5703125" style="232" customWidth="1"/>
    <col min="44" max="44" width="8.5703125" style="232" customWidth="1"/>
    <col min="45" max="16384" width="9.140625" style="23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589</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227"/>
      <c r="B8" s="227"/>
      <c r="C8" s="227"/>
      <c r="D8" s="227"/>
      <c r="E8" s="227"/>
      <c r="F8" s="227"/>
      <c r="G8" s="227"/>
      <c r="H8" s="227"/>
      <c r="I8" s="227"/>
      <c r="J8" s="227"/>
      <c r="K8" s="227"/>
      <c r="L8" s="152"/>
      <c r="M8" s="152"/>
      <c r="N8" s="152"/>
      <c r="O8" s="152"/>
      <c r="P8" s="152"/>
      <c r="Q8" s="152"/>
      <c r="R8" s="152"/>
      <c r="S8" s="152"/>
      <c r="T8" s="152"/>
      <c r="U8" s="152"/>
      <c r="V8" s="152"/>
      <c r="W8" s="152"/>
      <c r="X8" s="152"/>
      <c r="Y8" s="152"/>
    </row>
    <row r="9" spans="1:44" s="12" customFormat="1" ht="18.75" customHeight="1"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227"/>
      <c r="B11" s="227"/>
      <c r="C11" s="227"/>
      <c r="D11" s="227"/>
      <c r="E11" s="227"/>
      <c r="F11" s="227"/>
      <c r="G11" s="227"/>
      <c r="H11" s="227"/>
      <c r="I11" s="227"/>
      <c r="J11" s="227"/>
      <c r="K11" s="227"/>
      <c r="L11" s="152"/>
      <c r="M11" s="152"/>
      <c r="N11" s="152"/>
      <c r="O11" s="152"/>
      <c r="P11" s="152"/>
      <c r="Q11" s="152"/>
      <c r="R11" s="152"/>
      <c r="S11" s="152"/>
      <c r="T11" s="152"/>
      <c r="U11" s="152"/>
      <c r="V11" s="152"/>
      <c r="W11" s="152"/>
      <c r="X11" s="152"/>
      <c r="Y11" s="152"/>
    </row>
    <row r="12" spans="1:44" s="12" customFormat="1" ht="18.75" customHeight="1" x14ac:dyDescent="0.2">
      <c r="A12" s="343" t="str">
        <f>'1. паспорт местоположение'!A12:C12</f>
        <v>M_NS3300.PR.0009</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44" s="3" customFormat="1" ht="12" x14ac:dyDescent="0.2">
      <c r="A15" s="343" t="str">
        <f>'1. паспорт местоположение'!A15:C15</f>
        <v>ВОЛС кольцевой структуры (ПС 110 кВ Велижаны) филиала АО "Россети Тюмень" Тюменские ЭС - Южное ТПО (шкаф телекоммуникационный - 2 шт.)</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45" s="3" customFormat="1" ht="15" customHeight="1" x14ac:dyDescent="0.2">
      <c r="A18" s="285" t="s">
        <v>590</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233"/>
      <c r="AP19" s="233"/>
      <c r="AQ19" s="233"/>
      <c r="AR19" s="38"/>
    </row>
    <row r="20" spans="1:45" ht="18.75" x14ac:dyDescent="0.3">
      <c r="AO20" s="233"/>
      <c r="AP20" s="233"/>
      <c r="AQ20" s="233"/>
      <c r="AR20" s="15"/>
    </row>
    <row r="21" spans="1:45" ht="20.25" customHeight="1" x14ac:dyDescent="0.3">
      <c r="AO21" s="233"/>
      <c r="AP21" s="233"/>
      <c r="AQ21" s="233"/>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row>
    <row r="24" spans="1:45" ht="14.25" customHeight="1" thickBot="1" x14ac:dyDescent="0.3">
      <c r="A24" s="344" t="s">
        <v>343</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235"/>
      <c r="AN24" s="235"/>
      <c r="AO24" s="236"/>
      <c r="AP24" s="236"/>
      <c r="AQ24" s="236"/>
      <c r="AR24" s="236"/>
      <c r="AS24" s="237"/>
    </row>
    <row r="25" spans="1:45" ht="12.75" customHeight="1" x14ac:dyDescent="0.25">
      <c r="A25" s="345" t="s">
        <v>591</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32"/>
      <c r="AL25" s="332"/>
      <c r="AM25" s="238"/>
      <c r="AN25" s="333" t="s">
        <v>342</v>
      </c>
      <c r="AO25" s="333"/>
      <c r="AP25" s="333"/>
      <c r="AQ25" s="334"/>
      <c r="AR25" s="334"/>
      <c r="AS25" s="237"/>
    </row>
    <row r="26" spans="1:45" ht="17.25" customHeight="1" x14ac:dyDescent="0.25">
      <c r="A26" s="335" t="s">
        <v>341</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238"/>
      <c r="AN26" s="338" t="s">
        <v>340</v>
      </c>
      <c r="AO26" s="339"/>
      <c r="AP26" s="340"/>
      <c r="AQ26" s="341"/>
      <c r="AR26" s="342"/>
      <c r="AS26" s="237"/>
    </row>
    <row r="27" spans="1:45" ht="17.25" customHeight="1" x14ac:dyDescent="0.25">
      <c r="A27" s="335" t="s">
        <v>339</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238"/>
      <c r="AN27" s="338" t="s">
        <v>338</v>
      </c>
      <c r="AO27" s="339"/>
      <c r="AP27" s="340"/>
      <c r="AQ27" s="341"/>
      <c r="AR27" s="342"/>
      <c r="AS27" s="237"/>
    </row>
    <row r="28" spans="1:45" ht="27.75" customHeight="1" thickBot="1" x14ac:dyDescent="0.3">
      <c r="A28" s="350" t="s">
        <v>337</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238"/>
      <c r="AN28" s="354" t="s">
        <v>592</v>
      </c>
      <c r="AO28" s="355"/>
      <c r="AP28" s="356"/>
      <c r="AQ28" s="341"/>
      <c r="AR28" s="342"/>
      <c r="AS28" s="237"/>
    </row>
    <row r="29" spans="1:45" ht="17.25" customHeight="1" x14ac:dyDescent="0.25">
      <c r="A29" s="357" t="s">
        <v>336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32"/>
      <c r="AL29" s="332"/>
      <c r="AM29" s="238"/>
      <c r="AN29" s="347"/>
      <c r="AO29" s="348"/>
      <c r="AP29" s="348"/>
      <c r="AQ29" s="341"/>
      <c r="AR29" s="349"/>
      <c r="AS29" s="237"/>
    </row>
    <row r="30" spans="1:45" ht="17.25" customHeight="1" x14ac:dyDescent="0.25">
      <c r="A30" s="335" t="s">
        <v>593</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238"/>
      <c r="AS30" s="237"/>
    </row>
    <row r="31" spans="1:45" ht="17.25" customHeight="1" x14ac:dyDescent="0.25">
      <c r="A31" s="335" t="s">
        <v>335</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238"/>
      <c r="AN31" s="238"/>
      <c r="AO31" s="239"/>
      <c r="AP31" s="239"/>
      <c r="AQ31" s="239"/>
      <c r="AR31" s="239"/>
      <c r="AS31" s="237"/>
    </row>
    <row r="32" spans="1:45" ht="17.25" customHeight="1" x14ac:dyDescent="0.25">
      <c r="A32" s="335" t="s">
        <v>314</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238"/>
      <c r="AN32" s="238"/>
      <c r="AO32" s="238"/>
      <c r="AP32" s="238"/>
      <c r="AQ32" s="238"/>
      <c r="AR32" s="238"/>
      <c r="AS32" s="237"/>
    </row>
    <row r="33" spans="1:45" ht="17.25" customHeight="1" x14ac:dyDescent="0.25">
      <c r="A33" s="335" t="s">
        <v>334</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2"/>
      <c r="AL33" s="362"/>
      <c r="AM33" s="238"/>
      <c r="AN33" s="238"/>
      <c r="AO33" s="238"/>
      <c r="AP33" s="238"/>
      <c r="AQ33" s="238"/>
      <c r="AR33" s="238"/>
      <c r="AS33" s="237"/>
    </row>
    <row r="34" spans="1:45" ht="17.25" customHeight="1" x14ac:dyDescent="0.25">
      <c r="A34" s="335" t="s">
        <v>333</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238"/>
      <c r="AN34" s="238"/>
      <c r="AO34" s="238"/>
      <c r="AP34" s="238"/>
      <c r="AQ34" s="238"/>
      <c r="AR34" s="238"/>
      <c r="AS34" s="237"/>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238"/>
      <c r="AN35" s="238"/>
      <c r="AO35" s="238"/>
      <c r="AP35" s="238"/>
      <c r="AQ35" s="238"/>
      <c r="AR35" s="238"/>
      <c r="AS35" s="237"/>
    </row>
    <row r="36" spans="1:45" ht="17.25" customHeight="1" thickBot="1" x14ac:dyDescent="0.3">
      <c r="A36" s="360" t="s">
        <v>307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3"/>
      <c r="AL36" s="353"/>
      <c r="AM36" s="238"/>
      <c r="AN36" s="238"/>
      <c r="AO36" s="238"/>
      <c r="AP36" s="238"/>
      <c r="AQ36" s="238"/>
      <c r="AR36" s="238"/>
      <c r="AS36" s="237"/>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32"/>
      <c r="AL37" s="332"/>
      <c r="AM37" s="238"/>
      <c r="AN37" s="238"/>
      <c r="AO37" s="238"/>
      <c r="AP37" s="238"/>
      <c r="AQ37" s="238"/>
      <c r="AR37" s="238"/>
      <c r="AS37" s="237"/>
    </row>
    <row r="38" spans="1:45" ht="17.25" customHeight="1" x14ac:dyDescent="0.25">
      <c r="A38" s="335" t="s">
        <v>332</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238"/>
      <c r="AN38" s="238"/>
      <c r="AO38" s="238"/>
      <c r="AP38" s="238"/>
      <c r="AQ38" s="238"/>
      <c r="AR38" s="238"/>
      <c r="AS38" s="237"/>
    </row>
    <row r="39" spans="1:45" ht="17.25" customHeight="1" thickBot="1" x14ac:dyDescent="0.3">
      <c r="A39" s="360" t="s">
        <v>331</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3"/>
      <c r="AL39" s="353"/>
      <c r="AM39" s="238"/>
      <c r="AN39" s="238"/>
      <c r="AO39" s="238"/>
      <c r="AP39" s="238"/>
      <c r="AQ39" s="238"/>
      <c r="AR39" s="238"/>
      <c r="AS39" s="237"/>
    </row>
    <row r="40" spans="1:45" ht="17.25" customHeight="1" x14ac:dyDescent="0.25">
      <c r="A40" s="345" t="s">
        <v>594</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32"/>
      <c r="AL40" s="332"/>
      <c r="AM40" s="238"/>
      <c r="AN40" s="238"/>
      <c r="AO40" s="238"/>
      <c r="AP40" s="238"/>
      <c r="AQ40" s="238"/>
      <c r="AR40" s="238"/>
      <c r="AS40" s="237"/>
    </row>
    <row r="41" spans="1:45" ht="17.25" customHeight="1" x14ac:dyDescent="0.25">
      <c r="A41" s="335" t="s">
        <v>330</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238"/>
      <c r="AN41" s="238"/>
      <c r="AO41" s="238"/>
      <c r="AP41" s="238"/>
      <c r="AQ41" s="238"/>
      <c r="AR41" s="238"/>
      <c r="AS41" s="237"/>
    </row>
    <row r="42" spans="1:45" ht="17.25" customHeight="1" x14ac:dyDescent="0.25">
      <c r="A42" s="335" t="s">
        <v>329</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238"/>
      <c r="AN42" s="238"/>
      <c r="AO42" s="238"/>
      <c r="AP42" s="238"/>
      <c r="AQ42" s="238"/>
      <c r="AR42" s="238"/>
      <c r="AS42" s="237"/>
    </row>
    <row r="43" spans="1:45" ht="17.25" customHeight="1" x14ac:dyDescent="0.25">
      <c r="A43" s="335" t="s">
        <v>328</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238"/>
      <c r="AN43" s="238"/>
      <c r="AO43" s="238"/>
      <c r="AP43" s="238"/>
      <c r="AQ43" s="238"/>
      <c r="AR43" s="238"/>
      <c r="AS43" s="237"/>
    </row>
    <row r="44" spans="1:45" ht="17.25" customHeight="1" x14ac:dyDescent="0.25">
      <c r="A44" s="335" t="s">
        <v>327</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238"/>
      <c r="AN44" s="238"/>
      <c r="AO44" s="238"/>
      <c r="AP44" s="238"/>
      <c r="AQ44" s="238"/>
      <c r="AR44" s="238"/>
      <c r="AS44" s="237"/>
    </row>
    <row r="45" spans="1:45" ht="17.25" customHeight="1" x14ac:dyDescent="0.25">
      <c r="A45" s="335" t="s">
        <v>326</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238"/>
      <c r="AN45" s="238"/>
      <c r="AO45" s="238"/>
      <c r="AP45" s="238"/>
      <c r="AQ45" s="238"/>
      <c r="AR45" s="238"/>
      <c r="AS45" s="237"/>
    </row>
    <row r="46" spans="1:45" ht="17.25" customHeight="1" thickBot="1" x14ac:dyDescent="0.3">
      <c r="A46" s="363" t="s">
        <v>595</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238"/>
      <c r="AN46" s="238"/>
      <c r="AO46" s="238"/>
      <c r="AP46" s="238"/>
      <c r="AQ46" s="238"/>
      <c r="AR46" s="238"/>
      <c r="AS46" s="237"/>
    </row>
    <row r="47" spans="1:45" ht="24" customHeight="1" x14ac:dyDescent="0.25">
      <c r="A47" s="366" t="s">
        <v>325</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32" t="s">
        <v>5</v>
      </c>
      <c r="AL47" s="332"/>
      <c r="AM47" s="369" t="s">
        <v>596</v>
      </c>
      <c r="AN47" s="369"/>
      <c r="AO47" s="240" t="s">
        <v>597</v>
      </c>
      <c r="AP47" s="240" t="s">
        <v>598</v>
      </c>
      <c r="AQ47" s="237"/>
    </row>
    <row r="48" spans="1:45" ht="12" customHeight="1" x14ac:dyDescent="0.25">
      <c r="A48" s="335" t="s">
        <v>324</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41"/>
      <c r="AP48" s="241"/>
      <c r="AQ48" s="237"/>
    </row>
    <row r="49" spans="1:43" ht="12" customHeight="1" x14ac:dyDescent="0.25">
      <c r="A49" s="335" t="s">
        <v>323</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41"/>
      <c r="AP49" s="241"/>
      <c r="AQ49" s="237"/>
    </row>
    <row r="50" spans="1:43" ht="12" customHeight="1" thickBot="1" x14ac:dyDescent="0.3">
      <c r="A50" s="360" t="s">
        <v>599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3"/>
      <c r="AL50" s="353"/>
      <c r="AM50" s="353"/>
      <c r="AN50" s="353"/>
      <c r="AO50" s="242"/>
      <c r="AP50" s="242"/>
      <c r="AQ50" s="237"/>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70" t="s">
        <v>322</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5</v>
      </c>
      <c r="AL52" s="369"/>
      <c r="AM52" s="369" t="s">
        <v>596</v>
      </c>
      <c r="AN52" s="369"/>
      <c r="AO52" s="240" t="s">
        <v>597</v>
      </c>
      <c r="AP52" s="240" t="s">
        <v>598</v>
      </c>
      <c r="AQ52" s="237"/>
    </row>
    <row r="53" spans="1:43" ht="11.25" customHeight="1" x14ac:dyDescent="0.25">
      <c r="A53" s="372" t="s">
        <v>321</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2"/>
      <c r="AL53" s="362"/>
      <c r="AM53" s="362"/>
      <c r="AN53" s="362"/>
      <c r="AO53" s="247"/>
      <c r="AP53" s="247"/>
      <c r="AQ53" s="237"/>
    </row>
    <row r="54" spans="1:43" ht="12" customHeight="1" x14ac:dyDescent="0.25">
      <c r="A54" s="335" t="s">
        <v>320</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41"/>
      <c r="AP54" s="241"/>
      <c r="AQ54" s="237"/>
    </row>
    <row r="55" spans="1:43" ht="12" customHeight="1" x14ac:dyDescent="0.25">
      <c r="A55" s="335" t="s">
        <v>319</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41"/>
      <c r="AP55" s="241"/>
      <c r="AQ55" s="237"/>
    </row>
    <row r="56" spans="1:43" ht="12" customHeight="1" thickBot="1" x14ac:dyDescent="0.3">
      <c r="A56" s="360" t="s">
        <v>318</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3"/>
      <c r="AL56" s="353"/>
      <c r="AM56" s="353"/>
      <c r="AN56" s="353"/>
      <c r="AO56" s="242"/>
      <c r="AP56" s="242"/>
      <c r="AQ56" s="237"/>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38"/>
      <c r="AN57" s="238"/>
      <c r="AO57" s="249"/>
      <c r="AP57" s="249"/>
      <c r="AQ57" s="235"/>
    </row>
    <row r="58" spans="1:43" ht="24" customHeight="1" x14ac:dyDescent="0.25">
      <c r="A58" s="370" t="s">
        <v>600</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5</v>
      </c>
      <c r="AL58" s="369"/>
      <c r="AM58" s="369" t="s">
        <v>596</v>
      </c>
      <c r="AN58" s="369"/>
      <c r="AO58" s="240" t="s">
        <v>597</v>
      </c>
      <c r="AP58" s="240" t="s">
        <v>598</v>
      </c>
      <c r="AQ58" s="237"/>
    </row>
    <row r="59" spans="1:43" ht="12.75" customHeight="1" x14ac:dyDescent="0.25">
      <c r="A59" s="374" t="s">
        <v>317</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50"/>
      <c r="AP59" s="250"/>
      <c r="AQ59" s="251"/>
    </row>
    <row r="60" spans="1:43" ht="12" customHeight="1" x14ac:dyDescent="0.25">
      <c r="A60" s="335" t="s">
        <v>316</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41"/>
      <c r="AP60" s="241"/>
      <c r="AQ60" s="237"/>
    </row>
    <row r="61" spans="1:43" ht="12" customHeight="1" x14ac:dyDescent="0.25">
      <c r="A61" s="335" t="s">
        <v>315</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41"/>
      <c r="AP61" s="241"/>
      <c r="AQ61" s="237"/>
    </row>
    <row r="62" spans="1:43" ht="12" customHeight="1" x14ac:dyDescent="0.25">
      <c r="A62" s="335" t="s">
        <v>314</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41"/>
      <c r="AP62" s="241"/>
      <c r="AQ62" s="237"/>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41"/>
      <c r="AP63" s="241"/>
      <c r="AQ63" s="237"/>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41"/>
      <c r="AP64" s="241"/>
      <c r="AQ64" s="237"/>
    </row>
    <row r="65" spans="1:43" ht="12" customHeight="1" x14ac:dyDescent="0.25">
      <c r="A65" s="335" t="s">
        <v>313</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41"/>
      <c r="AP65" s="241"/>
      <c r="AQ65" s="237"/>
    </row>
    <row r="66" spans="1:43" ht="27.75" customHeight="1" x14ac:dyDescent="0.25">
      <c r="A66" s="377" t="s">
        <v>601</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252"/>
      <c r="AP66" s="252"/>
      <c r="AQ66" s="251"/>
    </row>
    <row r="67" spans="1:43" ht="11.25" customHeight="1" x14ac:dyDescent="0.25">
      <c r="A67" s="335" t="s">
        <v>309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41"/>
      <c r="AP67" s="241"/>
      <c r="AQ67" s="237"/>
    </row>
    <row r="68" spans="1:43" ht="25.5" customHeight="1" x14ac:dyDescent="0.25">
      <c r="A68" s="377" t="s">
        <v>602</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252"/>
      <c r="AP68" s="252"/>
      <c r="AQ68" s="251"/>
    </row>
    <row r="69" spans="1:43" ht="12" customHeight="1" x14ac:dyDescent="0.25">
      <c r="A69" s="335" t="s">
        <v>308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41"/>
      <c r="AP69" s="241"/>
      <c r="AQ69" s="237"/>
    </row>
    <row r="70" spans="1:43" ht="12.75" customHeight="1" x14ac:dyDescent="0.25">
      <c r="A70" s="385" t="s">
        <v>312</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252"/>
      <c r="AP70" s="252"/>
      <c r="AQ70" s="251"/>
    </row>
    <row r="71" spans="1:43" ht="12" customHeight="1" x14ac:dyDescent="0.25">
      <c r="A71" s="335" t="s">
        <v>307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41"/>
      <c r="AP71" s="241"/>
      <c r="AQ71" s="237"/>
    </row>
    <row r="72" spans="1:43" ht="12.75" customHeight="1" thickBot="1" x14ac:dyDescent="0.3">
      <c r="A72" s="381" t="s">
        <v>311</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238"/>
      <c r="AN73" s="238"/>
      <c r="AO73" s="249"/>
      <c r="AP73" s="249"/>
      <c r="AQ73" s="235"/>
    </row>
    <row r="74" spans="1:43" ht="25.5" customHeight="1" x14ac:dyDescent="0.25">
      <c r="A74" s="370" t="s">
        <v>310</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5</v>
      </c>
      <c r="AL74" s="369"/>
      <c r="AM74" s="369" t="s">
        <v>596</v>
      </c>
      <c r="AN74" s="369"/>
      <c r="AO74" s="240" t="s">
        <v>597</v>
      </c>
      <c r="AP74" s="240" t="s">
        <v>598</v>
      </c>
      <c r="AQ74" s="237"/>
    </row>
    <row r="75" spans="1:43" ht="25.5" customHeight="1" x14ac:dyDescent="0.25">
      <c r="A75" s="377" t="s">
        <v>602</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254"/>
      <c r="AP75" s="254"/>
      <c r="AQ75" s="251"/>
    </row>
    <row r="76" spans="1:43" ht="12" customHeight="1" x14ac:dyDescent="0.25">
      <c r="A76" s="335" t="s">
        <v>309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87"/>
      <c r="AN76" s="387"/>
      <c r="AO76" s="255"/>
      <c r="AP76" s="255"/>
      <c r="AQ76" s="237"/>
    </row>
    <row r="77" spans="1:43" ht="12" customHeight="1" x14ac:dyDescent="0.25">
      <c r="A77" s="335" t="s">
        <v>308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87"/>
      <c r="AN77" s="387"/>
      <c r="AO77" s="255"/>
      <c r="AP77" s="255"/>
      <c r="AQ77" s="237"/>
    </row>
    <row r="78" spans="1:43" ht="12" customHeight="1" x14ac:dyDescent="0.25">
      <c r="A78" s="335" t="s">
        <v>307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87"/>
      <c r="AN78" s="387"/>
      <c r="AO78" s="255"/>
      <c r="AP78" s="255"/>
      <c r="AQ78" s="237"/>
    </row>
    <row r="79" spans="1:43" ht="12" customHeight="1" x14ac:dyDescent="0.25">
      <c r="A79" s="335" t="s">
        <v>306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87"/>
      <c r="AN79" s="387"/>
      <c r="AO79" s="255"/>
      <c r="AP79" s="255"/>
      <c r="AQ79" s="237"/>
    </row>
    <row r="80" spans="1:43" ht="12" customHeight="1" x14ac:dyDescent="0.25">
      <c r="A80" s="335" t="s">
        <v>305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87"/>
      <c r="AN80" s="387"/>
      <c r="AO80" s="255"/>
      <c r="AP80" s="255"/>
      <c r="AQ80" s="237"/>
    </row>
    <row r="81" spans="1:45" ht="12.75" customHeight="1" x14ac:dyDescent="0.25">
      <c r="A81" s="335" t="s">
        <v>304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87"/>
      <c r="AN81" s="387"/>
      <c r="AO81" s="255"/>
      <c r="AP81" s="255"/>
      <c r="AQ81" s="237"/>
    </row>
    <row r="82" spans="1:45" ht="12.75" customHeight="1" x14ac:dyDescent="0.25">
      <c r="A82" s="335" t="s">
        <v>303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87"/>
      <c r="AN82" s="387"/>
      <c r="AO82" s="255"/>
      <c r="AP82" s="255"/>
      <c r="AQ82" s="237"/>
    </row>
    <row r="83" spans="1:45" ht="12" customHeight="1" x14ac:dyDescent="0.25">
      <c r="A83" s="385" t="s">
        <v>302</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254"/>
      <c r="AP83" s="254"/>
      <c r="AQ83" s="251"/>
    </row>
    <row r="84" spans="1:45" ht="12" customHeight="1" x14ac:dyDescent="0.25">
      <c r="A84" s="385" t="s">
        <v>603</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254"/>
      <c r="AP84" s="254"/>
      <c r="AQ84" s="251"/>
    </row>
    <row r="85" spans="1:45" ht="12" customHeight="1" x14ac:dyDescent="0.25">
      <c r="A85" s="335" t="s">
        <v>301</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87"/>
      <c r="AN85" s="387"/>
      <c r="AO85" s="255"/>
      <c r="AP85" s="255"/>
      <c r="AQ85" s="235"/>
    </row>
    <row r="86" spans="1:45" ht="27.75" customHeight="1" x14ac:dyDescent="0.25">
      <c r="A86" s="377" t="s">
        <v>604</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254"/>
      <c r="AP86" s="254"/>
      <c r="AQ86" s="251"/>
    </row>
    <row r="87" spans="1:45" x14ac:dyDescent="0.25">
      <c r="A87" s="377" t="s">
        <v>605</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254"/>
      <c r="AP87" s="254"/>
      <c r="AQ87" s="251"/>
    </row>
    <row r="88" spans="1:45" ht="14.25" customHeight="1" x14ac:dyDescent="0.25">
      <c r="A88" s="389" t="s">
        <v>606</v>
      </c>
      <c r="B88" s="390"/>
      <c r="C88" s="390"/>
      <c r="D88" s="391"/>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92"/>
      <c r="AL88" s="393"/>
      <c r="AM88" s="394"/>
      <c r="AN88" s="395"/>
      <c r="AO88" s="254"/>
      <c r="AP88" s="254"/>
      <c r="AQ88" s="251"/>
    </row>
    <row r="89" spans="1:45" x14ac:dyDescent="0.25">
      <c r="A89" s="389" t="s">
        <v>607</v>
      </c>
      <c r="B89" s="390"/>
      <c r="C89" s="390"/>
      <c r="D89" s="391"/>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92"/>
      <c r="AL89" s="393"/>
      <c r="AM89" s="394"/>
      <c r="AN89" s="395"/>
      <c r="AO89" s="254"/>
      <c r="AP89" s="254"/>
      <c r="AQ89" s="235"/>
    </row>
    <row r="90" spans="1:45" ht="12" customHeight="1" thickBot="1" x14ac:dyDescent="0.3">
      <c r="A90" s="257" t="s">
        <v>608</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96"/>
      <c r="AL90" s="397"/>
      <c r="AM90" s="398"/>
      <c r="AN90" s="399"/>
      <c r="AO90" s="259"/>
      <c r="AP90" s="259"/>
      <c r="AQ90" s="237"/>
    </row>
    <row r="91" spans="1:45" ht="3" customHeight="1"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60"/>
    </row>
    <row r="92" spans="1:45" ht="13.5" customHeight="1" x14ac:dyDescent="0.25">
      <c r="A92" s="238" t="s">
        <v>609</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60"/>
    </row>
    <row r="93" spans="1:45" ht="13.5" customHeight="1" x14ac:dyDescent="0.25">
      <c r="A93" s="261" t="s">
        <v>610</v>
      </c>
      <c r="B93" s="262"/>
      <c r="C93" s="263"/>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0"/>
      <c r="AQ93" s="260"/>
      <c r="AR93" s="260"/>
      <c r="AS93" s="260"/>
    </row>
    <row r="94" spans="1:45" ht="11.25" customHeight="1" x14ac:dyDescent="0.25">
      <c r="A94" s="261" t="s">
        <v>611</v>
      </c>
      <c r="B94" s="262"/>
      <c r="C94" s="263"/>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0"/>
      <c r="AQ94" s="260"/>
      <c r="AR94" s="260"/>
      <c r="AS94" s="235"/>
    </row>
    <row r="95" spans="1:45" x14ac:dyDescent="0.25">
      <c r="A95" s="261" t="s">
        <v>612</v>
      </c>
      <c r="B95" s="262"/>
      <c r="C95" s="263"/>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0"/>
      <c r="AQ95" s="260"/>
      <c r="AR95" s="260"/>
      <c r="AS95" s="235"/>
    </row>
    <row r="96" spans="1:45" x14ac:dyDescent="0.25">
      <c r="A96" s="238" t="s">
        <v>613</v>
      </c>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K29:AL29"/>
    <mergeCell ref="AN29:AP29"/>
    <mergeCell ref="AQ29:AR29"/>
    <mergeCell ref="A30:AJ30"/>
    <mergeCell ref="AK30:AL30"/>
    <mergeCell ref="AK27:AL27"/>
    <mergeCell ref="AN27:AP27"/>
    <mergeCell ref="AQ27:AR27"/>
    <mergeCell ref="A28:AJ28"/>
    <mergeCell ref="AK28:AL28"/>
    <mergeCell ref="AN28:AP28"/>
    <mergeCell ref="AQ28:AR28"/>
    <mergeCell ref="A27:AJ27"/>
    <mergeCell ref="A29:AJ29"/>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7" zoomScale="70" zoomScaleSheetLayoutView="70" workbookViewId="0">
      <selection activeCell="J42" sqref="J42"/>
    </sheetView>
  </sheetViews>
  <sheetFormatPr defaultRowHeight="15.75" x14ac:dyDescent="0.25"/>
  <cols>
    <col min="1" max="1" width="9.140625" style="65"/>
    <col min="2" max="2" width="37.7109375" style="65" customWidth="1"/>
    <col min="3" max="3" width="15.85546875" style="65" customWidth="1"/>
    <col min="4" max="4" width="16.42578125" style="65" customWidth="1"/>
    <col min="5" max="6" width="0" style="65" hidden="1" customWidth="1"/>
    <col min="7" max="7" width="16.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4" t="str">
        <f>'1. паспорт местоположение'!A5:C5</f>
        <v>Год раскрытия информации: 2025 год</v>
      </c>
      <c r="B5" s="294"/>
      <c r="C5" s="294"/>
      <c r="D5" s="294"/>
      <c r="E5" s="294"/>
      <c r="F5" s="294"/>
      <c r="G5" s="294"/>
      <c r="H5" s="294"/>
      <c r="I5" s="294"/>
      <c r="J5" s="294"/>
      <c r="K5" s="294"/>
      <c r="L5" s="29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89" t="str">
        <f>'1. паспорт местоположение'!A12:C12</f>
        <v>M_NS3300.PR.0009</v>
      </c>
      <c r="B12" s="289"/>
      <c r="C12" s="289"/>
      <c r="D12" s="289"/>
      <c r="E12" s="289"/>
      <c r="F12" s="289"/>
      <c r="G12" s="289"/>
      <c r="H12" s="289"/>
      <c r="I12" s="289"/>
      <c r="J12" s="289"/>
      <c r="K12" s="289"/>
      <c r="L12" s="289"/>
    </row>
    <row r="13" spans="1:44" x14ac:dyDescent="0.25">
      <c r="A13" s="283" t="s">
        <v>8</v>
      </c>
      <c r="B13" s="283"/>
      <c r="C13" s="283"/>
      <c r="D13" s="283"/>
      <c r="E13" s="283"/>
      <c r="F13" s="283"/>
      <c r="G13" s="283"/>
      <c r="H13" s="283"/>
      <c r="I13" s="283"/>
      <c r="J13" s="283"/>
      <c r="K13" s="283"/>
      <c r="L13" s="283"/>
    </row>
    <row r="14" spans="1:44" ht="18.75" x14ac:dyDescent="0.25">
      <c r="A14" s="293"/>
      <c r="B14" s="293"/>
      <c r="C14" s="293"/>
      <c r="D14" s="293"/>
      <c r="E14" s="293"/>
      <c r="F14" s="293"/>
      <c r="G14" s="293"/>
      <c r="H14" s="293"/>
      <c r="I14" s="293"/>
      <c r="J14" s="293"/>
      <c r="K14" s="293"/>
      <c r="L14" s="293"/>
    </row>
    <row r="15" spans="1:44" x14ac:dyDescent="0.25">
      <c r="A15" s="289" t="str">
        <f>'1. паспорт местоположение'!A15:C15</f>
        <v>ВОЛС кольцевой структуры (ПС 110 кВ Велижаны) филиала АО "Россети Тюмень" Тюменские ЭС - Южное ТПО (шкаф телекоммуникационный - 2 шт.)</v>
      </c>
      <c r="B15" s="289"/>
      <c r="C15" s="289"/>
      <c r="D15" s="289"/>
      <c r="E15" s="289"/>
      <c r="F15" s="289"/>
      <c r="G15" s="289"/>
      <c r="H15" s="289"/>
      <c r="I15" s="289"/>
      <c r="J15" s="289"/>
      <c r="K15" s="289"/>
      <c r="L15" s="289"/>
    </row>
    <row r="16" spans="1:44" x14ac:dyDescent="0.25">
      <c r="A16" s="283" t="s">
        <v>7</v>
      </c>
      <c r="B16" s="283"/>
      <c r="C16" s="283"/>
      <c r="D16" s="283"/>
      <c r="E16" s="283"/>
      <c r="F16" s="283"/>
      <c r="G16" s="283"/>
      <c r="H16" s="283"/>
      <c r="I16" s="283"/>
      <c r="J16" s="283"/>
      <c r="K16" s="283"/>
      <c r="L16" s="283"/>
    </row>
    <row r="17" spans="1:12" ht="15.75" customHeight="1" x14ac:dyDescent="0.25">
      <c r="L17" s="83"/>
    </row>
    <row r="18" spans="1:12" x14ac:dyDescent="0.25">
      <c r="K18" s="82"/>
    </row>
    <row r="19" spans="1:12" ht="15.75" customHeight="1" x14ac:dyDescent="0.25">
      <c r="A19" s="400" t="s">
        <v>486</v>
      </c>
      <c r="B19" s="400"/>
      <c r="C19" s="400"/>
      <c r="D19" s="400"/>
      <c r="E19" s="400"/>
      <c r="F19" s="400"/>
      <c r="G19" s="400"/>
      <c r="H19" s="400"/>
      <c r="I19" s="400"/>
      <c r="J19" s="400"/>
      <c r="K19" s="400"/>
      <c r="L19" s="400"/>
    </row>
    <row r="20" spans="1:12" x14ac:dyDescent="0.25">
      <c r="A20" s="66"/>
      <c r="B20" s="66"/>
      <c r="C20" s="81"/>
      <c r="D20" s="81"/>
      <c r="E20" s="81"/>
      <c r="F20" s="81"/>
      <c r="G20" s="81"/>
      <c r="H20" s="81"/>
      <c r="I20" s="81"/>
      <c r="J20" s="81"/>
      <c r="K20" s="81"/>
      <c r="L20" s="81"/>
    </row>
    <row r="21" spans="1:12" ht="28.5" customHeight="1" x14ac:dyDescent="0.25">
      <c r="A21" s="401" t="s">
        <v>229</v>
      </c>
      <c r="B21" s="401" t="s">
        <v>228</v>
      </c>
      <c r="C21" s="407" t="s">
        <v>417</v>
      </c>
      <c r="D21" s="407"/>
      <c r="E21" s="407"/>
      <c r="F21" s="407"/>
      <c r="G21" s="407"/>
      <c r="H21" s="407"/>
      <c r="I21" s="402" t="s">
        <v>227</v>
      </c>
      <c r="J21" s="404" t="s">
        <v>419</v>
      </c>
      <c r="K21" s="401" t="s">
        <v>226</v>
      </c>
      <c r="L21" s="403" t="s">
        <v>418</v>
      </c>
    </row>
    <row r="22" spans="1:12" ht="58.7" customHeight="1" x14ac:dyDescent="0.25">
      <c r="A22" s="401"/>
      <c r="B22" s="401"/>
      <c r="C22" s="408" t="s">
        <v>3</v>
      </c>
      <c r="D22" s="408"/>
      <c r="E22" s="139"/>
      <c r="F22" s="140"/>
      <c r="G22" s="409" t="s">
        <v>2</v>
      </c>
      <c r="H22" s="410"/>
      <c r="I22" s="402"/>
      <c r="J22" s="405"/>
      <c r="K22" s="401"/>
      <c r="L22" s="403"/>
    </row>
    <row r="23" spans="1:12" ht="47.25" x14ac:dyDescent="0.25">
      <c r="A23" s="401"/>
      <c r="B23" s="401"/>
      <c r="C23" s="80" t="s">
        <v>225</v>
      </c>
      <c r="D23" s="80" t="s">
        <v>224</v>
      </c>
      <c r="E23" s="80" t="s">
        <v>225</v>
      </c>
      <c r="F23" s="80" t="s">
        <v>224</v>
      </c>
      <c r="G23" s="80" t="s">
        <v>225</v>
      </c>
      <c r="H23" s="80" t="s">
        <v>224</v>
      </c>
      <c r="I23" s="402"/>
      <c r="J23" s="406"/>
      <c r="K23" s="401"/>
      <c r="L23" s="403"/>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223</v>
      </c>
      <c r="C25" s="196"/>
      <c r="D25" s="196"/>
      <c r="E25" s="78"/>
      <c r="F25" s="78"/>
      <c r="G25" s="78"/>
      <c r="H25" s="78"/>
      <c r="I25" s="78"/>
      <c r="J25" s="78"/>
      <c r="K25" s="72"/>
      <c r="L25" s="91"/>
    </row>
    <row r="26" spans="1:12" ht="21.75" customHeight="1" x14ac:dyDescent="0.25">
      <c r="A26" s="74" t="s">
        <v>222</v>
      </c>
      <c r="B26" s="79" t="s">
        <v>424</v>
      </c>
      <c r="C26" s="206" t="s">
        <v>562</v>
      </c>
      <c r="D26" s="206"/>
      <c r="E26" s="201" t="s">
        <v>562</v>
      </c>
      <c r="F26" s="201" t="s">
        <v>562</v>
      </c>
      <c r="G26" s="201" t="s">
        <v>562</v>
      </c>
      <c r="H26" s="201"/>
      <c r="I26" s="78"/>
      <c r="J26" s="78"/>
      <c r="K26" s="72"/>
      <c r="L26" s="72"/>
    </row>
    <row r="27" spans="1:12" s="67" customFormat="1" ht="39.200000000000003" customHeight="1" x14ac:dyDescent="0.25">
      <c r="A27" s="74" t="s">
        <v>221</v>
      </c>
      <c r="B27" s="79" t="s">
        <v>426</v>
      </c>
      <c r="C27" s="206" t="s">
        <v>562</v>
      </c>
      <c r="D27" s="206"/>
      <c r="E27" s="201" t="s">
        <v>562</v>
      </c>
      <c r="F27" s="201" t="s">
        <v>562</v>
      </c>
      <c r="G27" s="201" t="s">
        <v>562</v>
      </c>
      <c r="H27" s="201"/>
      <c r="I27" s="78"/>
      <c r="J27" s="78"/>
      <c r="K27" s="72"/>
      <c r="L27" s="72"/>
    </row>
    <row r="28" spans="1:12" s="67" customFormat="1" ht="70.5" customHeight="1" x14ac:dyDescent="0.25">
      <c r="A28" s="74" t="s">
        <v>425</v>
      </c>
      <c r="B28" s="79" t="s">
        <v>430</v>
      </c>
      <c r="C28" s="206" t="s">
        <v>562</v>
      </c>
      <c r="D28" s="206"/>
      <c r="E28" s="201" t="s">
        <v>562</v>
      </c>
      <c r="F28" s="201" t="s">
        <v>562</v>
      </c>
      <c r="G28" s="201" t="s">
        <v>562</v>
      </c>
      <c r="H28" s="201"/>
      <c r="I28" s="78"/>
      <c r="J28" s="78"/>
      <c r="K28" s="72"/>
      <c r="L28" s="72"/>
    </row>
    <row r="29" spans="1:12" s="67" customFormat="1" ht="54" customHeight="1" x14ac:dyDescent="0.25">
      <c r="A29" s="74" t="s">
        <v>220</v>
      </c>
      <c r="B29" s="79" t="s">
        <v>429</v>
      </c>
      <c r="C29" s="206" t="s">
        <v>562</v>
      </c>
      <c r="D29" s="206"/>
      <c r="E29" s="201" t="s">
        <v>562</v>
      </c>
      <c r="F29" s="201" t="s">
        <v>562</v>
      </c>
      <c r="G29" s="201" t="s">
        <v>562</v>
      </c>
      <c r="H29" s="201"/>
      <c r="I29" s="78"/>
      <c r="J29" s="78"/>
      <c r="K29" s="72"/>
      <c r="L29" s="72"/>
    </row>
    <row r="30" spans="1:12" s="67" customFormat="1" ht="42" customHeight="1" x14ac:dyDescent="0.25">
      <c r="A30" s="74" t="s">
        <v>219</v>
      </c>
      <c r="B30" s="79" t="s">
        <v>431</v>
      </c>
      <c r="C30" s="206" t="s">
        <v>562</v>
      </c>
      <c r="D30" s="206"/>
      <c r="E30" s="201" t="s">
        <v>562</v>
      </c>
      <c r="F30" s="201" t="s">
        <v>562</v>
      </c>
      <c r="G30" s="201" t="s">
        <v>562</v>
      </c>
      <c r="H30" s="201"/>
      <c r="I30" s="78"/>
      <c r="J30" s="78"/>
      <c r="K30" s="72"/>
      <c r="L30" s="72"/>
    </row>
    <row r="31" spans="1:12" s="67" customFormat="1" ht="37.5" customHeight="1" x14ac:dyDescent="0.25">
      <c r="A31" s="74" t="s">
        <v>218</v>
      </c>
      <c r="B31" s="73" t="s">
        <v>427</v>
      </c>
      <c r="C31" s="203">
        <v>45078</v>
      </c>
      <c r="D31" s="203">
        <v>45103</v>
      </c>
      <c r="E31" s="196"/>
      <c r="F31" s="196"/>
      <c r="G31" s="203">
        <v>45078</v>
      </c>
      <c r="H31" s="203">
        <v>45103</v>
      </c>
      <c r="I31" s="278">
        <v>1</v>
      </c>
      <c r="J31" s="278">
        <v>1</v>
      </c>
      <c r="K31" s="72"/>
      <c r="L31" s="72"/>
    </row>
    <row r="32" spans="1:12" s="67" customFormat="1" ht="31.5" x14ac:dyDescent="0.25">
      <c r="A32" s="74" t="s">
        <v>216</v>
      </c>
      <c r="B32" s="73" t="s">
        <v>432</v>
      </c>
      <c r="C32" s="203">
        <v>45469</v>
      </c>
      <c r="D32" s="203">
        <v>45575</v>
      </c>
      <c r="E32" s="196"/>
      <c r="F32" s="196"/>
      <c r="G32" s="203">
        <v>45469</v>
      </c>
      <c r="H32" s="203">
        <v>45575</v>
      </c>
      <c r="I32" s="278">
        <v>1</v>
      </c>
      <c r="J32" s="278">
        <v>1</v>
      </c>
      <c r="K32" s="72"/>
      <c r="L32" s="72"/>
    </row>
    <row r="33" spans="1:12" s="67" customFormat="1" ht="37.5" customHeight="1" x14ac:dyDescent="0.25">
      <c r="A33" s="74" t="s">
        <v>443</v>
      </c>
      <c r="B33" s="73" t="s">
        <v>367</v>
      </c>
      <c r="C33" s="206" t="s">
        <v>562</v>
      </c>
      <c r="D33" s="206"/>
      <c r="E33" s="196"/>
      <c r="F33" s="196"/>
      <c r="G33" s="201" t="s">
        <v>562</v>
      </c>
      <c r="H33" s="201"/>
      <c r="I33" s="78"/>
      <c r="J33" s="78"/>
      <c r="K33" s="72"/>
      <c r="L33" s="72"/>
    </row>
    <row r="34" spans="1:12" s="67" customFormat="1" ht="47.25" customHeight="1" x14ac:dyDescent="0.25">
      <c r="A34" s="74" t="s">
        <v>444</v>
      </c>
      <c r="B34" s="73" t="s">
        <v>436</v>
      </c>
      <c r="C34" s="206" t="s">
        <v>562</v>
      </c>
      <c r="D34" s="206"/>
      <c r="E34" s="201" t="s">
        <v>562</v>
      </c>
      <c r="F34" s="201" t="s">
        <v>562</v>
      </c>
      <c r="G34" s="201" t="s">
        <v>562</v>
      </c>
      <c r="H34" s="201"/>
      <c r="I34" s="77"/>
      <c r="J34" s="77"/>
      <c r="K34" s="77"/>
      <c r="L34" s="72"/>
    </row>
    <row r="35" spans="1:12" s="67" customFormat="1" ht="49.7" customHeight="1" x14ac:dyDescent="0.25">
      <c r="A35" s="74" t="s">
        <v>445</v>
      </c>
      <c r="B35" s="73" t="s">
        <v>217</v>
      </c>
      <c r="C35" s="204">
        <v>45589</v>
      </c>
      <c r="D35" s="202">
        <v>45619</v>
      </c>
      <c r="E35" s="197"/>
      <c r="F35" s="197"/>
      <c r="G35" s="204">
        <v>45383</v>
      </c>
      <c r="H35" s="202">
        <v>45390</v>
      </c>
      <c r="I35" s="278">
        <v>1</v>
      </c>
      <c r="J35" s="278">
        <v>1</v>
      </c>
      <c r="K35" s="77"/>
      <c r="L35" s="72"/>
    </row>
    <row r="36" spans="1:12" ht="37.5" customHeight="1" x14ac:dyDescent="0.25">
      <c r="A36" s="74" t="s">
        <v>446</v>
      </c>
      <c r="B36" s="73" t="s">
        <v>428</v>
      </c>
      <c r="C36" s="206" t="s">
        <v>562</v>
      </c>
      <c r="D36" s="202"/>
      <c r="E36" s="202" t="s">
        <v>557</v>
      </c>
      <c r="F36" s="202" t="s">
        <v>557</v>
      </c>
      <c r="G36" s="206" t="s">
        <v>562</v>
      </c>
      <c r="H36" s="202"/>
      <c r="I36" s="76"/>
      <c r="J36" s="76"/>
      <c r="K36" s="72"/>
      <c r="L36" s="72"/>
    </row>
    <row r="37" spans="1:12" x14ac:dyDescent="0.25">
      <c r="A37" s="74" t="s">
        <v>447</v>
      </c>
      <c r="B37" s="73" t="s">
        <v>215</v>
      </c>
      <c r="C37" s="204">
        <v>45619</v>
      </c>
      <c r="D37" s="202">
        <v>45649</v>
      </c>
      <c r="E37" s="199"/>
      <c r="F37" s="198"/>
      <c r="G37" s="204">
        <v>45619</v>
      </c>
      <c r="H37" s="202">
        <v>45649</v>
      </c>
      <c r="I37" s="278">
        <v>1</v>
      </c>
      <c r="J37" s="278">
        <v>1</v>
      </c>
      <c r="K37" s="72"/>
      <c r="L37" s="72"/>
    </row>
    <row r="38" spans="1:12" x14ac:dyDescent="0.25">
      <c r="A38" s="74" t="s">
        <v>448</v>
      </c>
      <c r="B38" s="75" t="s">
        <v>214</v>
      </c>
      <c r="C38" s="200"/>
      <c r="D38" s="195"/>
      <c r="E38" s="195"/>
      <c r="F38" s="195"/>
      <c r="G38" s="200"/>
      <c r="H38" s="195"/>
      <c r="I38" s="72"/>
      <c r="J38" s="72"/>
      <c r="K38" s="72"/>
      <c r="L38" s="72"/>
    </row>
    <row r="39" spans="1:12" ht="63" x14ac:dyDescent="0.25">
      <c r="A39" s="74">
        <v>2</v>
      </c>
      <c r="B39" s="73" t="s">
        <v>433</v>
      </c>
      <c r="C39" s="202" t="s">
        <v>557</v>
      </c>
      <c r="D39" s="202" t="s">
        <v>557</v>
      </c>
      <c r="E39" s="202" t="s">
        <v>557</v>
      </c>
      <c r="F39" s="202" t="s">
        <v>557</v>
      </c>
      <c r="G39" s="202">
        <v>47532</v>
      </c>
      <c r="H39" s="202">
        <v>47578</v>
      </c>
      <c r="I39" s="72"/>
      <c r="J39" s="72"/>
      <c r="K39" s="72"/>
      <c r="L39" s="72"/>
    </row>
    <row r="40" spans="1:12" ht="33.75" customHeight="1" x14ac:dyDescent="0.25">
      <c r="A40" s="74" t="s">
        <v>213</v>
      </c>
      <c r="B40" s="73" t="s">
        <v>435</v>
      </c>
      <c r="C40" s="202" t="s">
        <v>557</v>
      </c>
      <c r="D40" s="202" t="s">
        <v>557</v>
      </c>
      <c r="E40" s="202" t="s">
        <v>557</v>
      </c>
      <c r="F40" s="202" t="s">
        <v>557</v>
      </c>
      <c r="G40" s="202" t="s">
        <v>562</v>
      </c>
      <c r="H40" s="202" t="s">
        <v>562</v>
      </c>
      <c r="I40" s="72"/>
      <c r="J40" s="72"/>
      <c r="K40" s="72"/>
      <c r="L40" s="72"/>
    </row>
    <row r="41" spans="1:12" ht="63" customHeight="1" x14ac:dyDescent="0.25">
      <c r="A41" s="74" t="s">
        <v>212</v>
      </c>
      <c r="B41" s="75" t="s">
        <v>517</v>
      </c>
      <c r="C41" s="202" t="s">
        <v>557</v>
      </c>
      <c r="D41" s="202" t="s">
        <v>557</v>
      </c>
      <c r="E41" s="195"/>
      <c r="F41" s="195"/>
      <c r="G41" s="202"/>
      <c r="H41" s="202"/>
      <c r="I41" s="72"/>
      <c r="J41" s="72"/>
      <c r="K41" s="72"/>
      <c r="L41" s="72"/>
    </row>
    <row r="42" spans="1:12" ht="58.7" customHeight="1" x14ac:dyDescent="0.25">
      <c r="A42" s="74">
        <v>3</v>
      </c>
      <c r="B42" s="73" t="s">
        <v>434</v>
      </c>
      <c r="C42" s="202" t="s">
        <v>557</v>
      </c>
      <c r="D42" s="202" t="s">
        <v>557</v>
      </c>
      <c r="E42" s="202" t="s">
        <v>557</v>
      </c>
      <c r="F42" s="202" t="s">
        <v>557</v>
      </c>
      <c r="G42" s="202" t="s">
        <v>562</v>
      </c>
      <c r="H42" s="202" t="s">
        <v>562</v>
      </c>
      <c r="I42" s="72"/>
      <c r="J42" s="72"/>
      <c r="K42" s="72"/>
      <c r="L42" s="72"/>
    </row>
    <row r="43" spans="1:12" ht="34.5" customHeight="1" x14ac:dyDescent="0.25">
      <c r="A43" s="74" t="s">
        <v>211</v>
      </c>
      <c r="B43" s="73" t="s">
        <v>209</v>
      </c>
      <c r="C43" s="202" t="s">
        <v>557</v>
      </c>
      <c r="D43" s="202" t="s">
        <v>557</v>
      </c>
      <c r="E43" s="202" t="s">
        <v>557</v>
      </c>
      <c r="F43" s="202" t="s">
        <v>557</v>
      </c>
      <c r="G43" s="202">
        <v>47578</v>
      </c>
      <c r="H43" s="202">
        <v>47761</v>
      </c>
      <c r="I43" s="72"/>
      <c r="J43" s="72"/>
      <c r="K43" s="72"/>
      <c r="L43" s="72"/>
    </row>
    <row r="44" spans="1:12" ht="24.75" customHeight="1" x14ac:dyDescent="0.25">
      <c r="A44" s="74" t="s">
        <v>210</v>
      </c>
      <c r="B44" s="73" t="s">
        <v>207</v>
      </c>
      <c r="C44" s="202" t="s">
        <v>557</v>
      </c>
      <c r="D44" s="202" t="s">
        <v>557</v>
      </c>
      <c r="E44" s="202" t="s">
        <v>557</v>
      </c>
      <c r="F44" s="202" t="s">
        <v>557</v>
      </c>
      <c r="G44" s="202">
        <v>47714</v>
      </c>
      <c r="H44" s="202">
        <v>47786</v>
      </c>
      <c r="I44" s="72"/>
      <c r="J44" s="72"/>
      <c r="K44" s="72"/>
      <c r="L44" s="72"/>
    </row>
    <row r="45" spans="1:12" ht="90.75" customHeight="1" x14ac:dyDescent="0.25">
      <c r="A45" s="74" t="s">
        <v>208</v>
      </c>
      <c r="B45" s="73" t="s">
        <v>439</v>
      </c>
      <c r="C45" s="202" t="s">
        <v>557</v>
      </c>
      <c r="D45" s="202" t="s">
        <v>557</v>
      </c>
      <c r="E45" s="202" t="s">
        <v>557</v>
      </c>
      <c r="F45" s="202" t="s">
        <v>557</v>
      </c>
      <c r="G45" s="202" t="s">
        <v>562</v>
      </c>
      <c r="H45" s="202" t="s">
        <v>562</v>
      </c>
      <c r="I45" s="72"/>
      <c r="J45" s="72"/>
      <c r="K45" s="72"/>
      <c r="L45" s="72"/>
    </row>
    <row r="46" spans="1:12" ht="167.25" customHeight="1" x14ac:dyDescent="0.25">
      <c r="A46" s="74" t="s">
        <v>206</v>
      </c>
      <c r="B46" s="73" t="s">
        <v>437</v>
      </c>
      <c r="C46" s="202" t="s">
        <v>557</v>
      </c>
      <c r="D46" s="202" t="s">
        <v>557</v>
      </c>
      <c r="E46" s="202" t="s">
        <v>557</v>
      </c>
      <c r="F46" s="202" t="s">
        <v>557</v>
      </c>
      <c r="G46" s="202" t="s">
        <v>562</v>
      </c>
      <c r="H46" s="202" t="s">
        <v>562</v>
      </c>
      <c r="I46" s="72"/>
      <c r="J46" s="72"/>
      <c r="K46" s="72"/>
      <c r="L46" s="72"/>
    </row>
    <row r="47" spans="1:12" ht="30.75" customHeight="1" x14ac:dyDescent="0.25">
      <c r="A47" s="74" t="s">
        <v>204</v>
      </c>
      <c r="B47" s="73" t="s">
        <v>205</v>
      </c>
      <c r="C47" s="202" t="s">
        <v>557</v>
      </c>
      <c r="D47" s="202" t="s">
        <v>557</v>
      </c>
      <c r="E47" s="202" t="s">
        <v>557</v>
      </c>
      <c r="F47" s="202" t="s">
        <v>557</v>
      </c>
      <c r="G47" s="202">
        <v>47788</v>
      </c>
      <c r="H47" s="202">
        <v>47817</v>
      </c>
      <c r="I47" s="72"/>
      <c r="J47" s="72"/>
      <c r="K47" s="72"/>
      <c r="L47" s="72"/>
    </row>
    <row r="48" spans="1:12" ht="37.5" customHeight="1" x14ac:dyDescent="0.25">
      <c r="A48" s="74" t="s">
        <v>449</v>
      </c>
      <c r="B48" s="75" t="s">
        <v>203</v>
      </c>
      <c r="C48" s="202" t="s">
        <v>557</v>
      </c>
      <c r="D48" s="202" t="s">
        <v>557</v>
      </c>
      <c r="E48" s="195"/>
      <c r="F48" s="195"/>
      <c r="G48" s="202"/>
      <c r="H48" s="202"/>
      <c r="I48" s="72"/>
      <c r="J48" s="72"/>
      <c r="K48" s="72"/>
      <c r="L48" s="72"/>
    </row>
    <row r="49" spans="1:12" ht="35.450000000000003" customHeight="1" x14ac:dyDescent="0.25">
      <c r="A49" s="74">
        <v>4</v>
      </c>
      <c r="B49" s="73" t="s">
        <v>201</v>
      </c>
      <c r="C49" s="202" t="s">
        <v>557</v>
      </c>
      <c r="D49" s="202" t="s">
        <v>557</v>
      </c>
      <c r="E49" s="202" t="s">
        <v>557</v>
      </c>
      <c r="F49" s="202" t="s">
        <v>557</v>
      </c>
      <c r="G49" s="202" t="s">
        <v>562</v>
      </c>
      <c r="H49" s="202" t="s">
        <v>562</v>
      </c>
      <c r="I49" s="72"/>
      <c r="J49" s="72"/>
      <c r="K49" s="72"/>
      <c r="L49" s="72"/>
    </row>
    <row r="50" spans="1:12" ht="86.25" customHeight="1" x14ac:dyDescent="0.25">
      <c r="A50" s="74" t="s">
        <v>202</v>
      </c>
      <c r="B50" s="73" t="s">
        <v>438</v>
      </c>
      <c r="C50" s="202" t="s">
        <v>557</v>
      </c>
      <c r="D50" s="202" t="s">
        <v>557</v>
      </c>
      <c r="E50" s="202" t="s">
        <v>557</v>
      </c>
      <c r="F50" s="202" t="s">
        <v>557</v>
      </c>
      <c r="G50" s="202">
        <v>47833</v>
      </c>
      <c r="H50" s="202">
        <v>47842</v>
      </c>
      <c r="I50" s="72"/>
      <c r="J50" s="72"/>
      <c r="K50" s="72"/>
      <c r="L50" s="72"/>
    </row>
    <row r="51" spans="1:12" ht="77.25" customHeight="1" x14ac:dyDescent="0.25">
      <c r="A51" s="74" t="s">
        <v>200</v>
      </c>
      <c r="B51" s="73" t="s">
        <v>440</v>
      </c>
      <c r="C51" s="202" t="s">
        <v>557</v>
      </c>
      <c r="D51" s="202" t="s">
        <v>557</v>
      </c>
      <c r="E51" s="202" t="s">
        <v>557</v>
      </c>
      <c r="F51" s="202" t="s">
        <v>557</v>
      </c>
      <c r="G51" s="202" t="s">
        <v>562</v>
      </c>
      <c r="H51" s="202" t="s">
        <v>562</v>
      </c>
      <c r="I51" s="72"/>
      <c r="J51" s="72"/>
      <c r="K51" s="72"/>
      <c r="L51" s="72"/>
    </row>
    <row r="52" spans="1:12" ht="71.45" customHeight="1" x14ac:dyDescent="0.25">
      <c r="A52" s="74" t="s">
        <v>198</v>
      </c>
      <c r="B52" s="73" t="s">
        <v>199</v>
      </c>
      <c r="C52" s="202" t="s">
        <v>557</v>
      </c>
      <c r="D52" s="202" t="s">
        <v>557</v>
      </c>
      <c r="E52" s="202" t="s">
        <v>557</v>
      </c>
      <c r="F52" s="202" t="s">
        <v>557</v>
      </c>
      <c r="G52" s="202" t="s">
        <v>562</v>
      </c>
      <c r="H52" s="202" t="s">
        <v>562</v>
      </c>
      <c r="I52" s="72"/>
      <c r="J52" s="72"/>
      <c r="K52" s="72"/>
      <c r="L52" s="72"/>
    </row>
    <row r="53" spans="1:12" ht="48.2" customHeight="1" x14ac:dyDescent="0.25">
      <c r="A53" s="74" t="s">
        <v>196</v>
      </c>
      <c r="B53" s="148" t="s">
        <v>441</v>
      </c>
      <c r="C53" s="202" t="s">
        <v>557</v>
      </c>
      <c r="D53" s="202" t="s">
        <v>557</v>
      </c>
      <c r="E53" s="202" t="s">
        <v>557</v>
      </c>
      <c r="F53" s="202" t="s">
        <v>557</v>
      </c>
      <c r="G53" s="202">
        <v>47842</v>
      </c>
      <c r="H53" s="202">
        <v>47848</v>
      </c>
      <c r="I53" s="72"/>
      <c r="J53" s="72"/>
      <c r="K53" s="72"/>
      <c r="L53" s="72"/>
    </row>
    <row r="54" spans="1:12" ht="46.5" customHeight="1" x14ac:dyDescent="0.25">
      <c r="A54" s="74" t="s">
        <v>442</v>
      </c>
      <c r="B54" s="73" t="s">
        <v>197</v>
      </c>
      <c r="C54" s="202" t="s">
        <v>557</v>
      </c>
      <c r="D54" s="202" t="s">
        <v>557</v>
      </c>
      <c r="E54" s="202" t="s">
        <v>557</v>
      </c>
      <c r="F54" s="202" t="s">
        <v>557</v>
      </c>
      <c r="G54" s="202" t="s">
        <v>562</v>
      </c>
      <c r="H54" s="202" t="s">
        <v>562</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5" width="6.140625" style="64" customWidth="1"/>
    <col min="16" max="16" width="7.7109375" style="64" customWidth="1"/>
    <col min="17" max="17" width="9.140625" style="64" customWidth="1"/>
    <col min="18" max="24" width="9.140625" style="64"/>
    <col min="25" max="25" width="7.42578125" style="64" customWidth="1"/>
    <col min="26" max="16384" width="9.140625" style="64"/>
  </cols>
  <sheetData>
    <row r="1" spans="1:29" ht="18.75" x14ac:dyDescent="0.25">
      <c r="A1" s="65"/>
      <c r="B1" s="65"/>
      <c r="C1" s="65"/>
      <c r="D1" s="65"/>
      <c r="E1" s="65"/>
      <c r="F1" s="65"/>
      <c r="H1" s="65"/>
      <c r="I1" s="65"/>
      <c r="Q1" s="38"/>
      <c r="AC1" s="38" t="s">
        <v>70</v>
      </c>
    </row>
    <row r="2" spans="1:29" ht="18.75" x14ac:dyDescent="0.3">
      <c r="A2" s="65"/>
      <c r="B2" s="65"/>
      <c r="C2" s="65"/>
      <c r="D2" s="65"/>
      <c r="E2" s="65"/>
      <c r="F2" s="65"/>
      <c r="H2" s="65"/>
      <c r="I2" s="65"/>
      <c r="Q2" s="15"/>
      <c r="AC2" s="15" t="s">
        <v>11</v>
      </c>
    </row>
    <row r="3" spans="1:29" ht="18.75" x14ac:dyDescent="0.3">
      <c r="A3" s="65"/>
      <c r="B3" s="65"/>
      <c r="C3" s="65"/>
      <c r="D3" s="65"/>
      <c r="E3" s="65"/>
      <c r="F3" s="65"/>
      <c r="H3" s="65"/>
      <c r="I3" s="65"/>
      <c r="Q3" s="15"/>
      <c r="AC3" s="15" t="s">
        <v>69</v>
      </c>
    </row>
    <row r="4" spans="1:29"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row>
    <row r="5" spans="1:29" ht="18.75" x14ac:dyDescent="0.3">
      <c r="A5" s="65"/>
      <c r="B5" s="65"/>
      <c r="C5" s="65"/>
      <c r="D5" s="65"/>
      <c r="E5" s="65"/>
      <c r="F5" s="65"/>
      <c r="H5" s="65"/>
      <c r="I5" s="65"/>
      <c r="Q5" s="15"/>
    </row>
    <row r="6" spans="1:29"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row>
    <row r="7" spans="1:29" ht="18.75" x14ac:dyDescent="0.25">
      <c r="A7" s="13"/>
      <c r="B7" s="13"/>
      <c r="C7" s="13"/>
      <c r="D7" s="13"/>
      <c r="E7" s="13"/>
      <c r="F7" s="13"/>
      <c r="G7" s="13"/>
      <c r="H7" s="70"/>
      <c r="I7" s="70"/>
      <c r="J7" s="70"/>
      <c r="K7" s="70"/>
      <c r="L7" s="70"/>
      <c r="M7" s="70"/>
      <c r="N7" s="70"/>
      <c r="O7" s="70"/>
      <c r="P7" s="70"/>
      <c r="Q7" s="70"/>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row>
    <row r="9" spans="1:29"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row>
    <row r="10" spans="1:29" ht="18.75" x14ac:dyDescent="0.25">
      <c r="A10" s="13"/>
      <c r="B10" s="13"/>
      <c r="C10" s="13"/>
      <c r="D10" s="13"/>
      <c r="E10" s="13"/>
      <c r="F10" s="13"/>
      <c r="G10" s="13"/>
      <c r="H10" s="70"/>
      <c r="I10" s="70"/>
      <c r="J10" s="70"/>
      <c r="K10" s="70"/>
      <c r="L10" s="70"/>
      <c r="M10" s="70"/>
      <c r="N10" s="70"/>
      <c r="O10" s="70"/>
      <c r="P10" s="70"/>
      <c r="Q10" s="70"/>
    </row>
    <row r="11" spans="1:29" x14ac:dyDescent="0.25">
      <c r="A11" s="289" t="str">
        <f>'1. паспорт местоположение'!A12:C12</f>
        <v>M_NS3300.PR.0009</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row>
    <row r="12" spans="1:29"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289" t="str">
        <f>'1. паспорт местоположение'!A15:C15</f>
        <v>ВОЛС кольцевой структуры (ПС 110 кВ Велижаны) филиала АО "Россети Тюмень" Тюменские ЭС - Южное ТПО (шкаф телекоммуникационный - 2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row>
    <row r="15" spans="1:29" ht="15.75" customHeight="1"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row>
    <row r="16" spans="1:29" x14ac:dyDescent="0.25">
      <c r="A16" s="424"/>
      <c r="B16" s="424"/>
      <c r="C16" s="424"/>
      <c r="D16" s="424"/>
      <c r="E16" s="424"/>
      <c r="F16" s="424"/>
      <c r="G16" s="424"/>
      <c r="H16" s="424"/>
      <c r="I16" s="424"/>
      <c r="J16" s="424"/>
      <c r="K16" s="424"/>
      <c r="L16" s="424"/>
      <c r="M16" s="424"/>
      <c r="N16" s="424"/>
      <c r="O16" s="424"/>
      <c r="P16" s="424"/>
      <c r="Q16" s="424"/>
    </row>
    <row r="17" spans="1:35" x14ac:dyDescent="0.25">
      <c r="A17" s="65"/>
      <c r="H17" s="65"/>
      <c r="I17" s="65"/>
      <c r="J17" s="65"/>
      <c r="K17" s="65"/>
      <c r="L17" s="65"/>
      <c r="M17" s="65"/>
      <c r="N17" s="65"/>
      <c r="O17" s="65"/>
      <c r="P17" s="65"/>
    </row>
    <row r="18" spans="1:35" x14ac:dyDescent="0.25">
      <c r="A18" s="422" t="s">
        <v>487</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row>
    <row r="19" spans="1:35" x14ac:dyDescent="0.25">
      <c r="A19" s="65"/>
      <c r="B19" s="65"/>
      <c r="C19" s="65"/>
      <c r="D19" s="65"/>
      <c r="E19" s="65"/>
      <c r="F19" s="65"/>
      <c r="H19" s="65"/>
      <c r="I19" s="65"/>
      <c r="J19" s="65"/>
      <c r="K19" s="65"/>
      <c r="L19" s="65"/>
      <c r="M19" s="65"/>
      <c r="N19" s="65"/>
      <c r="O19" s="65"/>
      <c r="P19" s="65"/>
    </row>
    <row r="20" spans="1:35" s="230" customFormat="1" ht="33" customHeight="1" x14ac:dyDescent="0.25">
      <c r="A20" s="413" t="s">
        <v>195</v>
      </c>
      <c r="B20" s="413" t="s">
        <v>194</v>
      </c>
      <c r="C20" s="423" t="s">
        <v>193</v>
      </c>
      <c r="D20" s="423"/>
      <c r="E20" s="416" t="s">
        <v>192</v>
      </c>
      <c r="F20" s="416"/>
      <c r="G20" s="418" t="s">
        <v>641</v>
      </c>
      <c r="H20" s="411" t="s">
        <v>521</v>
      </c>
      <c r="I20" s="412"/>
      <c r="J20" s="412"/>
      <c r="K20" s="412"/>
      <c r="L20" s="411" t="s">
        <v>522</v>
      </c>
      <c r="M20" s="412"/>
      <c r="N20" s="412"/>
      <c r="O20" s="412"/>
      <c r="P20" s="411" t="s">
        <v>523</v>
      </c>
      <c r="Q20" s="412"/>
      <c r="R20" s="412"/>
      <c r="S20" s="412"/>
      <c r="T20" s="411" t="s">
        <v>639</v>
      </c>
      <c r="U20" s="412"/>
      <c r="V20" s="412"/>
      <c r="W20" s="412"/>
      <c r="X20" s="411" t="s">
        <v>642</v>
      </c>
      <c r="Y20" s="412"/>
      <c r="Z20" s="412"/>
      <c r="AA20" s="412"/>
      <c r="AB20" s="421" t="s">
        <v>191</v>
      </c>
      <c r="AC20" s="421"/>
    </row>
    <row r="21" spans="1:35" s="230" customFormat="1" ht="81.75" customHeight="1" x14ac:dyDescent="0.25">
      <c r="A21" s="414"/>
      <c r="B21" s="414"/>
      <c r="C21" s="423"/>
      <c r="D21" s="423"/>
      <c r="E21" s="416"/>
      <c r="F21" s="416"/>
      <c r="G21" s="419"/>
      <c r="H21" s="417" t="s">
        <v>3</v>
      </c>
      <c r="I21" s="417"/>
      <c r="J21" s="417" t="s">
        <v>189</v>
      </c>
      <c r="K21" s="417"/>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21"/>
      <c r="AC21" s="421"/>
    </row>
    <row r="22" spans="1:35" s="230" customFormat="1" ht="89.25" customHeight="1" x14ac:dyDescent="0.3">
      <c r="A22" s="415"/>
      <c r="B22" s="415"/>
      <c r="C22" s="277" t="s">
        <v>3</v>
      </c>
      <c r="D22" s="277" t="s">
        <v>189</v>
      </c>
      <c r="E22" s="209" t="s">
        <v>643</v>
      </c>
      <c r="F22" s="209" t="s">
        <v>644</v>
      </c>
      <c r="G22" s="420"/>
      <c r="H22" s="231" t="s">
        <v>467</v>
      </c>
      <c r="I22" s="231" t="s">
        <v>468</v>
      </c>
      <c r="J22" s="231" t="s">
        <v>467</v>
      </c>
      <c r="K22" s="231" t="s">
        <v>468</v>
      </c>
      <c r="L22" s="231" t="s">
        <v>467</v>
      </c>
      <c r="M22" s="231" t="s">
        <v>468</v>
      </c>
      <c r="N22" s="231" t="s">
        <v>467</v>
      </c>
      <c r="O22" s="231" t="s">
        <v>468</v>
      </c>
      <c r="P22" s="231" t="s">
        <v>467</v>
      </c>
      <c r="Q22" s="231" t="s">
        <v>468</v>
      </c>
      <c r="R22" s="231" t="s">
        <v>467</v>
      </c>
      <c r="S22" s="231" t="s">
        <v>468</v>
      </c>
      <c r="T22" s="231" t="s">
        <v>467</v>
      </c>
      <c r="U22" s="231" t="s">
        <v>468</v>
      </c>
      <c r="V22" s="231" t="s">
        <v>467</v>
      </c>
      <c r="W22" s="231" t="s">
        <v>468</v>
      </c>
      <c r="X22" s="231" t="s">
        <v>467</v>
      </c>
      <c r="Y22" s="231" t="s">
        <v>468</v>
      </c>
      <c r="Z22" s="231" t="s">
        <v>467</v>
      </c>
      <c r="AA22" s="231" t="s">
        <v>468</v>
      </c>
      <c r="AB22" s="277" t="s">
        <v>190</v>
      </c>
      <c r="AC22" s="277" t="s">
        <v>189</v>
      </c>
      <c r="AE22" s="210"/>
      <c r="AF22" s="210"/>
      <c r="AG22" s="210"/>
      <c r="AH22" s="210"/>
      <c r="AI22" s="208"/>
    </row>
    <row r="23" spans="1:35" s="230"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E23" s="208"/>
      <c r="AF23" s="208"/>
      <c r="AG23" s="208"/>
      <c r="AH23" s="208"/>
      <c r="AI23" s="208"/>
    </row>
    <row r="24" spans="1:35" s="208" customFormat="1" ht="47.25" customHeight="1" x14ac:dyDescent="0.25">
      <c r="A24" s="167">
        <v>1</v>
      </c>
      <c r="B24" s="168" t="s">
        <v>188</v>
      </c>
      <c r="C24" s="211">
        <v>0.64734960399999997</v>
      </c>
      <c r="D24" s="211">
        <v>612.47212323510507</v>
      </c>
      <c r="E24" s="211">
        <v>612.28133847510503</v>
      </c>
      <c r="F24" s="211">
        <v>611.83617404510505</v>
      </c>
      <c r="G24" s="211">
        <v>0.44516443</v>
      </c>
      <c r="H24" s="211">
        <v>0</v>
      </c>
      <c r="I24" s="211"/>
      <c r="J24" s="211">
        <v>0</v>
      </c>
      <c r="K24" s="211"/>
      <c r="L24" s="211">
        <v>0</v>
      </c>
      <c r="M24" s="211"/>
      <c r="N24" s="211">
        <v>0</v>
      </c>
      <c r="O24" s="211"/>
      <c r="P24" s="211">
        <v>0</v>
      </c>
      <c r="Q24" s="211"/>
      <c r="R24" s="211">
        <v>0</v>
      </c>
      <c r="S24" s="211"/>
      <c r="T24" s="211">
        <v>0</v>
      </c>
      <c r="U24" s="211"/>
      <c r="V24" s="211">
        <v>0</v>
      </c>
      <c r="W24" s="211"/>
      <c r="X24" s="211">
        <v>0.11729520653759999</v>
      </c>
      <c r="Y24" s="211"/>
      <c r="Z24" s="211" t="s">
        <v>557</v>
      </c>
      <c r="AA24" s="211"/>
      <c r="AB24" s="211">
        <v>0</v>
      </c>
      <c r="AC24" s="211">
        <v>0.11729520653759999</v>
      </c>
    </row>
    <row r="25" spans="1:35" s="208" customFormat="1" ht="24" customHeight="1" x14ac:dyDescent="0.25">
      <c r="A25" s="169" t="s">
        <v>187</v>
      </c>
      <c r="B25" s="170" t="s">
        <v>186</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t="s">
        <v>557</v>
      </c>
      <c r="AA25" s="211"/>
      <c r="AB25" s="211">
        <v>0</v>
      </c>
      <c r="AC25" s="211">
        <v>0</v>
      </c>
    </row>
    <row r="26" spans="1:35" s="208" customFormat="1" x14ac:dyDescent="0.25">
      <c r="A26" s="169" t="s">
        <v>185</v>
      </c>
      <c r="B26" s="170" t="s">
        <v>184</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t="s">
        <v>557</v>
      </c>
      <c r="AA26" s="211"/>
      <c r="AB26" s="211">
        <v>0</v>
      </c>
      <c r="AC26" s="211">
        <v>0</v>
      </c>
    </row>
    <row r="27" spans="1:35" s="208" customFormat="1" ht="38.25" customHeight="1" x14ac:dyDescent="0.25">
      <c r="A27" s="169" t="s">
        <v>183</v>
      </c>
      <c r="B27" s="170" t="s">
        <v>423</v>
      </c>
      <c r="C27" s="211"/>
      <c r="D27" s="211"/>
      <c r="E27" s="211"/>
      <c r="F27" s="211"/>
      <c r="G27" s="211">
        <v>0.37097035833333336</v>
      </c>
      <c r="H27" s="211">
        <v>0</v>
      </c>
      <c r="I27" s="211"/>
      <c r="J27" s="211">
        <v>0</v>
      </c>
      <c r="K27" s="211"/>
      <c r="L27" s="211">
        <v>0</v>
      </c>
      <c r="M27" s="211"/>
      <c r="N27" s="211">
        <v>0</v>
      </c>
      <c r="O27" s="211"/>
      <c r="P27" s="211">
        <v>0</v>
      </c>
      <c r="Q27" s="211"/>
      <c r="R27" s="211">
        <v>0</v>
      </c>
      <c r="S27" s="211"/>
      <c r="T27" s="211">
        <v>0</v>
      </c>
      <c r="U27" s="211"/>
      <c r="V27" s="211">
        <v>0</v>
      </c>
      <c r="W27" s="211"/>
      <c r="X27" s="211">
        <v>9.7746005447999995E-2</v>
      </c>
      <c r="Y27" s="211"/>
      <c r="Z27" s="211" t="s">
        <v>557</v>
      </c>
      <c r="AA27" s="211"/>
      <c r="AB27" s="211">
        <v>0</v>
      </c>
      <c r="AC27" s="211">
        <v>9.7746005447999995E-2</v>
      </c>
    </row>
    <row r="28" spans="1:35" s="208" customFormat="1" x14ac:dyDescent="0.25">
      <c r="A28" s="169" t="s">
        <v>182</v>
      </c>
      <c r="B28" s="170" t="s">
        <v>181</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35" s="208" customFormat="1" x14ac:dyDescent="0.25">
      <c r="A29" s="169" t="s">
        <v>180</v>
      </c>
      <c r="B29" s="171" t="s">
        <v>179</v>
      </c>
      <c r="C29" s="211"/>
      <c r="D29" s="211"/>
      <c r="E29" s="211"/>
      <c r="F29" s="211"/>
      <c r="G29" s="211">
        <v>7.4194071666666639E-2</v>
      </c>
      <c r="H29" s="211">
        <v>0</v>
      </c>
      <c r="I29" s="211"/>
      <c r="J29" s="211">
        <v>0</v>
      </c>
      <c r="K29" s="211"/>
      <c r="L29" s="211">
        <v>0</v>
      </c>
      <c r="M29" s="211"/>
      <c r="N29" s="211">
        <v>0</v>
      </c>
      <c r="O29" s="211"/>
      <c r="P29" s="211">
        <v>0</v>
      </c>
      <c r="Q29" s="211"/>
      <c r="R29" s="211">
        <v>0</v>
      </c>
      <c r="S29" s="211"/>
      <c r="T29" s="211">
        <v>0</v>
      </c>
      <c r="U29" s="211"/>
      <c r="V29" s="211">
        <v>0</v>
      </c>
      <c r="W29" s="211"/>
      <c r="X29" s="211">
        <v>1.9549201089599996E-2</v>
      </c>
      <c r="Y29" s="211"/>
      <c r="Z29" s="211" t="s">
        <v>557</v>
      </c>
      <c r="AA29" s="211"/>
      <c r="AB29" s="211">
        <v>0</v>
      </c>
      <c r="AC29" s="211">
        <v>1.9549201089599996E-2</v>
      </c>
    </row>
    <row r="30" spans="1:35" s="208" customFormat="1" ht="47.25" x14ac:dyDescent="0.25">
      <c r="A30" s="167" t="s">
        <v>64</v>
      </c>
      <c r="B30" s="168" t="s">
        <v>178</v>
      </c>
      <c r="C30" s="211">
        <v>0.53945799999999999</v>
      </c>
      <c r="D30" s="211">
        <v>513.83328193084481</v>
      </c>
      <c r="E30" s="211">
        <v>513.61525295084482</v>
      </c>
      <c r="F30" s="211">
        <v>513.30332426084487</v>
      </c>
      <c r="G30" s="211">
        <v>0.31192869000000001</v>
      </c>
      <c r="H30" s="211">
        <v>0</v>
      </c>
      <c r="I30" s="211"/>
      <c r="J30" s="211">
        <v>0</v>
      </c>
      <c r="K30" s="211"/>
      <c r="L30" s="211">
        <v>0</v>
      </c>
      <c r="M30" s="211"/>
      <c r="N30" s="211">
        <v>0</v>
      </c>
      <c r="O30" s="211"/>
      <c r="P30" s="211">
        <v>0</v>
      </c>
      <c r="Q30" s="211"/>
      <c r="R30" s="211">
        <v>0</v>
      </c>
      <c r="S30" s="211"/>
      <c r="T30" s="211">
        <v>0</v>
      </c>
      <c r="U30" s="211"/>
      <c r="V30" s="211">
        <v>0</v>
      </c>
      <c r="W30" s="211"/>
      <c r="X30" s="211">
        <v>9.7746005448000009E-2</v>
      </c>
      <c r="Y30" s="211"/>
      <c r="Z30" s="211" t="s">
        <v>557</v>
      </c>
      <c r="AA30" s="211"/>
      <c r="AB30" s="211">
        <v>0</v>
      </c>
      <c r="AC30" s="211">
        <v>9.7746005448000009E-2</v>
      </c>
    </row>
    <row r="31" spans="1:35" s="208" customFormat="1" x14ac:dyDescent="0.25">
      <c r="A31" s="167" t="s">
        <v>177</v>
      </c>
      <c r="B31" s="170" t="s">
        <v>176</v>
      </c>
      <c r="C31" s="211">
        <v>0.53945799999999999</v>
      </c>
      <c r="D31" s="211">
        <v>0.52995765833333341</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35" s="208" customFormat="1" ht="31.5" x14ac:dyDescent="0.25">
      <c r="A32" s="167" t="s">
        <v>175</v>
      </c>
      <c r="B32" s="170" t="s">
        <v>174</v>
      </c>
      <c r="C32" s="211">
        <v>0</v>
      </c>
      <c r="D32" s="211">
        <v>26.792051144855574</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s="208" customFormat="1" x14ac:dyDescent="0.25">
      <c r="A33" s="167" t="s">
        <v>173</v>
      </c>
      <c r="B33" s="170" t="s">
        <v>172</v>
      </c>
      <c r="C33" s="211">
        <v>0</v>
      </c>
      <c r="D33" s="211">
        <v>451.55319947114009</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s="208" customFormat="1" x14ac:dyDescent="0.25">
      <c r="A34" s="167" t="s">
        <v>171</v>
      </c>
      <c r="B34" s="170" t="s">
        <v>170</v>
      </c>
      <c r="C34" s="211">
        <v>0</v>
      </c>
      <c r="D34" s="211">
        <v>34.958073656515829</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s="208" customFormat="1" ht="48.2" customHeight="1" x14ac:dyDescent="0.25">
      <c r="A35" s="167" t="s">
        <v>63</v>
      </c>
      <c r="B35" s="168" t="s">
        <v>169</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s="208" customFormat="1" ht="44.45" customHeight="1" x14ac:dyDescent="0.25">
      <c r="A36" s="169" t="s">
        <v>168</v>
      </c>
      <c r="B36" s="170" t="s">
        <v>526</v>
      </c>
      <c r="C36" s="211"/>
      <c r="D36" s="211"/>
      <c r="E36" s="211"/>
      <c r="F36" s="211"/>
      <c r="G36" s="211">
        <v>0</v>
      </c>
      <c r="H36" s="211">
        <v>0</v>
      </c>
      <c r="I36" s="212" t="s">
        <v>574</v>
      </c>
      <c r="J36" s="211">
        <v>0</v>
      </c>
      <c r="K36" s="211" t="s">
        <v>574</v>
      </c>
      <c r="L36" s="211">
        <v>0</v>
      </c>
      <c r="M36" s="212" t="s">
        <v>574</v>
      </c>
      <c r="N36" s="211">
        <v>0</v>
      </c>
      <c r="O36" s="211" t="s">
        <v>574</v>
      </c>
      <c r="P36" s="211">
        <v>0</v>
      </c>
      <c r="Q36" s="212" t="s">
        <v>574</v>
      </c>
      <c r="R36" s="211">
        <v>0</v>
      </c>
      <c r="S36" s="211" t="s">
        <v>574</v>
      </c>
      <c r="T36" s="211">
        <v>0</v>
      </c>
      <c r="U36" s="212" t="s">
        <v>574</v>
      </c>
      <c r="V36" s="211">
        <v>0</v>
      </c>
      <c r="W36" s="211" t="s">
        <v>574</v>
      </c>
      <c r="X36" s="211">
        <v>0</v>
      </c>
      <c r="Y36" s="212" t="s">
        <v>574</v>
      </c>
      <c r="Z36" s="211" t="s">
        <v>557</v>
      </c>
      <c r="AA36" s="211" t="s">
        <v>557</v>
      </c>
      <c r="AB36" s="211">
        <v>0</v>
      </c>
      <c r="AC36" s="211">
        <v>0</v>
      </c>
    </row>
    <row r="37" spans="1:29" s="208" customFormat="1" ht="31.5" x14ac:dyDescent="0.25">
      <c r="A37" s="169" t="s">
        <v>167</v>
      </c>
      <c r="B37" s="172" t="s">
        <v>524</v>
      </c>
      <c r="C37" s="211"/>
      <c r="D37" s="211"/>
      <c r="E37" s="211"/>
      <c r="F37" s="211"/>
      <c r="G37" s="211">
        <v>0</v>
      </c>
      <c r="H37" s="211">
        <v>0</v>
      </c>
      <c r="I37" s="212" t="s">
        <v>574</v>
      </c>
      <c r="J37" s="211">
        <v>0</v>
      </c>
      <c r="K37" s="211" t="s">
        <v>574</v>
      </c>
      <c r="L37" s="211">
        <v>0</v>
      </c>
      <c r="M37" s="212" t="s">
        <v>574</v>
      </c>
      <c r="N37" s="211">
        <v>0</v>
      </c>
      <c r="O37" s="211" t="s">
        <v>574</v>
      </c>
      <c r="P37" s="211">
        <v>0</v>
      </c>
      <c r="Q37" s="212" t="s">
        <v>574</v>
      </c>
      <c r="R37" s="211">
        <v>0</v>
      </c>
      <c r="S37" s="211" t="s">
        <v>574</v>
      </c>
      <c r="T37" s="211">
        <v>0</v>
      </c>
      <c r="U37" s="212" t="s">
        <v>574</v>
      </c>
      <c r="V37" s="211">
        <v>0</v>
      </c>
      <c r="W37" s="211" t="s">
        <v>574</v>
      </c>
      <c r="X37" s="211">
        <v>0</v>
      </c>
      <c r="Y37" s="212" t="s">
        <v>574</v>
      </c>
      <c r="Z37" s="211" t="s">
        <v>557</v>
      </c>
      <c r="AA37" s="211" t="s">
        <v>557</v>
      </c>
      <c r="AB37" s="211">
        <v>0</v>
      </c>
      <c r="AC37" s="211">
        <v>0</v>
      </c>
    </row>
    <row r="38" spans="1:29" s="208" customFormat="1" x14ac:dyDescent="0.25">
      <c r="A38" s="169" t="s">
        <v>166</v>
      </c>
      <c r="B38" s="172" t="s">
        <v>157</v>
      </c>
      <c r="C38" s="211"/>
      <c r="D38" s="211"/>
      <c r="E38" s="211"/>
      <c r="F38" s="211"/>
      <c r="G38" s="211">
        <v>0</v>
      </c>
      <c r="H38" s="211">
        <v>0</v>
      </c>
      <c r="I38" s="212" t="s">
        <v>574</v>
      </c>
      <c r="J38" s="211">
        <v>0</v>
      </c>
      <c r="K38" s="211" t="s">
        <v>574</v>
      </c>
      <c r="L38" s="211">
        <v>0</v>
      </c>
      <c r="M38" s="212" t="s">
        <v>574</v>
      </c>
      <c r="N38" s="211">
        <v>0</v>
      </c>
      <c r="O38" s="211" t="s">
        <v>574</v>
      </c>
      <c r="P38" s="211">
        <v>0</v>
      </c>
      <c r="Q38" s="212" t="s">
        <v>574</v>
      </c>
      <c r="R38" s="211">
        <v>0</v>
      </c>
      <c r="S38" s="211" t="s">
        <v>574</v>
      </c>
      <c r="T38" s="211">
        <v>0</v>
      </c>
      <c r="U38" s="212" t="s">
        <v>574</v>
      </c>
      <c r="V38" s="211">
        <v>0</v>
      </c>
      <c r="W38" s="211" t="s">
        <v>574</v>
      </c>
      <c r="X38" s="211">
        <v>0</v>
      </c>
      <c r="Y38" s="212" t="s">
        <v>574</v>
      </c>
      <c r="Z38" s="211" t="s">
        <v>557</v>
      </c>
      <c r="AA38" s="211" t="s">
        <v>557</v>
      </c>
      <c r="AB38" s="211">
        <v>0</v>
      </c>
      <c r="AC38" s="211">
        <v>0</v>
      </c>
    </row>
    <row r="39" spans="1:29" s="208" customFormat="1" x14ac:dyDescent="0.25">
      <c r="A39" s="169" t="s">
        <v>165</v>
      </c>
      <c r="B39" s="170" t="s">
        <v>525</v>
      </c>
      <c r="C39" s="211"/>
      <c r="D39" s="211"/>
      <c r="E39" s="211"/>
      <c r="F39" s="211"/>
      <c r="G39" s="211">
        <v>0</v>
      </c>
      <c r="H39" s="211">
        <v>0</v>
      </c>
      <c r="I39" s="212" t="s">
        <v>574</v>
      </c>
      <c r="J39" s="211">
        <v>0</v>
      </c>
      <c r="K39" s="211" t="s">
        <v>574</v>
      </c>
      <c r="L39" s="211">
        <v>0</v>
      </c>
      <c r="M39" s="212" t="s">
        <v>574</v>
      </c>
      <c r="N39" s="211">
        <v>0</v>
      </c>
      <c r="O39" s="211" t="s">
        <v>574</v>
      </c>
      <c r="P39" s="211">
        <v>0</v>
      </c>
      <c r="Q39" s="212" t="s">
        <v>574</v>
      </c>
      <c r="R39" s="211">
        <v>0</v>
      </c>
      <c r="S39" s="211" t="s">
        <v>574</v>
      </c>
      <c r="T39" s="211">
        <v>0</v>
      </c>
      <c r="U39" s="212" t="s">
        <v>574</v>
      </c>
      <c r="V39" s="211">
        <v>0</v>
      </c>
      <c r="W39" s="211" t="s">
        <v>574</v>
      </c>
      <c r="X39" s="211">
        <v>0</v>
      </c>
      <c r="Y39" s="212" t="s">
        <v>574</v>
      </c>
      <c r="Z39" s="211" t="s">
        <v>557</v>
      </c>
      <c r="AA39" s="211" t="s">
        <v>557</v>
      </c>
      <c r="AB39" s="211">
        <v>0</v>
      </c>
      <c r="AC39" s="211">
        <v>0</v>
      </c>
    </row>
    <row r="40" spans="1:29" s="208" customFormat="1" x14ac:dyDescent="0.25">
      <c r="A40" s="169" t="s">
        <v>164</v>
      </c>
      <c r="B40" s="170" t="s">
        <v>527</v>
      </c>
      <c r="C40" s="211"/>
      <c r="D40" s="211"/>
      <c r="E40" s="211"/>
      <c r="F40" s="211"/>
      <c r="G40" s="211">
        <v>0</v>
      </c>
      <c r="H40" s="211">
        <v>0</v>
      </c>
      <c r="I40" s="212" t="s">
        <v>574</v>
      </c>
      <c r="J40" s="211">
        <v>0</v>
      </c>
      <c r="K40" s="211" t="s">
        <v>574</v>
      </c>
      <c r="L40" s="211">
        <v>0</v>
      </c>
      <c r="M40" s="212" t="s">
        <v>574</v>
      </c>
      <c r="N40" s="211">
        <v>0</v>
      </c>
      <c r="O40" s="211" t="s">
        <v>574</v>
      </c>
      <c r="P40" s="211">
        <v>0</v>
      </c>
      <c r="Q40" s="212" t="s">
        <v>574</v>
      </c>
      <c r="R40" s="211">
        <v>0</v>
      </c>
      <c r="S40" s="211" t="s">
        <v>574</v>
      </c>
      <c r="T40" s="211">
        <v>0</v>
      </c>
      <c r="U40" s="212" t="s">
        <v>574</v>
      </c>
      <c r="V40" s="211">
        <v>0</v>
      </c>
      <c r="W40" s="211" t="s">
        <v>574</v>
      </c>
      <c r="X40" s="211">
        <v>0</v>
      </c>
      <c r="Y40" s="212" t="s">
        <v>574</v>
      </c>
      <c r="Z40" s="211" t="s">
        <v>557</v>
      </c>
      <c r="AA40" s="211" t="s">
        <v>557</v>
      </c>
      <c r="AB40" s="211">
        <v>0</v>
      </c>
      <c r="AC40" s="211">
        <v>0</v>
      </c>
    </row>
    <row r="41" spans="1:29" s="208" customFormat="1" x14ac:dyDescent="0.25">
      <c r="A41" s="169" t="s">
        <v>163</v>
      </c>
      <c r="B41" s="170" t="s">
        <v>528</v>
      </c>
      <c r="C41" s="211"/>
      <c r="D41" s="211"/>
      <c r="E41" s="211"/>
      <c r="F41" s="211"/>
      <c r="G41" s="211">
        <v>0</v>
      </c>
      <c r="H41" s="211">
        <v>0</v>
      </c>
      <c r="I41" s="212" t="s">
        <v>574</v>
      </c>
      <c r="J41" s="211">
        <v>0</v>
      </c>
      <c r="K41" s="211" t="s">
        <v>574</v>
      </c>
      <c r="L41" s="211">
        <v>0</v>
      </c>
      <c r="M41" s="212" t="s">
        <v>574</v>
      </c>
      <c r="N41" s="211">
        <v>0</v>
      </c>
      <c r="O41" s="211" t="s">
        <v>574</v>
      </c>
      <c r="P41" s="211">
        <v>0</v>
      </c>
      <c r="Q41" s="212" t="s">
        <v>574</v>
      </c>
      <c r="R41" s="211">
        <v>0</v>
      </c>
      <c r="S41" s="211" t="s">
        <v>574</v>
      </c>
      <c r="T41" s="211">
        <v>0</v>
      </c>
      <c r="U41" s="212" t="s">
        <v>574</v>
      </c>
      <c r="V41" s="211">
        <v>0</v>
      </c>
      <c r="W41" s="211" t="s">
        <v>574</v>
      </c>
      <c r="X41" s="211">
        <v>0</v>
      </c>
      <c r="Y41" s="212" t="s">
        <v>574</v>
      </c>
      <c r="Z41" s="211" t="s">
        <v>557</v>
      </c>
      <c r="AA41" s="211" t="s">
        <v>557</v>
      </c>
      <c r="AB41" s="211">
        <v>0</v>
      </c>
      <c r="AC41" s="211">
        <v>0</v>
      </c>
    </row>
    <row r="42" spans="1:29" s="208" customFormat="1" x14ac:dyDescent="0.25">
      <c r="A42" s="169" t="s">
        <v>162</v>
      </c>
      <c r="B42" s="170" t="s">
        <v>529</v>
      </c>
      <c r="C42" s="211"/>
      <c r="D42" s="211"/>
      <c r="E42" s="211"/>
      <c r="F42" s="211"/>
      <c r="G42" s="211">
        <v>0</v>
      </c>
      <c r="H42" s="211">
        <v>0</v>
      </c>
      <c r="I42" s="212" t="s">
        <v>574</v>
      </c>
      <c r="J42" s="211">
        <v>0</v>
      </c>
      <c r="K42" s="211" t="s">
        <v>574</v>
      </c>
      <c r="L42" s="211">
        <v>0</v>
      </c>
      <c r="M42" s="212" t="s">
        <v>574</v>
      </c>
      <c r="N42" s="211">
        <v>0</v>
      </c>
      <c r="O42" s="211" t="s">
        <v>574</v>
      </c>
      <c r="P42" s="211">
        <v>0</v>
      </c>
      <c r="Q42" s="212" t="s">
        <v>574</v>
      </c>
      <c r="R42" s="211">
        <v>0</v>
      </c>
      <c r="S42" s="211" t="s">
        <v>574</v>
      </c>
      <c r="T42" s="211">
        <v>0</v>
      </c>
      <c r="U42" s="212" t="s">
        <v>574</v>
      </c>
      <c r="V42" s="211">
        <v>0</v>
      </c>
      <c r="W42" s="211" t="s">
        <v>574</v>
      </c>
      <c r="X42" s="211">
        <v>0</v>
      </c>
      <c r="Y42" s="212" t="s">
        <v>574</v>
      </c>
      <c r="Z42" s="211" t="s">
        <v>557</v>
      </c>
      <c r="AA42" s="211" t="s">
        <v>557</v>
      </c>
      <c r="AB42" s="211">
        <v>0</v>
      </c>
      <c r="AC42" s="211">
        <v>0</v>
      </c>
    </row>
    <row r="43" spans="1:29" s="208" customFormat="1" x14ac:dyDescent="0.25">
      <c r="A43" s="169" t="s">
        <v>530</v>
      </c>
      <c r="B43" s="170" t="s">
        <v>531</v>
      </c>
      <c r="C43" s="211"/>
      <c r="D43" s="211"/>
      <c r="E43" s="211"/>
      <c r="F43" s="211"/>
      <c r="G43" s="211">
        <v>0</v>
      </c>
      <c r="H43" s="211">
        <v>0</v>
      </c>
      <c r="I43" s="212" t="s">
        <v>574</v>
      </c>
      <c r="J43" s="211">
        <v>0</v>
      </c>
      <c r="K43" s="211" t="s">
        <v>574</v>
      </c>
      <c r="L43" s="211">
        <v>0</v>
      </c>
      <c r="M43" s="212" t="s">
        <v>574</v>
      </c>
      <c r="N43" s="211">
        <v>0</v>
      </c>
      <c r="O43" s="211" t="s">
        <v>574</v>
      </c>
      <c r="P43" s="211">
        <v>0</v>
      </c>
      <c r="Q43" s="212" t="s">
        <v>574</v>
      </c>
      <c r="R43" s="211">
        <v>0</v>
      </c>
      <c r="S43" s="211" t="s">
        <v>574</v>
      </c>
      <c r="T43" s="211">
        <v>0</v>
      </c>
      <c r="U43" s="212" t="s">
        <v>574</v>
      </c>
      <c r="V43" s="211">
        <v>0</v>
      </c>
      <c r="W43" s="211" t="s">
        <v>574</v>
      </c>
      <c r="X43" s="211">
        <v>0</v>
      </c>
      <c r="Y43" s="212" t="s">
        <v>574</v>
      </c>
      <c r="Z43" s="211" t="s">
        <v>557</v>
      </c>
      <c r="AA43" s="211" t="s">
        <v>557</v>
      </c>
      <c r="AB43" s="211">
        <v>0</v>
      </c>
      <c r="AC43" s="211">
        <v>0</v>
      </c>
    </row>
    <row r="44" spans="1:29" s="208" customFormat="1" x14ac:dyDescent="0.25">
      <c r="A44" s="169" t="s">
        <v>532</v>
      </c>
      <c r="B44" s="170" t="s">
        <v>533</v>
      </c>
      <c r="C44" s="211"/>
      <c r="D44" s="211"/>
      <c r="E44" s="211"/>
      <c r="F44" s="211"/>
      <c r="G44" s="211">
        <v>0</v>
      </c>
      <c r="H44" s="211">
        <v>0</v>
      </c>
      <c r="I44" s="212" t="s">
        <v>574</v>
      </c>
      <c r="J44" s="211">
        <v>0</v>
      </c>
      <c r="K44" s="211" t="s">
        <v>574</v>
      </c>
      <c r="L44" s="211">
        <v>0</v>
      </c>
      <c r="M44" s="212" t="s">
        <v>574</v>
      </c>
      <c r="N44" s="211">
        <v>0</v>
      </c>
      <c r="O44" s="211" t="s">
        <v>574</v>
      </c>
      <c r="P44" s="211">
        <v>0</v>
      </c>
      <c r="Q44" s="212" t="s">
        <v>574</v>
      </c>
      <c r="R44" s="211">
        <v>0</v>
      </c>
      <c r="S44" s="211" t="s">
        <v>574</v>
      </c>
      <c r="T44" s="211">
        <v>0</v>
      </c>
      <c r="U44" s="212" t="s">
        <v>574</v>
      </c>
      <c r="V44" s="211">
        <v>0</v>
      </c>
      <c r="W44" s="211" t="s">
        <v>574</v>
      </c>
      <c r="X44" s="211">
        <v>0</v>
      </c>
      <c r="Y44" s="212" t="s">
        <v>574</v>
      </c>
      <c r="Z44" s="211" t="s">
        <v>557</v>
      </c>
      <c r="AA44" s="211" t="s">
        <v>557</v>
      </c>
      <c r="AB44" s="211">
        <v>0</v>
      </c>
      <c r="AC44" s="211">
        <v>0</v>
      </c>
    </row>
    <row r="45" spans="1:29" s="208" customFormat="1" x14ac:dyDescent="0.25">
      <c r="A45" s="169" t="s">
        <v>534</v>
      </c>
      <c r="B45" s="170" t="s">
        <v>535</v>
      </c>
      <c r="C45" s="211"/>
      <c r="D45" s="211"/>
      <c r="E45" s="211"/>
      <c r="F45" s="211"/>
      <c r="G45" s="211">
        <v>0</v>
      </c>
      <c r="H45" s="211">
        <v>0</v>
      </c>
      <c r="I45" s="212" t="s">
        <v>574</v>
      </c>
      <c r="J45" s="211">
        <v>0</v>
      </c>
      <c r="K45" s="211" t="s">
        <v>574</v>
      </c>
      <c r="L45" s="211">
        <v>0</v>
      </c>
      <c r="M45" s="212" t="s">
        <v>574</v>
      </c>
      <c r="N45" s="211">
        <v>0</v>
      </c>
      <c r="O45" s="211" t="s">
        <v>574</v>
      </c>
      <c r="P45" s="211">
        <v>0</v>
      </c>
      <c r="Q45" s="212" t="s">
        <v>574</v>
      </c>
      <c r="R45" s="211">
        <v>0</v>
      </c>
      <c r="S45" s="211" t="s">
        <v>574</v>
      </c>
      <c r="T45" s="211">
        <v>0</v>
      </c>
      <c r="U45" s="212" t="s">
        <v>574</v>
      </c>
      <c r="V45" s="211">
        <v>0</v>
      </c>
      <c r="W45" s="211" t="s">
        <v>574</v>
      </c>
      <c r="X45" s="211">
        <v>0</v>
      </c>
      <c r="Y45" s="212" t="s">
        <v>574</v>
      </c>
      <c r="Z45" s="211" t="s">
        <v>557</v>
      </c>
      <c r="AA45" s="211" t="s">
        <v>557</v>
      </c>
      <c r="AB45" s="211">
        <v>0</v>
      </c>
      <c r="AC45" s="211">
        <v>0</v>
      </c>
    </row>
    <row r="46" spans="1:29" s="208" customFormat="1" x14ac:dyDescent="0.25">
      <c r="A46" s="169" t="s">
        <v>536</v>
      </c>
      <c r="B46" s="170" t="s">
        <v>537</v>
      </c>
      <c r="C46" s="211"/>
      <c r="D46" s="211"/>
      <c r="E46" s="211"/>
      <c r="F46" s="211"/>
      <c r="G46" s="211">
        <v>0</v>
      </c>
      <c r="H46" s="211">
        <v>0</v>
      </c>
      <c r="I46" s="212" t="s">
        <v>574</v>
      </c>
      <c r="J46" s="211">
        <v>0</v>
      </c>
      <c r="K46" s="211" t="s">
        <v>574</v>
      </c>
      <c r="L46" s="211">
        <v>0</v>
      </c>
      <c r="M46" s="212" t="s">
        <v>574</v>
      </c>
      <c r="N46" s="211">
        <v>0</v>
      </c>
      <c r="O46" s="211" t="s">
        <v>574</v>
      </c>
      <c r="P46" s="211">
        <v>0</v>
      </c>
      <c r="Q46" s="212" t="s">
        <v>574</v>
      </c>
      <c r="R46" s="211">
        <v>0</v>
      </c>
      <c r="S46" s="211" t="s">
        <v>574</v>
      </c>
      <c r="T46" s="211">
        <v>0</v>
      </c>
      <c r="U46" s="212" t="s">
        <v>574</v>
      </c>
      <c r="V46" s="211">
        <v>0</v>
      </c>
      <c r="W46" s="211" t="s">
        <v>574</v>
      </c>
      <c r="X46" s="211">
        <v>0</v>
      </c>
      <c r="Y46" s="212" t="s">
        <v>574</v>
      </c>
      <c r="Z46" s="211" t="s">
        <v>557</v>
      </c>
      <c r="AA46" s="211" t="s">
        <v>557</v>
      </c>
      <c r="AB46" s="211">
        <v>0</v>
      </c>
      <c r="AC46" s="211">
        <v>0</v>
      </c>
    </row>
    <row r="47" spans="1:29" s="208" customFormat="1" x14ac:dyDescent="0.25">
      <c r="A47" s="167" t="s">
        <v>62</v>
      </c>
      <c r="B47" s="168" t="s">
        <v>161</v>
      </c>
      <c r="C47" s="211"/>
      <c r="D47" s="211"/>
      <c r="E47" s="211"/>
      <c r="F47" s="211"/>
      <c r="G47" s="211"/>
      <c r="H47" s="211"/>
      <c r="I47" s="211"/>
      <c r="J47" s="211"/>
      <c r="K47" s="211"/>
      <c r="L47" s="211"/>
      <c r="M47" s="211"/>
      <c r="N47" s="211"/>
      <c r="O47" s="211"/>
      <c r="P47" s="211"/>
      <c r="Q47" s="211"/>
      <c r="R47" s="211"/>
      <c r="S47" s="212"/>
      <c r="T47" s="211"/>
      <c r="U47" s="211"/>
      <c r="V47" s="211"/>
      <c r="W47" s="211"/>
      <c r="X47" s="211"/>
      <c r="Y47" s="211"/>
      <c r="Z47" s="211"/>
      <c r="AA47" s="211"/>
      <c r="AB47" s="211"/>
      <c r="AC47" s="211"/>
    </row>
    <row r="48" spans="1:29" s="208" customFormat="1" ht="33.75" customHeight="1" x14ac:dyDescent="0.25">
      <c r="A48" s="169" t="s">
        <v>160</v>
      </c>
      <c r="B48" s="170" t="s">
        <v>526</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t="s">
        <v>557</v>
      </c>
      <c r="AA48" s="211"/>
      <c r="AB48" s="211">
        <v>0</v>
      </c>
      <c r="AC48" s="211">
        <v>0</v>
      </c>
    </row>
    <row r="49" spans="1:29" s="208" customFormat="1" ht="31.5" x14ac:dyDescent="0.25">
      <c r="A49" s="169" t="s">
        <v>159</v>
      </c>
      <c r="B49" s="172" t="s">
        <v>524</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t="s">
        <v>557</v>
      </c>
      <c r="AA49" s="211"/>
      <c r="AB49" s="211">
        <v>0</v>
      </c>
      <c r="AC49" s="211">
        <v>0</v>
      </c>
    </row>
    <row r="50" spans="1:29" s="208" customFormat="1" x14ac:dyDescent="0.25">
      <c r="A50" s="169" t="s">
        <v>158</v>
      </c>
      <c r="B50" s="172" t="s">
        <v>157</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t="s">
        <v>557</v>
      </c>
      <c r="AA50" s="211"/>
      <c r="AB50" s="211">
        <v>0</v>
      </c>
      <c r="AC50" s="211">
        <v>0</v>
      </c>
    </row>
    <row r="51" spans="1:29" s="208" customFormat="1" ht="31.5" x14ac:dyDescent="0.25">
      <c r="A51" s="169" t="s">
        <v>156</v>
      </c>
      <c r="B51" s="170" t="s">
        <v>155</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t="s">
        <v>557</v>
      </c>
      <c r="AA51" s="211"/>
      <c r="AB51" s="211">
        <v>0</v>
      </c>
      <c r="AC51" s="211">
        <v>0</v>
      </c>
    </row>
    <row r="52" spans="1:29" s="208" customFormat="1" ht="31.5" x14ac:dyDescent="0.25">
      <c r="A52" s="169" t="s">
        <v>154</v>
      </c>
      <c r="B52" s="170" t="s">
        <v>153</v>
      </c>
      <c r="C52" s="211">
        <v>0</v>
      </c>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t="s">
        <v>557</v>
      </c>
      <c r="AA52" s="211"/>
      <c r="AB52" s="211">
        <v>0</v>
      </c>
      <c r="AC52" s="211">
        <v>0</v>
      </c>
    </row>
    <row r="53" spans="1:29" s="208" customFormat="1" x14ac:dyDescent="0.25">
      <c r="A53" s="169" t="s">
        <v>152</v>
      </c>
      <c r="B53" s="170" t="s">
        <v>151</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t="s">
        <v>557</v>
      </c>
      <c r="AA53" s="211"/>
      <c r="AB53" s="211">
        <v>0</v>
      </c>
      <c r="AC53" s="211">
        <v>0</v>
      </c>
    </row>
    <row r="54" spans="1:29" s="208" customFormat="1" x14ac:dyDescent="0.25">
      <c r="A54" s="169" t="s">
        <v>150</v>
      </c>
      <c r="B54" s="170" t="s">
        <v>527</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t="s">
        <v>557</v>
      </c>
      <c r="AA54" s="211"/>
      <c r="AB54" s="211">
        <v>0</v>
      </c>
      <c r="AC54" s="211">
        <v>0</v>
      </c>
    </row>
    <row r="55" spans="1:29" s="208" customFormat="1" x14ac:dyDescent="0.25">
      <c r="A55" s="169" t="s">
        <v>538</v>
      </c>
      <c r="B55" s="170" t="s">
        <v>528</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t="s">
        <v>557</v>
      </c>
      <c r="AA55" s="211"/>
      <c r="AB55" s="211">
        <v>0</v>
      </c>
      <c r="AC55" s="211">
        <v>0</v>
      </c>
    </row>
    <row r="56" spans="1:29" s="208" customFormat="1" x14ac:dyDescent="0.25">
      <c r="A56" s="169" t="s">
        <v>539</v>
      </c>
      <c r="B56" s="170" t="s">
        <v>529</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t="s">
        <v>557</v>
      </c>
      <c r="AA56" s="211"/>
      <c r="AB56" s="211">
        <v>0</v>
      </c>
      <c r="AC56" s="211">
        <v>0</v>
      </c>
    </row>
    <row r="57" spans="1:29" s="208" customFormat="1" x14ac:dyDescent="0.25">
      <c r="A57" s="169" t="s">
        <v>540</v>
      </c>
      <c r="B57" s="170" t="s">
        <v>531</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t="s">
        <v>557</v>
      </c>
      <c r="AA57" s="211"/>
      <c r="AB57" s="211">
        <v>0</v>
      </c>
      <c r="AC57" s="211">
        <v>0</v>
      </c>
    </row>
    <row r="58" spans="1:29" s="208" customFormat="1" x14ac:dyDescent="0.25">
      <c r="A58" s="169" t="s">
        <v>541</v>
      </c>
      <c r="B58" s="170" t="s">
        <v>533</v>
      </c>
      <c r="C58" s="211">
        <v>0</v>
      </c>
      <c r="D58" s="211">
        <v>2</v>
      </c>
      <c r="E58" s="211"/>
      <c r="F58" s="211"/>
      <c r="G58" s="211">
        <v>0</v>
      </c>
      <c r="H58" s="211">
        <v>0</v>
      </c>
      <c r="I58" s="211"/>
      <c r="J58" s="211">
        <v>0</v>
      </c>
      <c r="K58" s="211"/>
      <c r="L58" s="211">
        <v>0</v>
      </c>
      <c r="M58" s="211"/>
      <c r="N58" s="211">
        <v>0</v>
      </c>
      <c r="O58" s="211"/>
      <c r="P58" s="211">
        <v>0</v>
      </c>
      <c r="Q58" s="211"/>
      <c r="R58" s="211">
        <v>0</v>
      </c>
      <c r="S58" s="211"/>
      <c r="T58" s="211">
        <v>0</v>
      </c>
      <c r="U58" s="211"/>
      <c r="V58" s="211">
        <v>0</v>
      </c>
      <c r="W58" s="211"/>
      <c r="X58" s="211">
        <v>0</v>
      </c>
      <c r="Y58" s="211"/>
      <c r="Z58" s="211" t="s">
        <v>557</v>
      </c>
      <c r="AA58" s="211"/>
      <c r="AB58" s="211">
        <v>0</v>
      </c>
      <c r="AC58" s="211">
        <v>0</v>
      </c>
    </row>
    <row r="59" spans="1:29" s="208" customFormat="1" x14ac:dyDescent="0.25">
      <c r="A59" s="169" t="s">
        <v>542</v>
      </c>
      <c r="B59" s="170" t="s">
        <v>535</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t="s">
        <v>557</v>
      </c>
      <c r="AA59" s="211"/>
      <c r="AB59" s="211">
        <v>0</v>
      </c>
      <c r="AC59" s="211">
        <v>0</v>
      </c>
    </row>
    <row r="60" spans="1:29" s="208" customFormat="1" x14ac:dyDescent="0.25">
      <c r="A60" s="169" t="s">
        <v>543</v>
      </c>
      <c r="B60" s="170" t="s">
        <v>537</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t="s">
        <v>557</v>
      </c>
      <c r="AA60" s="211"/>
      <c r="AB60" s="211">
        <v>0</v>
      </c>
      <c r="AC60" s="211">
        <v>0</v>
      </c>
    </row>
    <row r="61" spans="1:29" s="208" customFormat="1" ht="35.450000000000003" customHeight="1" x14ac:dyDescent="0.25">
      <c r="A61" s="167" t="s">
        <v>60</v>
      </c>
      <c r="B61" s="168" t="s">
        <v>149</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s="208" customFormat="1" x14ac:dyDescent="0.25">
      <c r="A62" s="169" t="s">
        <v>148</v>
      </c>
      <c r="B62" s="170" t="s">
        <v>147</v>
      </c>
      <c r="C62" s="211">
        <v>0.53945799999999999</v>
      </c>
      <c r="D62" s="211">
        <v>513.83328193084481</v>
      </c>
      <c r="E62" s="211"/>
      <c r="F62" s="211"/>
      <c r="G62" s="211">
        <v>0</v>
      </c>
      <c r="H62" s="211">
        <v>0</v>
      </c>
      <c r="I62" s="211"/>
      <c r="J62" s="211">
        <v>0</v>
      </c>
      <c r="K62" s="211"/>
      <c r="L62" s="211">
        <v>0</v>
      </c>
      <c r="M62" s="211"/>
      <c r="N62" s="211">
        <v>0</v>
      </c>
      <c r="O62" s="211"/>
      <c r="P62" s="211">
        <v>0</v>
      </c>
      <c r="Q62" s="211"/>
      <c r="R62" s="211">
        <v>0</v>
      </c>
      <c r="S62" s="211"/>
      <c r="T62" s="211">
        <v>0</v>
      </c>
      <c r="U62" s="211"/>
      <c r="V62" s="211">
        <v>0</v>
      </c>
      <c r="W62" s="211"/>
      <c r="X62" s="211">
        <v>0</v>
      </c>
      <c r="Y62" s="211"/>
      <c r="Z62" s="211" t="s">
        <v>557</v>
      </c>
      <c r="AA62" s="211"/>
      <c r="AB62" s="211">
        <v>0</v>
      </c>
      <c r="AC62" s="211">
        <v>0</v>
      </c>
    </row>
    <row r="63" spans="1:29" s="208" customFormat="1" x14ac:dyDescent="0.25">
      <c r="A63" s="169" t="s">
        <v>146</v>
      </c>
      <c r="B63" s="172" t="s">
        <v>140</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t="s">
        <v>557</v>
      </c>
      <c r="AA63" s="211"/>
      <c r="AB63" s="211">
        <v>0</v>
      </c>
      <c r="AC63" s="211">
        <v>0</v>
      </c>
    </row>
    <row r="64" spans="1:29" s="208" customFormat="1" x14ac:dyDescent="0.25">
      <c r="A64" s="169" t="s">
        <v>145</v>
      </c>
      <c r="B64" s="170" t="s">
        <v>139</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t="s">
        <v>557</v>
      </c>
      <c r="AA64" s="211"/>
      <c r="AB64" s="211">
        <v>0</v>
      </c>
      <c r="AC64" s="211">
        <v>0</v>
      </c>
    </row>
    <row r="65" spans="1:29" s="208" customFormat="1" x14ac:dyDescent="0.25">
      <c r="A65" s="169" t="s">
        <v>144</v>
      </c>
      <c r="B65" s="172" t="s">
        <v>138</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t="s">
        <v>557</v>
      </c>
      <c r="AA65" s="211"/>
      <c r="AB65" s="211">
        <v>0</v>
      </c>
      <c r="AC65" s="211">
        <v>0</v>
      </c>
    </row>
    <row r="66" spans="1:29" s="208" customFormat="1" x14ac:dyDescent="0.25">
      <c r="A66" s="169" t="s">
        <v>143</v>
      </c>
      <c r="B66" s="172" t="s">
        <v>137</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t="s">
        <v>557</v>
      </c>
      <c r="AA66" s="211"/>
      <c r="AB66" s="211">
        <v>0</v>
      </c>
      <c r="AC66" s="211">
        <v>0</v>
      </c>
    </row>
    <row r="67" spans="1:29" s="208" customFormat="1" x14ac:dyDescent="0.25">
      <c r="A67" s="169" t="s">
        <v>142</v>
      </c>
      <c r="B67" s="172" t="s">
        <v>527</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t="s">
        <v>557</v>
      </c>
      <c r="AA67" s="211"/>
      <c r="AB67" s="211">
        <v>0</v>
      </c>
      <c r="AC67" s="211">
        <v>0</v>
      </c>
    </row>
    <row r="68" spans="1:29" s="208" customFormat="1" x14ac:dyDescent="0.25">
      <c r="A68" s="169" t="s">
        <v>544</v>
      </c>
      <c r="B68" s="172" t="s">
        <v>528</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t="s">
        <v>557</v>
      </c>
      <c r="AA68" s="211"/>
      <c r="AB68" s="211">
        <v>0</v>
      </c>
      <c r="AC68" s="211">
        <v>0</v>
      </c>
    </row>
    <row r="69" spans="1:29" s="208" customFormat="1" x14ac:dyDescent="0.25">
      <c r="A69" s="169" t="s">
        <v>545</v>
      </c>
      <c r="B69" s="172" t="s">
        <v>529</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t="s">
        <v>557</v>
      </c>
      <c r="AA69" s="211"/>
      <c r="AB69" s="211">
        <v>0</v>
      </c>
      <c r="AC69" s="211">
        <v>0</v>
      </c>
    </row>
    <row r="70" spans="1:29" s="208" customFormat="1" x14ac:dyDescent="0.25">
      <c r="A70" s="169" t="s">
        <v>546</v>
      </c>
      <c r="B70" s="172" t="s">
        <v>531</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t="s">
        <v>557</v>
      </c>
      <c r="AA70" s="211"/>
      <c r="AB70" s="211">
        <v>0</v>
      </c>
      <c r="AC70" s="211">
        <v>0</v>
      </c>
    </row>
    <row r="71" spans="1:29" s="208" customFormat="1" x14ac:dyDescent="0.25">
      <c r="A71" s="169" t="s">
        <v>547</v>
      </c>
      <c r="B71" s="172" t="s">
        <v>533</v>
      </c>
      <c r="C71" s="211"/>
      <c r="D71" s="211"/>
      <c r="E71" s="211"/>
      <c r="F71" s="211"/>
      <c r="G71" s="211">
        <v>0</v>
      </c>
      <c r="H71" s="211">
        <v>0</v>
      </c>
      <c r="I71" s="211"/>
      <c r="J71" s="211">
        <v>0</v>
      </c>
      <c r="K71" s="211"/>
      <c r="L71" s="211">
        <v>0</v>
      </c>
      <c r="M71" s="211"/>
      <c r="N71" s="211">
        <v>0</v>
      </c>
      <c r="O71" s="211"/>
      <c r="P71" s="211">
        <v>0</v>
      </c>
      <c r="Q71" s="211"/>
      <c r="R71" s="211">
        <v>0</v>
      </c>
      <c r="S71" s="211"/>
      <c r="T71" s="211">
        <v>0</v>
      </c>
      <c r="U71" s="211"/>
      <c r="V71" s="211">
        <v>0</v>
      </c>
      <c r="W71" s="211"/>
      <c r="X71" s="211">
        <v>0</v>
      </c>
      <c r="Y71" s="211"/>
      <c r="Z71" s="211" t="s">
        <v>557</v>
      </c>
      <c r="AA71" s="211"/>
      <c r="AB71" s="211">
        <v>0</v>
      </c>
      <c r="AC71" s="211">
        <v>0</v>
      </c>
    </row>
    <row r="72" spans="1:29" s="208" customFormat="1" x14ac:dyDescent="0.25">
      <c r="A72" s="169" t="s">
        <v>548</v>
      </c>
      <c r="B72" s="172" t="s">
        <v>535</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t="s">
        <v>557</v>
      </c>
      <c r="AA72" s="211"/>
      <c r="AB72" s="211">
        <v>0</v>
      </c>
      <c r="AC72" s="211">
        <v>0</v>
      </c>
    </row>
    <row r="73" spans="1:29" s="208" customFormat="1" x14ac:dyDescent="0.25">
      <c r="A73" s="169" t="s">
        <v>549</v>
      </c>
      <c r="B73" s="172" t="s">
        <v>537</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t="s">
        <v>557</v>
      </c>
      <c r="AA73" s="211"/>
      <c r="AB73" s="211">
        <v>0</v>
      </c>
      <c r="AC73" s="211">
        <v>0</v>
      </c>
    </row>
    <row r="74" spans="1:29" s="208" customFormat="1" ht="36.75" customHeight="1" x14ac:dyDescent="0.25">
      <c r="A74" s="167" t="s">
        <v>59</v>
      </c>
      <c r="B74" s="173" t="s">
        <v>236</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t="s">
        <v>557</v>
      </c>
      <c r="AA74" s="211"/>
      <c r="AB74" s="211">
        <v>0</v>
      </c>
      <c r="AC74" s="211">
        <v>0</v>
      </c>
    </row>
    <row r="75" spans="1:29" s="208" customFormat="1" x14ac:dyDescent="0.25">
      <c r="A75" s="167" t="s">
        <v>57</v>
      </c>
      <c r="B75" s="168" t="s">
        <v>141</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s="208" customFormat="1" ht="45" customHeight="1" x14ac:dyDescent="0.25">
      <c r="A76" s="169" t="s">
        <v>231</v>
      </c>
      <c r="B76" s="170" t="s">
        <v>526</v>
      </c>
      <c r="C76" s="174"/>
      <c r="D76" s="175"/>
      <c r="E76" s="176"/>
      <c r="F76" s="176"/>
      <c r="G76" s="211">
        <v>0</v>
      </c>
      <c r="H76" s="211">
        <v>0</v>
      </c>
      <c r="I76" s="176"/>
      <c r="J76" s="211">
        <v>0</v>
      </c>
      <c r="K76" s="175"/>
      <c r="L76" s="211">
        <v>0</v>
      </c>
      <c r="M76" s="175"/>
      <c r="N76" s="211">
        <v>0</v>
      </c>
      <c r="O76" s="175"/>
      <c r="P76" s="211">
        <v>0</v>
      </c>
      <c r="Q76" s="175"/>
      <c r="R76" s="211">
        <v>0</v>
      </c>
      <c r="S76" s="175"/>
      <c r="T76" s="211">
        <v>0</v>
      </c>
      <c r="U76" s="175"/>
      <c r="V76" s="211">
        <v>0</v>
      </c>
      <c r="W76" s="175"/>
      <c r="X76" s="211">
        <v>0</v>
      </c>
      <c r="Y76" s="175"/>
      <c r="Z76" s="211" t="s">
        <v>557</v>
      </c>
      <c r="AA76" s="175"/>
      <c r="AB76" s="211">
        <v>0</v>
      </c>
      <c r="AC76" s="211">
        <v>0</v>
      </c>
    </row>
    <row r="77" spans="1:29" s="208" customFormat="1" ht="39.75" customHeight="1" x14ac:dyDescent="0.25">
      <c r="A77" s="169" t="s">
        <v>232</v>
      </c>
      <c r="B77" s="172" t="s">
        <v>524</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t="s">
        <v>557</v>
      </c>
      <c r="AA77" s="211"/>
      <c r="AB77" s="211">
        <v>0</v>
      </c>
      <c r="AC77" s="211">
        <v>0</v>
      </c>
    </row>
    <row r="78" spans="1:29" s="208" customFormat="1" x14ac:dyDescent="0.25">
      <c r="A78" s="169" t="s">
        <v>233</v>
      </c>
      <c r="B78" s="172" t="s">
        <v>157</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t="s">
        <v>557</v>
      </c>
      <c r="AA78" s="211"/>
      <c r="AB78" s="211">
        <v>0</v>
      </c>
      <c r="AC78" s="211">
        <v>0</v>
      </c>
    </row>
    <row r="79" spans="1:29" s="208" customFormat="1" x14ac:dyDescent="0.25">
      <c r="A79" s="169" t="s">
        <v>234</v>
      </c>
      <c r="B79" s="170" t="s">
        <v>550</v>
      </c>
      <c r="C79" s="211"/>
      <c r="D79" s="211"/>
      <c r="E79" s="211"/>
      <c r="F79" s="211"/>
      <c r="G79" s="211">
        <v>0</v>
      </c>
      <c r="H79" s="211">
        <v>0</v>
      </c>
      <c r="I79" s="211"/>
      <c r="J79" s="211">
        <v>0</v>
      </c>
      <c r="K79" s="211"/>
      <c r="L79" s="211">
        <v>0</v>
      </c>
      <c r="M79" s="211"/>
      <c r="N79" s="211">
        <v>0</v>
      </c>
      <c r="O79" s="211"/>
      <c r="P79" s="211">
        <v>0</v>
      </c>
      <c r="Q79" s="211"/>
      <c r="R79" s="211">
        <v>0</v>
      </c>
      <c r="S79" s="211"/>
      <c r="T79" s="211">
        <v>0</v>
      </c>
      <c r="U79" s="211"/>
      <c r="V79" s="211">
        <v>0</v>
      </c>
      <c r="W79" s="211"/>
      <c r="X79" s="211">
        <v>0</v>
      </c>
      <c r="Y79" s="211"/>
      <c r="Z79" s="211" t="s">
        <v>557</v>
      </c>
      <c r="AA79" s="211"/>
      <c r="AB79" s="211">
        <v>0</v>
      </c>
      <c r="AC79" s="211">
        <v>0</v>
      </c>
    </row>
    <row r="80" spans="1:29" s="208" customFormat="1" x14ac:dyDescent="0.25">
      <c r="A80" s="169" t="s">
        <v>235</v>
      </c>
      <c r="B80" s="170" t="s">
        <v>527</v>
      </c>
      <c r="C80" s="174"/>
      <c r="D80" s="175"/>
      <c r="E80" s="176"/>
      <c r="F80" s="176"/>
      <c r="G80" s="211">
        <v>0</v>
      </c>
      <c r="H80" s="211">
        <v>0</v>
      </c>
      <c r="I80" s="176"/>
      <c r="J80" s="211">
        <v>0</v>
      </c>
      <c r="K80" s="175"/>
      <c r="L80" s="211">
        <v>0</v>
      </c>
      <c r="M80" s="175"/>
      <c r="N80" s="211">
        <v>0</v>
      </c>
      <c r="O80" s="175"/>
      <c r="P80" s="211">
        <v>0</v>
      </c>
      <c r="Q80" s="175"/>
      <c r="R80" s="211">
        <v>0</v>
      </c>
      <c r="S80" s="175"/>
      <c r="T80" s="211">
        <v>0</v>
      </c>
      <c r="U80" s="175"/>
      <c r="V80" s="211">
        <v>0</v>
      </c>
      <c r="W80" s="175"/>
      <c r="X80" s="211">
        <v>0</v>
      </c>
      <c r="Y80" s="175"/>
      <c r="Z80" s="211" t="s">
        <v>557</v>
      </c>
      <c r="AA80" s="175"/>
      <c r="AB80" s="211">
        <v>0</v>
      </c>
      <c r="AC80" s="211">
        <v>0</v>
      </c>
    </row>
    <row r="81" spans="1:29" s="208" customFormat="1" x14ac:dyDescent="0.25">
      <c r="A81" s="169" t="s">
        <v>551</v>
      </c>
      <c r="B81" s="170" t="s">
        <v>528</v>
      </c>
      <c r="C81" s="174"/>
      <c r="D81" s="175"/>
      <c r="E81" s="176"/>
      <c r="F81" s="176"/>
      <c r="G81" s="211">
        <v>0</v>
      </c>
      <c r="H81" s="211">
        <v>0</v>
      </c>
      <c r="I81" s="176"/>
      <c r="J81" s="211">
        <v>0</v>
      </c>
      <c r="K81" s="175"/>
      <c r="L81" s="211">
        <v>0</v>
      </c>
      <c r="M81" s="175"/>
      <c r="N81" s="211">
        <v>0</v>
      </c>
      <c r="O81" s="175"/>
      <c r="P81" s="211">
        <v>0</v>
      </c>
      <c r="Q81" s="175"/>
      <c r="R81" s="211">
        <v>0</v>
      </c>
      <c r="S81" s="175"/>
      <c r="T81" s="211">
        <v>0</v>
      </c>
      <c r="U81" s="175"/>
      <c r="V81" s="211">
        <v>0</v>
      </c>
      <c r="W81" s="175"/>
      <c r="X81" s="211">
        <v>0</v>
      </c>
      <c r="Y81" s="175"/>
      <c r="Z81" s="211" t="s">
        <v>557</v>
      </c>
      <c r="AA81" s="175"/>
      <c r="AB81" s="211">
        <v>0</v>
      </c>
      <c r="AC81" s="211">
        <v>0</v>
      </c>
    </row>
    <row r="82" spans="1:29" s="208" customFormat="1" x14ac:dyDescent="0.25">
      <c r="A82" s="169" t="s">
        <v>552</v>
      </c>
      <c r="B82" s="170" t="s">
        <v>529</v>
      </c>
      <c r="C82" s="174"/>
      <c r="D82" s="175"/>
      <c r="E82" s="176"/>
      <c r="F82" s="176"/>
      <c r="G82" s="211">
        <v>0</v>
      </c>
      <c r="H82" s="211">
        <v>0</v>
      </c>
      <c r="I82" s="176"/>
      <c r="J82" s="211">
        <v>0</v>
      </c>
      <c r="K82" s="175"/>
      <c r="L82" s="211">
        <v>0</v>
      </c>
      <c r="M82" s="175"/>
      <c r="N82" s="211">
        <v>0</v>
      </c>
      <c r="O82" s="175"/>
      <c r="P82" s="211">
        <v>0</v>
      </c>
      <c r="Q82" s="175"/>
      <c r="R82" s="211">
        <v>0</v>
      </c>
      <c r="S82" s="175"/>
      <c r="T82" s="211">
        <v>0</v>
      </c>
      <c r="U82" s="175"/>
      <c r="V82" s="211">
        <v>0</v>
      </c>
      <c r="W82" s="175"/>
      <c r="X82" s="211">
        <v>0</v>
      </c>
      <c r="Y82" s="175"/>
      <c r="Z82" s="211" t="s">
        <v>557</v>
      </c>
      <c r="AA82" s="175"/>
      <c r="AB82" s="211">
        <v>0</v>
      </c>
      <c r="AC82" s="211">
        <v>0</v>
      </c>
    </row>
    <row r="83" spans="1:29" s="208" customFormat="1" x14ac:dyDescent="0.25">
      <c r="A83" s="169" t="s">
        <v>553</v>
      </c>
      <c r="B83" s="170" t="s">
        <v>531</v>
      </c>
      <c r="C83" s="174"/>
      <c r="D83" s="175"/>
      <c r="E83" s="176"/>
      <c r="F83" s="176"/>
      <c r="G83" s="211">
        <v>0</v>
      </c>
      <c r="H83" s="211">
        <v>0</v>
      </c>
      <c r="I83" s="176"/>
      <c r="J83" s="211">
        <v>0</v>
      </c>
      <c r="K83" s="175"/>
      <c r="L83" s="211">
        <v>0</v>
      </c>
      <c r="M83" s="175"/>
      <c r="N83" s="211">
        <v>0</v>
      </c>
      <c r="O83" s="175"/>
      <c r="P83" s="211">
        <v>0</v>
      </c>
      <c r="Q83" s="175"/>
      <c r="R83" s="211">
        <v>0</v>
      </c>
      <c r="S83" s="175"/>
      <c r="T83" s="211">
        <v>0</v>
      </c>
      <c r="U83" s="175"/>
      <c r="V83" s="211">
        <v>0</v>
      </c>
      <c r="W83" s="175"/>
      <c r="X83" s="211">
        <v>0</v>
      </c>
      <c r="Y83" s="175"/>
      <c r="Z83" s="211" t="s">
        <v>557</v>
      </c>
      <c r="AA83" s="175"/>
      <c r="AB83" s="211">
        <v>0</v>
      </c>
      <c r="AC83" s="211">
        <v>0</v>
      </c>
    </row>
    <row r="84" spans="1:29" s="208" customFormat="1" x14ac:dyDescent="0.25">
      <c r="A84" s="169" t="s">
        <v>554</v>
      </c>
      <c r="B84" s="170" t="s">
        <v>533</v>
      </c>
      <c r="C84" s="174"/>
      <c r="D84" s="175"/>
      <c r="E84" s="176"/>
      <c r="F84" s="176"/>
      <c r="G84" s="211">
        <v>0</v>
      </c>
      <c r="H84" s="211">
        <v>0</v>
      </c>
      <c r="I84" s="176"/>
      <c r="J84" s="211">
        <v>0</v>
      </c>
      <c r="K84" s="175"/>
      <c r="L84" s="211">
        <v>0</v>
      </c>
      <c r="M84" s="175"/>
      <c r="N84" s="211">
        <v>0</v>
      </c>
      <c r="O84" s="175"/>
      <c r="P84" s="211">
        <v>0</v>
      </c>
      <c r="Q84" s="175"/>
      <c r="R84" s="211">
        <v>0</v>
      </c>
      <c r="S84" s="175"/>
      <c r="T84" s="211">
        <v>0</v>
      </c>
      <c r="U84" s="175"/>
      <c r="V84" s="211">
        <v>0</v>
      </c>
      <c r="W84" s="175"/>
      <c r="X84" s="211">
        <v>0</v>
      </c>
      <c r="Y84" s="175"/>
      <c r="Z84" s="211" t="s">
        <v>557</v>
      </c>
      <c r="AA84" s="175"/>
      <c r="AB84" s="211">
        <v>0</v>
      </c>
      <c r="AC84" s="211">
        <v>0</v>
      </c>
    </row>
    <row r="85" spans="1:29" s="208" customFormat="1" x14ac:dyDescent="0.25">
      <c r="A85" s="169" t="s">
        <v>555</v>
      </c>
      <c r="B85" s="170" t="s">
        <v>535</v>
      </c>
      <c r="C85" s="174"/>
      <c r="D85" s="175"/>
      <c r="E85" s="176"/>
      <c r="F85" s="176"/>
      <c r="G85" s="211">
        <v>0</v>
      </c>
      <c r="H85" s="211">
        <v>0</v>
      </c>
      <c r="I85" s="176"/>
      <c r="J85" s="211">
        <v>0</v>
      </c>
      <c r="K85" s="175"/>
      <c r="L85" s="211">
        <v>0</v>
      </c>
      <c r="M85" s="175"/>
      <c r="N85" s="211">
        <v>0</v>
      </c>
      <c r="O85" s="175"/>
      <c r="P85" s="211">
        <v>0</v>
      </c>
      <c r="Q85" s="175"/>
      <c r="R85" s="211">
        <v>0</v>
      </c>
      <c r="S85" s="175"/>
      <c r="T85" s="211">
        <v>0</v>
      </c>
      <c r="U85" s="175"/>
      <c r="V85" s="211">
        <v>0</v>
      </c>
      <c r="W85" s="175"/>
      <c r="X85" s="211">
        <v>0</v>
      </c>
      <c r="Y85" s="175"/>
      <c r="Z85" s="211" t="s">
        <v>557</v>
      </c>
      <c r="AA85" s="175"/>
      <c r="AB85" s="211">
        <v>0</v>
      </c>
      <c r="AC85" s="211">
        <v>0</v>
      </c>
    </row>
    <row r="86" spans="1:29" s="208" customFormat="1" x14ac:dyDescent="0.25">
      <c r="A86" s="169" t="s">
        <v>556</v>
      </c>
      <c r="B86" s="170" t="s">
        <v>537</v>
      </c>
      <c r="C86" s="177"/>
      <c r="D86" s="175"/>
      <c r="E86" s="176"/>
      <c r="F86" s="176"/>
      <c r="G86" s="211">
        <v>0</v>
      </c>
      <c r="H86" s="211">
        <v>0</v>
      </c>
      <c r="I86" s="176"/>
      <c r="J86" s="211">
        <v>0</v>
      </c>
      <c r="K86" s="175"/>
      <c r="L86" s="211">
        <v>0</v>
      </c>
      <c r="M86" s="175"/>
      <c r="N86" s="211">
        <v>0</v>
      </c>
      <c r="O86" s="175"/>
      <c r="P86" s="211">
        <v>0</v>
      </c>
      <c r="Q86" s="175"/>
      <c r="R86" s="211">
        <v>0</v>
      </c>
      <c r="S86" s="175"/>
      <c r="T86" s="211">
        <v>0</v>
      </c>
      <c r="U86" s="175"/>
      <c r="V86" s="211">
        <v>0</v>
      </c>
      <c r="W86" s="175"/>
      <c r="X86" s="211">
        <v>0</v>
      </c>
      <c r="Y86" s="175"/>
      <c r="Z86" s="211" t="s">
        <v>557</v>
      </c>
      <c r="AA86" s="175"/>
      <c r="AB86" s="211">
        <v>0</v>
      </c>
      <c r="AC86" s="211">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 ref="A14:Y14"/>
    <mergeCell ref="A4:Y4"/>
    <mergeCell ref="A6:Y6"/>
    <mergeCell ref="A8:Y8"/>
    <mergeCell ref="A9:Y9"/>
    <mergeCell ref="A12:Y12"/>
    <mergeCell ref="A11:Y11"/>
    <mergeCell ref="P20:S20"/>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16" zoomScale="70" zoomScaleSheetLayoutView="70" workbookViewId="0">
      <selection activeCell="AC29" sqref="A29:XFD29"/>
    </sheetView>
  </sheetViews>
  <sheetFormatPr defaultColWidth="9.140625" defaultRowHeight="15" x14ac:dyDescent="0.25"/>
  <cols>
    <col min="1" max="1" width="20.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5703125" style="19" customWidth="1"/>
    <col min="15" max="15" width="10.71093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5" width="10.7109375" style="19" customWidth="1"/>
    <col min="26" max="26" width="7.7109375" style="19" customWidth="1"/>
    <col min="27" max="28" width="10.7109375" style="19" customWidth="1"/>
    <col min="29" max="29" width="19.7109375" style="19" customWidth="1"/>
    <col min="30" max="30" width="10.7109375" style="19" customWidth="1"/>
    <col min="31" max="31" width="15.85546875" style="19" customWidth="1"/>
    <col min="32" max="32" width="14.140625" style="19" customWidth="1"/>
    <col min="33" max="33" width="16.42578125" style="19" customWidth="1"/>
    <col min="34" max="34" width="12.57031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9" t="str">
        <f>'1. паспорт местоположение'!A12:C12</f>
        <v>M_NS3300.PR.0009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9" t="str">
        <f>'1. паспорт местоположение'!A15:C15</f>
        <v>ВОЛС кольцевой структуры (ПС 110 кВ Велижаны) филиала АО "Россети Тюмень" Тюменские ЭС - Южное ТПО (шкаф телекоммуникационный - 2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25" t="s">
        <v>500</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7" customHeight="1" x14ac:dyDescent="0.25">
      <c r="A22" s="426" t="s">
        <v>53</v>
      </c>
      <c r="B22" s="429" t="s">
        <v>25</v>
      </c>
      <c r="C22" s="426" t="s">
        <v>52</v>
      </c>
      <c r="D22" s="426" t="s">
        <v>51</v>
      </c>
      <c r="E22" s="432" t="s">
        <v>511</v>
      </c>
      <c r="F22" s="433"/>
      <c r="G22" s="433"/>
      <c r="H22" s="433"/>
      <c r="I22" s="433"/>
      <c r="J22" s="433"/>
      <c r="K22" s="433"/>
      <c r="L22" s="434"/>
      <c r="M22" s="426" t="s">
        <v>50</v>
      </c>
      <c r="N22" s="426" t="s">
        <v>49</v>
      </c>
      <c r="O22" s="426" t="s">
        <v>48</v>
      </c>
      <c r="P22" s="435" t="s">
        <v>266</v>
      </c>
      <c r="Q22" s="435" t="s">
        <v>47</v>
      </c>
      <c r="R22" s="435" t="s">
        <v>46</v>
      </c>
      <c r="S22" s="435" t="s">
        <v>45</v>
      </c>
      <c r="T22" s="435"/>
      <c r="U22" s="436" t="s">
        <v>44</v>
      </c>
      <c r="V22" s="436" t="s">
        <v>43</v>
      </c>
      <c r="W22" s="435" t="s">
        <v>42</v>
      </c>
      <c r="X22" s="435" t="s">
        <v>41</v>
      </c>
      <c r="Y22" s="435" t="s">
        <v>40</v>
      </c>
      <c r="Z22" s="449"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39" t="s">
        <v>26</v>
      </c>
    </row>
    <row r="23" spans="1:48" s="22" customFormat="1" ht="64.5" customHeight="1" x14ac:dyDescent="0.25">
      <c r="A23" s="427"/>
      <c r="B23" s="430"/>
      <c r="C23" s="427"/>
      <c r="D23" s="427"/>
      <c r="E23" s="441" t="s">
        <v>24</v>
      </c>
      <c r="F23" s="443" t="s">
        <v>140</v>
      </c>
      <c r="G23" s="443" t="s">
        <v>139</v>
      </c>
      <c r="H23" s="443" t="s">
        <v>138</v>
      </c>
      <c r="I23" s="447" t="s">
        <v>420</v>
      </c>
      <c r="J23" s="447" t="s">
        <v>421</v>
      </c>
      <c r="K23" s="447" t="s">
        <v>422</v>
      </c>
      <c r="L23" s="443" t="s">
        <v>81</v>
      </c>
      <c r="M23" s="427"/>
      <c r="N23" s="427"/>
      <c r="O23" s="427"/>
      <c r="P23" s="435"/>
      <c r="Q23" s="435"/>
      <c r="R23" s="435"/>
      <c r="S23" s="445" t="s">
        <v>3</v>
      </c>
      <c r="T23" s="445" t="s">
        <v>12</v>
      </c>
      <c r="U23" s="436"/>
      <c r="V23" s="436"/>
      <c r="W23" s="435"/>
      <c r="X23" s="435"/>
      <c r="Y23" s="435"/>
      <c r="Z23" s="435"/>
      <c r="AA23" s="435"/>
      <c r="AB23" s="435"/>
      <c r="AC23" s="435"/>
      <c r="AD23" s="435"/>
      <c r="AE23" s="435"/>
      <c r="AF23" s="435" t="s">
        <v>23</v>
      </c>
      <c r="AG23" s="435"/>
      <c r="AH23" s="435" t="s">
        <v>22</v>
      </c>
      <c r="AI23" s="435"/>
      <c r="AJ23" s="426" t="s">
        <v>21</v>
      </c>
      <c r="AK23" s="426" t="s">
        <v>20</v>
      </c>
      <c r="AL23" s="426" t="s">
        <v>19</v>
      </c>
      <c r="AM23" s="426" t="s">
        <v>18</v>
      </c>
      <c r="AN23" s="426" t="s">
        <v>17</v>
      </c>
      <c r="AO23" s="426" t="s">
        <v>16</v>
      </c>
      <c r="AP23" s="426" t="s">
        <v>15</v>
      </c>
      <c r="AQ23" s="437" t="s">
        <v>12</v>
      </c>
      <c r="AR23" s="435"/>
      <c r="AS23" s="435"/>
      <c r="AT23" s="435"/>
      <c r="AU23" s="435"/>
      <c r="AV23" s="440"/>
    </row>
    <row r="24" spans="1:48" s="22"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41" t="s">
        <v>14</v>
      </c>
      <c r="AG24" s="141" t="s">
        <v>13</v>
      </c>
      <c r="AH24" s="142" t="s">
        <v>3</v>
      </c>
      <c r="AI24" s="142" t="s">
        <v>12</v>
      </c>
      <c r="AJ24" s="428"/>
      <c r="AK24" s="428"/>
      <c r="AL24" s="428"/>
      <c r="AM24" s="428"/>
      <c r="AN24" s="428"/>
      <c r="AO24" s="428"/>
      <c r="AP24" s="428"/>
      <c r="AQ24" s="438"/>
      <c r="AR24" s="435"/>
      <c r="AS24" s="435"/>
      <c r="AT24" s="435"/>
      <c r="AU24" s="435"/>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64" t="s">
        <v>617</v>
      </c>
      <c r="B26" s="265" t="s">
        <v>618</v>
      </c>
      <c r="C26" s="266" t="s">
        <v>619</v>
      </c>
      <c r="D26" s="267">
        <v>12.202299999999999</v>
      </c>
      <c r="E26" s="268" t="s">
        <v>371</v>
      </c>
      <c r="F26" s="268" t="s">
        <v>371</v>
      </c>
      <c r="G26" s="268" t="s">
        <v>371</v>
      </c>
      <c r="H26" s="268" t="s">
        <v>371</v>
      </c>
      <c r="I26" s="268" t="s">
        <v>371</v>
      </c>
      <c r="J26" s="268" t="s">
        <v>371</v>
      </c>
      <c r="K26" s="268" t="s">
        <v>371</v>
      </c>
      <c r="L26" s="268" t="s">
        <v>371</v>
      </c>
      <c r="M26" s="266" t="s">
        <v>620</v>
      </c>
      <c r="N26" s="269" t="s">
        <v>621</v>
      </c>
      <c r="O26" s="265" t="s">
        <v>618</v>
      </c>
      <c r="P26" s="270">
        <v>55277</v>
      </c>
      <c r="Q26" s="266" t="s">
        <v>622</v>
      </c>
      <c r="R26" s="270">
        <v>55277</v>
      </c>
      <c r="S26" s="266" t="s">
        <v>623</v>
      </c>
      <c r="T26" s="266" t="s">
        <v>624</v>
      </c>
      <c r="U26" s="266">
        <v>3</v>
      </c>
      <c r="V26" s="266">
        <v>3</v>
      </c>
      <c r="W26" s="266" t="s">
        <v>625</v>
      </c>
      <c r="X26" s="270">
        <v>54925</v>
      </c>
      <c r="Y26" s="271"/>
      <c r="Z26" s="266">
        <v>1</v>
      </c>
      <c r="AA26" s="270">
        <v>54925</v>
      </c>
      <c r="AB26" s="270">
        <v>54925</v>
      </c>
      <c r="AC26" s="266" t="s">
        <v>625</v>
      </c>
      <c r="AD26" s="270">
        <v>65910</v>
      </c>
      <c r="AE26" s="270">
        <v>65910</v>
      </c>
      <c r="AF26" s="272" t="s">
        <v>626</v>
      </c>
      <c r="AG26" s="266" t="s">
        <v>627</v>
      </c>
      <c r="AH26" s="266" t="s">
        <v>628</v>
      </c>
      <c r="AI26" s="266" t="s">
        <v>629</v>
      </c>
      <c r="AJ26" s="266" t="s">
        <v>630</v>
      </c>
      <c r="AK26" s="266" t="s">
        <v>631</v>
      </c>
      <c r="AL26" s="271"/>
      <c r="AM26" s="271"/>
      <c r="AN26" s="273"/>
      <c r="AO26" s="271"/>
      <c r="AP26" s="266" t="s">
        <v>632</v>
      </c>
      <c r="AQ26" s="266" t="s">
        <v>633</v>
      </c>
      <c r="AR26" s="266" t="s">
        <v>634</v>
      </c>
      <c r="AS26" s="266" t="s">
        <v>633</v>
      </c>
      <c r="AT26" s="266" t="s">
        <v>635</v>
      </c>
      <c r="AU26" s="271"/>
      <c r="AV26" s="274" t="s">
        <v>636</v>
      </c>
    </row>
    <row r="27" spans="1:48" x14ac:dyDescent="0.25">
      <c r="A27" s="275"/>
      <c r="B27" s="275"/>
      <c r="C27" s="275"/>
      <c r="D27" s="275"/>
      <c r="E27" s="275"/>
      <c r="F27" s="275"/>
      <c r="G27" s="275"/>
      <c r="H27" s="275"/>
      <c r="I27" s="275"/>
      <c r="J27" s="275"/>
      <c r="K27" s="275"/>
      <c r="L27" s="275"/>
      <c r="M27" s="275"/>
      <c r="N27" s="275"/>
      <c r="O27" s="275"/>
      <c r="P27" s="275"/>
      <c r="Q27" s="275"/>
      <c r="R27" s="275"/>
      <c r="S27" s="275"/>
      <c r="T27" s="275"/>
      <c r="U27" s="275"/>
      <c r="V27" s="275"/>
      <c r="W27" s="266" t="s">
        <v>637</v>
      </c>
      <c r="X27" s="270">
        <v>55034</v>
      </c>
      <c r="Y27" s="275"/>
      <c r="Z27" s="266"/>
      <c r="AA27" s="270">
        <v>55034</v>
      </c>
      <c r="AB27" s="275"/>
      <c r="AC27" s="275"/>
      <c r="AD27" s="275"/>
      <c r="AE27" s="275"/>
      <c r="AF27" s="275"/>
      <c r="AG27" s="275"/>
      <c r="AH27" s="275"/>
      <c r="AI27" s="275"/>
      <c r="AJ27" s="275"/>
      <c r="AK27" s="275"/>
      <c r="AL27" s="275"/>
      <c r="AM27" s="275"/>
      <c r="AN27" s="275"/>
      <c r="AO27" s="275"/>
      <c r="AP27" s="275"/>
      <c r="AQ27" s="275"/>
      <c r="AR27" s="275"/>
      <c r="AS27" s="275"/>
      <c r="AT27" s="275"/>
      <c r="AU27" s="275"/>
      <c r="AV27" s="275"/>
    </row>
    <row r="28" spans="1:48" x14ac:dyDescent="0.25">
      <c r="A28" s="275"/>
      <c r="B28" s="275"/>
      <c r="C28" s="275"/>
      <c r="D28" s="275"/>
      <c r="E28" s="275"/>
      <c r="F28" s="275"/>
      <c r="G28" s="275"/>
      <c r="H28" s="275"/>
      <c r="I28" s="275"/>
      <c r="J28" s="275"/>
      <c r="K28" s="275"/>
      <c r="L28" s="275"/>
      <c r="M28" s="275"/>
      <c r="N28" s="275"/>
      <c r="O28" s="275"/>
      <c r="P28" s="275"/>
      <c r="Q28" s="275"/>
      <c r="R28" s="275"/>
      <c r="S28" s="275"/>
      <c r="T28" s="275"/>
      <c r="U28" s="275"/>
      <c r="V28" s="275"/>
      <c r="W28" s="266" t="s">
        <v>638</v>
      </c>
      <c r="X28" s="270">
        <v>55109</v>
      </c>
      <c r="Y28" s="275"/>
      <c r="Z28" s="266"/>
      <c r="AA28" s="270">
        <v>55109</v>
      </c>
      <c r="AB28" s="275"/>
      <c r="AC28" s="275"/>
      <c r="AD28" s="275"/>
      <c r="AE28" s="275"/>
      <c r="AF28" s="275"/>
      <c r="AG28" s="275"/>
      <c r="AH28" s="275"/>
      <c r="AI28" s="275"/>
      <c r="AJ28" s="275"/>
      <c r="AK28" s="275"/>
      <c r="AL28" s="275"/>
      <c r="AM28" s="275"/>
      <c r="AN28" s="275"/>
      <c r="AO28" s="275"/>
      <c r="AP28" s="275"/>
      <c r="AQ28" s="275"/>
      <c r="AR28" s="275"/>
      <c r="AS28" s="275"/>
      <c r="AT28" s="275"/>
      <c r="AU28" s="275"/>
      <c r="AV28" s="27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60" zoomScaleNormal="90" workbookViewId="0">
      <selection activeCell="K31" sqref="K31"/>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8" t="s">
        <v>70</v>
      </c>
    </row>
    <row r="2" spans="1:8" ht="18.75" x14ac:dyDescent="0.3">
      <c r="B2" s="15" t="s">
        <v>11</v>
      </c>
    </row>
    <row r="3" spans="1:8" ht="18.75" x14ac:dyDescent="0.3">
      <c r="B3" s="15" t="s">
        <v>519</v>
      </c>
    </row>
    <row r="4" spans="1:8" x14ac:dyDescent="0.25">
      <c r="B4" s="43"/>
    </row>
    <row r="5" spans="1:8" ht="18.75" x14ac:dyDescent="0.3">
      <c r="A5" s="422" t="str">
        <f>'1. паспорт местоположение'!A5:C5</f>
        <v>Год раскрытия информации: 2025 год</v>
      </c>
      <c r="B5" s="422"/>
      <c r="C5" s="71"/>
      <c r="D5" s="71"/>
      <c r="E5" s="71"/>
      <c r="F5" s="71"/>
      <c r="G5" s="71"/>
      <c r="H5" s="71"/>
    </row>
    <row r="6" spans="1:8" ht="18.75" x14ac:dyDescent="0.3">
      <c r="A6" s="146"/>
      <c r="B6" s="146"/>
      <c r="C6" s="146"/>
      <c r="D6" s="146"/>
      <c r="E6" s="146"/>
      <c r="F6" s="146"/>
      <c r="G6" s="146"/>
      <c r="H6" s="146"/>
    </row>
    <row r="7" spans="1:8" ht="18.75" x14ac:dyDescent="0.25">
      <c r="A7" s="286" t="s">
        <v>10</v>
      </c>
      <c r="B7" s="286"/>
      <c r="C7" s="145"/>
      <c r="D7" s="145"/>
      <c r="E7" s="145"/>
      <c r="F7" s="145"/>
      <c r="G7" s="145"/>
      <c r="H7" s="145"/>
    </row>
    <row r="8" spans="1:8" ht="18.75" x14ac:dyDescent="0.25">
      <c r="A8" s="145"/>
      <c r="B8" s="145"/>
      <c r="C8" s="145"/>
      <c r="D8" s="145"/>
      <c r="E8" s="145"/>
      <c r="F8" s="145"/>
      <c r="G8" s="145"/>
      <c r="H8" s="145"/>
    </row>
    <row r="9" spans="1:8" x14ac:dyDescent="0.25">
      <c r="A9" s="287" t="str">
        <f>'1. паспорт местоположение'!A9:C9</f>
        <v>АО "Россети Тюмень"</v>
      </c>
      <c r="B9" s="287"/>
      <c r="C9" s="143"/>
      <c r="D9" s="143"/>
      <c r="E9" s="143"/>
      <c r="F9" s="143"/>
      <c r="G9" s="143"/>
      <c r="H9" s="143"/>
    </row>
    <row r="10" spans="1:8" x14ac:dyDescent="0.25">
      <c r="A10" s="283" t="s">
        <v>9</v>
      </c>
      <c r="B10" s="283"/>
      <c r="C10" s="144"/>
      <c r="D10" s="144"/>
      <c r="E10" s="144"/>
      <c r="F10" s="144"/>
      <c r="G10" s="144"/>
      <c r="H10" s="144"/>
    </row>
    <row r="11" spans="1:8" ht="18.75" x14ac:dyDescent="0.25">
      <c r="A11" s="145"/>
      <c r="B11" s="145"/>
      <c r="C11" s="145"/>
      <c r="D11" s="145"/>
      <c r="E11" s="145"/>
      <c r="F11" s="145"/>
      <c r="G11" s="145"/>
      <c r="H11" s="145"/>
    </row>
    <row r="12" spans="1:8" ht="30.75" customHeight="1" x14ac:dyDescent="0.25">
      <c r="A12" s="289" t="str">
        <f>'1. паспорт местоположение'!A12:C12</f>
        <v>M_NS3300.PR.0009</v>
      </c>
      <c r="B12" s="289"/>
      <c r="C12" s="143"/>
      <c r="D12" s="143"/>
      <c r="E12" s="143"/>
      <c r="F12" s="143"/>
      <c r="G12" s="143"/>
      <c r="H12" s="143"/>
    </row>
    <row r="13" spans="1:8" x14ac:dyDescent="0.25">
      <c r="A13" s="283" t="s">
        <v>8</v>
      </c>
      <c r="B13" s="283"/>
      <c r="C13" s="144"/>
      <c r="D13" s="144"/>
      <c r="E13" s="144"/>
      <c r="F13" s="144"/>
      <c r="G13" s="144"/>
      <c r="H13" s="144"/>
    </row>
    <row r="14" spans="1:8" ht="18.75" x14ac:dyDescent="0.25">
      <c r="A14" s="11"/>
      <c r="B14" s="11"/>
      <c r="C14" s="11"/>
      <c r="D14" s="11"/>
      <c r="E14" s="11"/>
      <c r="F14" s="11"/>
      <c r="G14" s="11"/>
      <c r="H14" s="11"/>
    </row>
    <row r="15" spans="1:8" ht="44.45" customHeight="1" x14ac:dyDescent="0.25">
      <c r="A15" s="289" t="str">
        <f>'1. паспорт местоположение'!A15:C15</f>
        <v>ВОЛС кольцевой структуры (ПС 110 кВ Велижаны) филиала АО "Россети Тюмень" Тюменские ЭС - Южное ТПО (шкаф телекоммуникационный - 2 шт.)</v>
      </c>
      <c r="B15" s="289"/>
      <c r="C15" s="143"/>
      <c r="D15" s="143"/>
      <c r="E15" s="143"/>
      <c r="F15" s="143"/>
      <c r="G15" s="143"/>
      <c r="H15" s="143"/>
    </row>
    <row r="16" spans="1:8" x14ac:dyDescent="0.25">
      <c r="A16" s="283" t="s">
        <v>7</v>
      </c>
      <c r="B16" s="283"/>
      <c r="C16" s="144"/>
      <c r="D16" s="144"/>
      <c r="E16" s="144"/>
      <c r="F16" s="144"/>
      <c r="G16" s="144"/>
      <c r="H16" s="144"/>
    </row>
    <row r="17" spans="1:2" x14ac:dyDescent="0.25">
      <c r="B17" s="114"/>
    </row>
    <row r="18" spans="1:2" ht="33.75" customHeight="1" x14ac:dyDescent="0.25">
      <c r="A18" s="453" t="s">
        <v>501</v>
      </c>
      <c r="B18" s="454"/>
    </row>
    <row r="19" spans="1:2" x14ac:dyDescent="0.25">
      <c r="B19" s="43"/>
    </row>
    <row r="20" spans="1:2" ht="16.5" thickBot="1" x14ac:dyDescent="0.3">
      <c r="B20" s="115"/>
    </row>
    <row r="21" spans="1:2" ht="60.75" customHeight="1" thickBot="1" x14ac:dyDescent="0.3">
      <c r="A21" s="116" t="s">
        <v>378</v>
      </c>
      <c r="B21" s="117" t="str">
        <f>A15</f>
        <v>ВОЛС кольцевой структуры (ПС 110 кВ Велижаны) филиала АО "Россети Тюмень" Тюменские ЭС - Южное ТПО (шкаф телекоммуникационный - 2 шт.)</v>
      </c>
    </row>
    <row r="22" spans="1:2" ht="16.5" thickBot="1" x14ac:dyDescent="0.3">
      <c r="A22" s="116" t="s">
        <v>379</v>
      </c>
      <c r="B22" s="117" t="str">
        <f>'1. паспорт местоположение'!C27</f>
        <v>районы Тюменской области</v>
      </c>
    </row>
    <row r="23" spans="1:2" ht="16.5" thickBot="1" x14ac:dyDescent="0.3">
      <c r="A23" s="116" t="s">
        <v>344</v>
      </c>
      <c r="B23" s="118" t="s">
        <v>567</v>
      </c>
    </row>
    <row r="24" spans="1:2" ht="16.5" thickBot="1" x14ac:dyDescent="0.3">
      <c r="A24" s="116" t="s">
        <v>380</v>
      </c>
      <c r="B24" s="118" t="s">
        <v>568</v>
      </c>
    </row>
    <row r="25" spans="1:2" ht="16.5" thickBot="1" x14ac:dyDescent="0.3">
      <c r="A25" s="119" t="s">
        <v>381</v>
      </c>
      <c r="B25" s="117">
        <v>2030</v>
      </c>
    </row>
    <row r="26" spans="1:2" ht="16.5" thickBot="1" x14ac:dyDescent="0.3">
      <c r="A26" s="120" t="s">
        <v>382</v>
      </c>
      <c r="B26" s="121" t="s">
        <v>646</v>
      </c>
    </row>
    <row r="27" spans="1:2" ht="29.25" thickBot="1" x14ac:dyDescent="0.3">
      <c r="A27" s="128" t="s">
        <v>569</v>
      </c>
      <c r="B27" s="205">
        <v>612.47212323510507</v>
      </c>
    </row>
    <row r="28" spans="1:2" ht="16.5" thickBot="1" x14ac:dyDescent="0.3">
      <c r="A28" s="123" t="s">
        <v>383</v>
      </c>
      <c r="B28" s="123" t="s">
        <v>570</v>
      </c>
    </row>
    <row r="29" spans="1:2" ht="28.5" x14ac:dyDescent="0.25">
      <c r="A29" s="213" t="s">
        <v>384</v>
      </c>
      <c r="B29" s="214">
        <v>0.63600000000000001</v>
      </c>
    </row>
    <row r="30" spans="1:2" ht="28.5" x14ac:dyDescent="0.25">
      <c r="A30" s="215" t="s">
        <v>385</v>
      </c>
      <c r="B30" s="216">
        <v>0.63600000000000001</v>
      </c>
    </row>
    <row r="31" spans="1:2" x14ac:dyDescent="0.25">
      <c r="A31" s="217" t="s">
        <v>386</v>
      </c>
      <c r="B31" s="218"/>
    </row>
    <row r="32" spans="1:2" ht="29.25" thickBot="1" x14ac:dyDescent="0.3">
      <c r="A32" s="219" t="s">
        <v>578</v>
      </c>
      <c r="B32" s="220">
        <v>0.63600000000000001</v>
      </c>
    </row>
    <row r="33" spans="1:2" ht="30" x14ac:dyDescent="0.25">
      <c r="A33" s="221" t="s">
        <v>579</v>
      </c>
      <c r="B33" s="222">
        <v>0.63600000000000001</v>
      </c>
    </row>
    <row r="34" spans="1:2" x14ac:dyDescent="0.25">
      <c r="A34" s="223" t="s">
        <v>387</v>
      </c>
      <c r="B34" s="224">
        <v>98.3</v>
      </c>
    </row>
    <row r="35" spans="1:2" x14ac:dyDescent="0.25">
      <c r="A35" s="223" t="s">
        <v>388</v>
      </c>
      <c r="B35" s="225">
        <v>0.191</v>
      </c>
    </row>
    <row r="36" spans="1:2" x14ac:dyDescent="0.25">
      <c r="A36" s="223" t="s">
        <v>389</v>
      </c>
      <c r="B36" s="225">
        <v>0.218</v>
      </c>
    </row>
    <row r="37" spans="1:2" ht="29.25" thickBot="1" x14ac:dyDescent="0.3">
      <c r="A37" s="219" t="s">
        <v>580</v>
      </c>
      <c r="B37" s="220">
        <v>0</v>
      </c>
    </row>
    <row r="38" spans="1:2" x14ac:dyDescent="0.25">
      <c r="A38" s="223" t="s">
        <v>581</v>
      </c>
      <c r="B38" s="224" t="s">
        <v>574</v>
      </c>
    </row>
    <row r="39" spans="1:2" x14ac:dyDescent="0.25">
      <c r="A39" s="223" t="s">
        <v>387</v>
      </c>
      <c r="B39" s="224" t="s">
        <v>574</v>
      </c>
    </row>
    <row r="40" spans="1:2" x14ac:dyDescent="0.25">
      <c r="A40" s="223" t="s">
        <v>388</v>
      </c>
      <c r="B40" s="224" t="s">
        <v>574</v>
      </c>
    </row>
    <row r="41" spans="1:2" x14ac:dyDescent="0.25">
      <c r="A41" s="223" t="s">
        <v>389</v>
      </c>
      <c r="B41" s="224" t="s">
        <v>574</v>
      </c>
    </row>
    <row r="42" spans="1:2" ht="29.25" thickBot="1" x14ac:dyDescent="0.3">
      <c r="A42" s="219" t="s">
        <v>582</v>
      </c>
      <c r="B42" s="220">
        <v>0</v>
      </c>
    </row>
    <row r="43" spans="1:2" x14ac:dyDescent="0.25">
      <c r="A43" s="223" t="s">
        <v>581</v>
      </c>
      <c r="B43" s="224" t="s">
        <v>574</v>
      </c>
    </row>
    <row r="44" spans="1:2" x14ac:dyDescent="0.25">
      <c r="A44" s="223" t="s">
        <v>387</v>
      </c>
      <c r="B44" s="224" t="s">
        <v>574</v>
      </c>
    </row>
    <row r="45" spans="1:2" x14ac:dyDescent="0.25">
      <c r="A45" s="223" t="s">
        <v>388</v>
      </c>
      <c r="B45" s="224" t="s">
        <v>574</v>
      </c>
    </row>
    <row r="46" spans="1:2" x14ac:dyDescent="0.25">
      <c r="A46" s="223" t="s">
        <v>389</v>
      </c>
      <c r="B46" s="224" t="s">
        <v>574</v>
      </c>
    </row>
    <row r="47" spans="1:2" ht="29.25" thickBot="1" x14ac:dyDescent="0.3">
      <c r="A47" s="219" t="s">
        <v>390</v>
      </c>
      <c r="B47" s="226" t="s">
        <v>574</v>
      </c>
    </row>
    <row r="48" spans="1:2" x14ac:dyDescent="0.25">
      <c r="A48" s="223" t="s">
        <v>386</v>
      </c>
      <c r="B48" s="224" t="s">
        <v>574</v>
      </c>
    </row>
    <row r="49" spans="1:2" x14ac:dyDescent="0.25">
      <c r="A49" s="223" t="s">
        <v>583</v>
      </c>
      <c r="B49" s="224" t="s">
        <v>574</v>
      </c>
    </row>
    <row r="50" spans="1:2" x14ac:dyDescent="0.25">
      <c r="A50" s="223" t="s">
        <v>584</v>
      </c>
      <c r="B50" s="224" t="s">
        <v>574</v>
      </c>
    </row>
    <row r="51" spans="1:2" x14ac:dyDescent="0.25">
      <c r="A51" s="223" t="s">
        <v>585</v>
      </c>
      <c r="B51" s="224" t="s">
        <v>574</v>
      </c>
    </row>
    <row r="52" spans="1:2" ht="16.5" thickBot="1" x14ac:dyDescent="0.3">
      <c r="A52" s="219" t="s">
        <v>391</v>
      </c>
      <c r="B52" s="226">
        <v>29.52</v>
      </c>
    </row>
    <row r="53" spans="1:2" ht="16.5" thickBot="1" x14ac:dyDescent="0.3">
      <c r="A53" s="219" t="s">
        <v>392</v>
      </c>
      <c r="B53" s="220">
        <v>0.191</v>
      </c>
    </row>
    <row r="54" spans="1:2" ht="16.5" thickBot="1" x14ac:dyDescent="0.3">
      <c r="A54" s="219" t="s">
        <v>393</v>
      </c>
      <c r="B54" s="226">
        <v>40.43</v>
      </c>
    </row>
    <row r="55" spans="1:2" ht="16.5" thickBot="1" x14ac:dyDescent="0.3">
      <c r="A55" s="219" t="s">
        <v>394</v>
      </c>
      <c r="B55" s="220">
        <v>0.218</v>
      </c>
    </row>
    <row r="56" spans="1:2" ht="16.5" thickBot="1" x14ac:dyDescent="0.3">
      <c r="A56" s="219" t="s">
        <v>395</v>
      </c>
      <c r="B56" s="226" t="s">
        <v>574</v>
      </c>
    </row>
    <row r="57" spans="1:2" x14ac:dyDescent="0.25">
      <c r="A57" s="223" t="s">
        <v>396</v>
      </c>
      <c r="B57" s="224" t="s">
        <v>586</v>
      </c>
    </row>
    <row r="58" spans="1:2" x14ac:dyDescent="0.25">
      <c r="A58" s="223" t="s">
        <v>397</v>
      </c>
      <c r="B58" s="224" t="s">
        <v>587</v>
      </c>
    </row>
    <row r="59" spans="1:2" x14ac:dyDescent="0.25">
      <c r="A59" s="126" t="s">
        <v>398</v>
      </c>
      <c r="B59" s="126"/>
    </row>
    <row r="60" spans="1:2" x14ac:dyDescent="0.25">
      <c r="A60" s="126" t="s">
        <v>399</v>
      </c>
      <c r="B60" s="126"/>
    </row>
    <row r="61" spans="1:2" ht="16.5" thickBot="1" x14ac:dyDescent="0.3">
      <c r="A61" s="127" t="s">
        <v>400</v>
      </c>
      <c r="B61" s="127"/>
    </row>
    <row r="62" spans="1:2" ht="30.75" thickBot="1" x14ac:dyDescent="0.3">
      <c r="A62" s="124" t="s">
        <v>401</v>
      </c>
      <c r="B62" s="125"/>
    </row>
    <row r="63" spans="1:2" ht="29.25" thickBot="1" x14ac:dyDescent="0.3">
      <c r="A63" s="119" t="s">
        <v>402</v>
      </c>
      <c r="B63" s="125" t="s">
        <v>588</v>
      </c>
    </row>
    <row r="64" spans="1:2" ht="16.5" thickBot="1" x14ac:dyDescent="0.3">
      <c r="A64" s="124" t="s">
        <v>386</v>
      </c>
      <c r="B64" s="130"/>
    </row>
    <row r="65" spans="1:2" ht="16.5" thickBot="1" x14ac:dyDescent="0.3">
      <c r="A65" s="124" t="s">
        <v>403</v>
      </c>
      <c r="B65" s="125"/>
    </row>
    <row r="66" spans="1:2" ht="16.5" thickBot="1" x14ac:dyDescent="0.3">
      <c r="A66" s="124" t="s">
        <v>404</v>
      </c>
      <c r="B66" s="130"/>
    </row>
    <row r="67" spans="1:2" ht="16.5" thickBot="1" x14ac:dyDescent="0.3">
      <c r="A67" s="131" t="s">
        <v>405</v>
      </c>
      <c r="B67" s="147" t="s">
        <v>571</v>
      </c>
    </row>
    <row r="68" spans="1:2" ht="16.5" thickBot="1" x14ac:dyDescent="0.3">
      <c r="A68" s="119" t="s">
        <v>406</v>
      </c>
      <c r="B68" s="129"/>
    </row>
    <row r="69" spans="1:2" ht="16.5" thickBot="1" x14ac:dyDescent="0.3">
      <c r="A69" s="126" t="s">
        <v>407</v>
      </c>
      <c r="B69" s="132"/>
    </row>
    <row r="70" spans="1:2" x14ac:dyDescent="0.25">
      <c r="A70" s="126" t="s">
        <v>408</v>
      </c>
      <c r="B70" s="132"/>
    </row>
    <row r="71" spans="1:2" ht="16.5" thickBot="1" x14ac:dyDescent="0.3">
      <c r="A71" s="126" t="s">
        <v>409</v>
      </c>
    </row>
    <row r="72" spans="1:2" ht="29.25" thickBot="1" x14ac:dyDescent="0.3">
      <c r="A72" s="133" t="s">
        <v>410</v>
      </c>
      <c r="B72" s="132" t="s">
        <v>573</v>
      </c>
    </row>
    <row r="73" spans="1:2" ht="28.5" x14ac:dyDescent="0.25">
      <c r="A73" s="122" t="s">
        <v>411</v>
      </c>
      <c r="B73" s="450" t="s">
        <v>572</v>
      </c>
    </row>
    <row r="74" spans="1:2" x14ac:dyDescent="0.25">
      <c r="A74" s="126" t="s">
        <v>412</v>
      </c>
      <c r="B74" s="451"/>
    </row>
    <row r="75" spans="1:2" x14ac:dyDescent="0.25">
      <c r="A75" s="126" t="s">
        <v>413</v>
      </c>
      <c r="B75" s="451"/>
    </row>
    <row r="76" spans="1:2" x14ac:dyDescent="0.25">
      <c r="A76" s="126" t="s">
        <v>414</v>
      </c>
      <c r="B76" s="451"/>
    </row>
    <row r="77" spans="1:2" x14ac:dyDescent="0.25">
      <c r="A77" s="126" t="s">
        <v>415</v>
      </c>
      <c r="B77" s="451"/>
    </row>
    <row r="78" spans="1:2" ht="16.5" thickBot="1" x14ac:dyDescent="0.3">
      <c r="A78" s="134" t="s">
        <v>416</v>
      </c>
      <c r="B78" s="452"/>
    </row>
    <row r="81" spans="1:2" x14ac:dyDescent="0.25">
      <c r="A81" s="135"/>
      <c r="B81" s="136"/>
    </row>
    <row r="82" spans="1:2" x14ac:dyDescent="0.25">
      <c r="B82" s="137"/>
    </row>
    <row r="83" spans="1:2" x14ac:dyDescent="0.25">
      <c r="B83" s="13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2025-11-05T08:20:12Z</dcterms:modified>
</cp:coreProperties>
</file>