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VL.0066\"/>
    </mc:Choice>
  </mc:AlternateContent>
  <bookViews>
    <workbookView xWindow="0" yWindow="0" windowWidth="28800" windowHeight="114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15" i="35" l="1"/>
  <c r="A12" i="35"/>
  <c r="A9" i="35"/>
  <c r="A5" i="35"/>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<sst xmlns="http://schemas.openxmlformats.org/spreadsheetml/2006/main" count="1112" uniqueCount="598">
  <si>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</si>
  <si>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</si>
  <si>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</si>
  <si>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</si>
  <si>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</si>
  <si>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</si>
  <si>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</si>
  <si>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</si>
  <si>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</si>
  <si>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</si>
  <si>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</si>
  <si>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</si>
  <si>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</si>
  <si>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</si>
  <si>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</si>
  <si>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</si>
  <si>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</si>
  <si>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</si>
  <si>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</si>
  <si>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</si>
  <si>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</si>
  <si>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</si>
  <si>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</si>
  <si>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</si>
  <si>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</si>
  <si>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</si>
  <si>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</si>
  <si>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</si>
  <si>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</si>
  <si>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</si>
  <si>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</si>
  <si>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</si>
  <si>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</si>
  <si>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</si>
  <si>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</si>
  <si>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</si>
  <si>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</si>
  <si>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</si>
  <si>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</si>
  <si>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</si>
  <si>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</si>
  <si>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</si>
  <si>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</si>
  <si>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</si>
  <si>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</si>
  <si>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</si>
  <si>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</si>
  <si>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</si>
  <si>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</si>
  <si>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</si>
  <si>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</si>
  <si>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</si>
  <si>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</si>
  <si>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</si>
  <si>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</si>
  <si>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</si>
  <si>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</si>
  <si>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</si>
  <si>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</si>
  <si>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</si>
  <si>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</si>
  <si>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</si>
  <si>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</si>
  <si>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</si>
  <si>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</si>
  <si>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</si>
  <si>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</si>
  <si>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</si>
  <si>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</si>
  <si>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</si>
  <si>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</si>
  <si>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</si>
  <si>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</si>
  <si>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</si>
  <si>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</si>
  <si>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</si>
  <si>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</si>
  <si>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</si>
  <si>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</si>
  <si>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</si>
  <si>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</si>
  <si>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</si>
  <si>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</si>
  <si>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</si>
  <si>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</si>
  <si>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</si>
  <si>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</si>
  <si>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</si>
  <si>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</si>
  <si>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</si>
  <si>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</si>
  <si>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</si>
  <si>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</si>
  <si>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</si>
  <si>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</si>
  <si>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</si>
  <si>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</si>
  <si>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</si>
  <si>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</si>
  <si>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</si>
  <si>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</si>
  <si>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</si>
  <si>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</si>
  <si>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</si>
  <si>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</si>
  <si>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</si>
  <si>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</si>
  <si>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</si>
  <si>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</si>
  <si>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</si>
  <si>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</si>
  <si>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</si>
  <si>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</si>
  <si>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</si>
  <si>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</si>
  <si>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</si>
  <si>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</si>
  <si>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</si>
  <si>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</si>
  <si>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</si>
  <si>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</si>
  <si>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</si>
  <si>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</si>
  <si>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</si>
  <si>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</si>
  <si>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</si>
  <si>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</si>
  <si>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</si>
  <si>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</si>
  <si>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</si>
  <si>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</si>
  <si>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</si>
  <si>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</si>
  <si>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</si>
  <si>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</si>
  <si>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</si>
  <si>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</si>
  <si>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</si>
  <si>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</si>
  <si>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</si>
  <si>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</si>
  <si>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</si>
  <si>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</si>
  <si>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</si>
  <si>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</si>
  <si>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</si>
  <si>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</si>
  <si>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</si>
  <si>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</si>
  <si>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</si>
  <si>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</si>
  <si>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</si>
  <si>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</si>
  <si>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</si>
  <si>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</si>
  <si>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</si>
  <si>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</si>
  <si>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</si>
  <si>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</si>
  <si>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</si>
  <si>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</si>
  <si>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</si>
  <si>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</si>
  <si>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</si>
  <si>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</si>
  <si>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</si>
  <si>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</si>
  <si>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</si>
  <si>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</si>
  <si>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</si>
  <si>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</si>
  <si>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</si>
  <si>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</si>
  <si>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</si>
  <si>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</si>
  <si>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</si>
  <si>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</si>
  <si>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</si>
  <si>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</si>
  <si>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</si>
  <si>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</si>
  <si>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</si>
  <si>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</si>
  <si>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</si>
  <si>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</si>
  <si>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</si>
  <si>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</si>
  <si>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</si>
  <si>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</si>
  <si>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</si>
  <si>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</si>
  <si>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</si>
  <si>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</si>
  <si>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</si>
  <si>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</si>
  <si>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</si>
  <si>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</si>
  <si>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</si>
  <si>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</si>
  <si>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</si>
  <si>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</si>
  <si>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</si>
  <si>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</si>
  <si>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</si>
  <si>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</si>
  <si>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</si>
  <si>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</si>
  <si>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</si>
  <si>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</si>
  <si>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</si>
  <si>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</si>
  <si>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</si>
  <si>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</si>
  <si>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</si>
  <si>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</si>
  <si>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</si>
  <si>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</si>
  <si>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</si>
  <si>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</si>
  <si>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</si>
  <si>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</si>
  <si>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</si>
  <si>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</si>
  <si>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</si>
  <si>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</si>
  <si>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</si>
  <si>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</si>
  <si>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</si>
  <si>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</si>
  <si>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</si>
  <si>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</si>
  <si>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</si>
  <si>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</si>
  <si>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</si>
  <si>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</si>
  <si>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</si>
  <si>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</si>
  <si>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</si>
  <si>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</si>
  <si>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</si>
  <si>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</si>
  <si>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</si>
  <si>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</si>
  <si>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</si>
  <si>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</si>
  <si>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</si>
  <si>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</si>
  <si>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</si>
  <si>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</si>
  <si>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</si>
  <si>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</si>
  <si>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</si>
  <si>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</si>
  <si>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</si>
  <si>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</si>
  <si>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</si>
  <si>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</si>
  <si>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</si>
  <si>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</si>
  <si>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</si>
  <si>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</si>
  <si>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</si>
  <si>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</si>
  <si>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</si>
  <si>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</si>
  <si>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</si>
  <si>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</si>
  <si>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</si>
  <si>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</si>
  <si>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</si>
  <si>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</si>
  <si>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</si>
  <si>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</si>
  <si>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</si>
  <si>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</si>
  <si>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</si>
  <si>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</si>
  <si>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</si>
  <si>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</si>
  <si>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</si>
  <si>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</si>
  <si>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</si>
  <si>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</si>
  <si>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</si>
  <si>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</si>
  <si>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</si>
  <si>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</si>
  <si>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</si>
  <si>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</si>
  <si>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</si>
  <si>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</si>
  <si>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</si>
  <si>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</si>
  <si>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</si>
  <si>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</si>
  <si>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</si>
  <si>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</si>
  <si>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</si>
  <si>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</si>
  <si>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</si>
  <si>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</si>
  <si>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</si>
  <si>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</si>
  <si>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</si>
  <si>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</si>
  <si>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</si>
  <si>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</si>
  <si>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</si>
  <si>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</si>
  <si>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</si>
  <si>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</si>
  <si>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</si>
  <si>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</si>
  <si>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</si>
  <si>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</si>
  <si>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</si>
  <si>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</si>
  <si>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</si>
  <si>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</si>
  <si>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</si>
  <si>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</si>
  <si>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</si>
  <si>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</si>
  <si>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</si>
  <si>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</si>
  <si>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</si>
  <si>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</si>
  <si>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</si>
  <si>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</si>
  <si>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</si>
  <si>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</si>
  <si>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</si>
  <si>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</si>
  <si>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</si>
  <si>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</si>
  <si>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</si>
  <si>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</si>
  <si>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</si>
  <si>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</si>
  <si>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</si>
  <si>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</si>
  <si>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</si>
  <si>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</si>
  <si>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</si>
  <si>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</si>
  <si>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</si>
  <si>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</si>
  <si>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</si>
  <si>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</si>
  <si>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</si>
  <si>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</si>
  <si>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</si>
  <si>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</si>
  <si>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</si>
  <si>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</si>
  <si>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</si>
  <si>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</si>
  <si>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</si>
  <si>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</si>
  <si>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</si>
  <si>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</si>
  <si>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</si>
  <si>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</si>
  <si>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</si>
  <si>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</si>
  <si>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</si>
  <si>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</si>
  <si>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</si>
  <si>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</si>
  <si>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</si>
  <si>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</si>
  <si>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</si>
  <si>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</si>
  <si>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</si>
  <si>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</si>
  <si>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</si>
  <si>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</si>
  <si>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</si>
  <si>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</si>
  <si>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</si>
  <si>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</si>
  <si>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</si>
  <si>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</si>
  <si>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</si>
  <si>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</si>
  <si>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</si>
  <si>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</si>
  <si>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</si>
  <si>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</si>
  <si>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</si>
  <si>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</si>
  <si>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</si>
  <si>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</si>
  <si>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</si>
  <si>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</si>
  <si>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</si>
  <si>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</si>
  <si>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</si>
  <si>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</si>
  <si>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</si>
  <si>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</si>
  <si>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</si>
  <si>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</si>
  <si>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</si>
  <si>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</si>
  <si>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</si>
  <si>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</si>
  <si>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</si>
  <si>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</si>
  <si>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</si>
  <si>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</si>
  <si>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</si>
  <si>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</si>
  <si>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</si>
  <si>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</si>
  <si>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</si>
  <si>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</si>
  <si>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</si>
  <si>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</si>
  <si>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</si>
  <si>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</si>
  <si>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</si>
  <si>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</si>
  <si>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</si>
  <si>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</si>
  <si>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</si>
  <si>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</si>
  <si>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</si>
  <si>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</si>
  <si>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</si>
  <si>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</si>
  <si>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</si>
  <si>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</si>
  <si>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</si>
  <si>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</si>
  <si>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</si>
  <si>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</si>
  <si>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</si>
  <si>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</si>
  <si>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</si>
  <si>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</si>
  <si>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</si>
  <si>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</si>
  <si>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</si>
  <si>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</si>
  <si>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</si>
  <si>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</si>
  <si>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</si>
  <si>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</si>
  <si>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</si>
  <si>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</si>
  <si>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</si>
  <si>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</si>
  <si>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</si>
  <si>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</si>
  <si>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</si>
  <si>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</si>
  <si>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</si>
  <si>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</si>
  <si>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</si>
  <si>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</si>
  <si>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</si>
  <si>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</si>
  <si>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</si>
  <si>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</si>
  <si>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</si>
  <si>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</si>
  <si>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</si>
  <si>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</si>
  <si>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</si>
  <si>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</si>
  <si>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</si>
  <si>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</si>
  <si>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</si>
  <si>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</si>
  <si>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</si>
  <si>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</si>
  <si>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</si>
  <si>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</si>
  <si>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</si>
  <si>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</si>
  <si>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</si>
  <si>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</si>
  <si>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</si>
  <si>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</si>
  <si>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</si>
  <si>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</si>
  <si>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</si>
  <si>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</si>
  <si>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III</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</si>
  <si>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</si>
  <si>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№Т13/21/1124-ДТП от 28.04.2021 ИП Гейн Роман Викторович</t>
  </si>
  <si>
    <t>Тюменская область, г. Тюмень, земельный участок с кадастровым номером 72:17:1705001:4611</t>
  </si>
  <si>
    <t>ВЛ 10 кВ с ТП-10/0,4 кВ малоэтажной застройки</t>
  </si>
  <si>
    <t>ближайшая опора 10 кВ ВЛ 10 кВ Новотарманский-2 РП 10 кВ Новотарманский ПС 110 кВ Березняки</t>
  </si>
  <si>
    <t>1. Строительство ВЛЗ 10 кВ от опоры 10 кВ ВЛ 10 кВ Новотарманский-2 РП 10 кВ Новатарманский ПС 110 кВ Березняки воздушной линией на железобетонных опорах изолированным алюминиевым проводом сечением до 50 мм2 включительно протяженностью 0,02 км с установкой на опоре 10 кВ вновь сооружаемой ВЛЗ 10 кВ средства коммерческого учета 10 кВ электрической энергии (мощности) трехфазного, косвенного включения.
2. Мероприятия по реконструкции объектов электросетевого хозяйства, необходимые для присоединения объектов строительства сетевой компании.</t>
  </si>
  <si>
    <t>ВЛ 10 кВ протяженностью 0,02 км.; ПКУ 1 т.у.</t>
  </si>
  <si>
    <t>8,188 млн руб./км; 0,467 млн руб./ шт.</t>
  </si>
  <si>
    <t>Мероприятие направлено на реализацию договора на технологическое присоединение от 28.04.2021 №Т13/21/1124-ДТП, заявителя ИП Гейн Романа Виторовича</t>
  </si>
  <si>
    <t>0,02 км, 1 т.у. (в том числе прирост 0,02 км; 1 т.у.)</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</si>
  <si>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</si>
  <si>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</si>
  <si>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</si>
  <si>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</si>
  <si>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</si>
  <si>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</si>
  <si>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</si>
  <si>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</si>
  <si>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</si>
  <si>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</si>
  <si>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</si>
  <si>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</si>
  <si>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</si>
  <si>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</si>
  <si>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</si>
  <si>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</si>
  <si>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</si>
  <si>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</si>
  <si>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</si>
  <si>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</si>
  <si>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</si>
  <si>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</si>
  <si>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</si>
  <si>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</si>
  <si>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</si>
  <si>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Год 2027</t>
  </si>
  <si>
    <t>M_NS3300.VL.0066</t>
  </si>
  <si>
    <t xml:space="preserve">ПКУ с ТТ и ТН </t>
  </si>
  <si>
    <t>1.12.</t>
  </si>
  <si>
    <t xml:space="preserve"> </t>
  </si>
  <si>
    <t>Тюменский район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</si>
  <si>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</si>
  <si>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</si>
  <si>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</si>
  <si>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</si>
  <si>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</si>
  <si>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</si>
  <si>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</si>
  <si>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</si>
  <si>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</si>
  <si>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Строительство ВЛ 10 кВ протяженностью 0,02 км. с установкой прибора коммерческого учета электрической энергии (мощности) трехфазного косвенного включения - 1 т.у.</t>
  </si>
  <si>
    <t>Технологическое присоединение энергопринимающих устройств заявителя ИП Гейн Р.В. В соответствии с договором ТП</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</si>
  <si>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</si>
  <si>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</si>
  <si>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</si>
  <si>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</si>
  <si>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</si>
  <si>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ВЗ</t>
  </si>
  <si>
    <t>ОК ЕП</t>
  </si>
  <si>
    <t>ООО "МК 24"</t>
  </si>
  <si>
    <t>www.rts-tender.ru</t>
  </si>
  <si>
    <t>26.05.2023</t>
  </si>
  <si>
    <t>21.07.2023</t>
  </si>
  <si>
    <t>03.08.2023</t>
  </si>
  <si>
    <t>п.7.5.3.</t>
  </si>
  <si>
    <t>Закупочная комиссия</t>
  </si>
  <si>
    <t>32312425992/2023.0374-4</t>
  </si>
  <si>
    <t>03.07.2023</t>
  </si>
  <si>
    <t>14.08.2023</t>
  </si>
  <si>
    <t>31.12.2023</t>
  </si>
  <si>
    <t>Закупка проведена по 2-м объектам ИПР, по результатам которой заключен договор на 50 000 000,00 руб. с НДС. Объем договора на данный объект составляет 843.840,77 руб. с НДС.</t>
  </si>
  <si>
    <t>объем заключенного договора PD01.3000.2023.1610 от 14.08.2023 . ООО "МК 24"    в ценах 2023 года с НДС, млн. руб</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</si>
  <si>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</si>
  <si>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</si>
  <si>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</si>
  <si>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</si>
  <si>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</si>
  <si>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</si>
  <si>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</si>
  <si>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</si>
  <si>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</si>
  <si>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</si>
  <si>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</si>
  <si>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</si>
  <si>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Год раскрытия информации: 2025 год</t>
  </si>
  <si>
    <t>СМР</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</si>
  <si>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Южного РЭС</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</si>
  <si>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</si>
  <si>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</si>
  <si>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</si>
  <si>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</si>
  <si>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</si>
  <si>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</si>
  <si>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</si>
  <si>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</si>
  <si>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</si>
  <si>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Закупка проведена по 4-м объектам ИПР. Объем договора на данный объект составляет  3 559 055,78 руб. с НДС.</t>
  </si>
  <si>
    <t>ООО "М-Сетьстрой"</t>
  </si>
  <si>
    <t>9 839  630</t>
  </si>
  <si>
    <t>ООО "ГЛОБУС</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</si>
  <si>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1,01083 млн руб.</t>
  </si>
  <si>
    <t>Срок реализации не подошел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</si>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</sst>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00"/>
    <numFmt numFmtId="172" formatCode="#,##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0" fontId="40" fillId="0" borderId="0" xfId="50" applyFont="1" applyAlignment="1">
      <alignment horizont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41" fillId="0" borderId="36"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xf numFmtId="0" fontId="43" fillId="24" borderId="1" xfId="41" applyFont="1" applyFill="1" applyBorder="1" applyAlignment="1">
      <alignment horizontal="center" vertical="center" textRotation="90"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0" xfId="0" applyFont="1" applyFill="1" applyAlignment="1">
      <alignment horizontal="center" vertical="center" wrapText="1"/>
    </xf>
    <xf numFmtId="0" fontId="41" fillId="0" borderId="26" xfId="2" applyFont="1" applyFill="1" applyBorder="1" applyAlignment="1">
      <alignment horizontal="justify" vertical="top" wrapText="1"/>
    </xf>
    <xf numFmtId="0" fontId="36" fillId="0" borderId="42"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3" xfId="0" applyFont="1" applyFill="1" applyBorder="1" applyAlignment="1">
      <alignment horizontal="left" vertical="center"/>
    </xf>
    <xf numFmtId="168" fontId="39" fillId="25" borderId="42" xfId="0" applyNumberFormat="1" applyFont="1" applyFill="1" applyBorder="1" applyAlignment="1">
      <alignment horizontal="left" vertical="center"/>
    </xf>
    <xf numFmtId="168"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43" xfId="0" applyNumberFormat="1" applyFont="1" applyFill="1" applyBorder="1" applyAlignment="1">
      <alignment horizontal="left" vertical="center"/>
    </xf>
    <xf numFmtId="168" fontId="36" fillId="0" borderId="4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42"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28" borderId="1" xfId="0" applyFont="1" applyFill="1" applyBorder="1" applyAlignment="1">
      <alignment vertical="center"/>
    </xf>
    <xf numFmtId="0" fontId="41" fillId="0" borderId="1" xfId="0" quotePrefix="1" applyNumberFormat="1" applyFont="1" applyFill="1" applyBorder="1" applyAlignment="1">
      <alignment horizontal="center" vertical="center" wrapText="1"/>
    </xf>
    <xf numFmtId="1" fontId="79" fillId="0" borderId="1" xfId="49" applyNumberFormat="1" applyFont="1" applyFill="1" applyBorder="1" applyAlignment="1">
      <alignment horizontal="center" vertical="center"/>
    </xf>
    <xf numFmtId="49" fontId="79" fillId="0" borderId="1" xfId="49" applyNumberFormat="1" applyFont="1" applyFill="1" applyBorder="1" applyAlignment="1">
      <alignment horizontal="center" vertical="center"/>
    </xf>
    <xf numFmtId="49" fontId="79" fillId="0" borderId="1" xfId="49" applyNumberFormat="1" applyFont="1" applyFill="1" applyBorder="1" applyAlignment="1">
      <alignment horizontal="center" vertical="center" wrapText="1"/>
    </xf>
    <xf numFmtId="172" fontId="79" fillId="0" borderId="1" xfId="49" applyNumberFormat="1" applyFont="1" applyFill="1" applyBorder="1" applyAlignment="1">
      <alignment horizontal="center" vertical="center" wrapText="1"/>
    </xf>
    <xf numFmtId="3" fontId="79" fillId="0" borderId="1" xfId="49" applyNumberFormat="1" applyFont="1" applyFill="1" applyBorder="1" applyAlignment="1">
      <alignment horizontal="center" vertical="center" wrapText="1"/>
    </xf>
    <xf numFmtId="3" fontId="79" fillId="0" borderId="1" xfId="49" applyNumberFormat="1" applyFont="1" applyFill="1" applyBorder="1" applyAlignment="1">
      <alignment horizontal="center" vertical="center"/>
    </xf>
    <xf numFmtId="14" fontId="79" fillId="0" borderId="1" xfId="49" applyNumberFormat="1" applyFont="1" applyFill="1" applyBorder="1" applyAlignment="1">
      <alignment horizontal="center" vertical="center"/>
    </xf>
    <xf numFmtId="0" fontId="79" fillId="0" borderId="0" xfId="49" applyFont="1"/>
    <xf numFmtId="0" fontId="36" fillId="0" borderId="1" xfId="49" applyFont="1" applyFill="1" applyBorder="1"/>
    <xf numFmtId="0" fontId="43" fillId="0" borderId="10" xfId="41" applyFont="1" applyFill="1" applyBorder="1" applyAlignment="1">
      <alignment horizontal="center" vertical="center" wrapText="1"/>
    </xf>
    <xf numFmtId="0" fontId="41" fillId="0" borderId="36" xfId="41" applyFont="1" applyFill="1" applyBorder="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4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center" wrapText="1"/>
    </xf>
    <xf numFmtId="0" fontId="0" fillId="0" borderId="0" xfId="0"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27" xfId="50" applyFont="1" applyBorder="1" applyAlignment="1">
      <alignment horizontal="center"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52"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5"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6"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47" xfId="50" applyFont="1" applyBorder="1" applyAlignment="1">
      <alignment vertical="center"/>
    </xf>
    <xf numFmtId="0" fontId="76" fillId="0" borderId="48" xfId="50" applyFont="1" applyBorder="1" applyAlignment="1">
      <alignment vertical="center"/>
    </xf>
    <xf numFmtId="0" fontId="76" fillId="0" borderId="49"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wrapText="1"/>
    </xf>
    <xf numFmtId="0" fontId="8" fillId="0" borderId="0" xfId="1" applyFont="1" applyAlignment="1">
      <alignment horizontal="center" vertical="center"/>
    </xf>
    <xf numFmtId="0" fontId="74" fillId="0" borderId="48" xfId="50" applyFont="1" applyBorder="1" applyAlignment="1">
      <alignment horizontal="center" vertical="center"/>
    </xf>
    <xf numFmtId="0" fontId="69" fillId="0" borderId="0" xfId="1" applyFont="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33" xfId="41" applyFont="1" applyFill="1" applyBorder="1" applyAlignment="1">
      <alignment horizontal="left" vertical="top" wrapText="1"/>
    </xf>
    <xf numFmtId="0" fontId="41" fillId="0" borderId="57" xfId="41" applyFont="1" applyFill="1" applyBorder="1" applyAlignment="1">
      <alignment horizontal="left" vertical="top" wrapText="1"/>
    </xf>
    <xf numFmtId="0" fontId="41" fillId="0" borderId="34" xfId="41"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C2B-40F2-82EE-3924FECFE8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C2B-40F2-82EE-3924FECFE8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ColWidth="9.140625"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481</v>
      </c>
    </row>
    <row r="4" spans="1:22" s="67" customFormat="1" ht="18.75" x14ac:dyDescent="0.3">
      <c r="A4" s="79"/>
      <c r="H4" s="78"/>
    </row>
    <row r="5" spans="1:22" s="67" customFormat="1" ht="15.75" x14ac:dyDescent="0.25">
      <c r="A5" s="298" t="s">
        <v>574</v>
      </c>
      <c r="B5" s="298"/>
      <c r="C5" s="298"/>
      <c r="D5" s="80"/>
      <c r="E5" s="80"/>
      <c r="F5" s="80"/>
      <c r="G5" s="80"/>
      <c r="H5" s="80"/>
      <c r="I5" s="80"/>
      <c r="J5" s="80"/>
    </row>
    <row r="6" spans="1:22" s="67" customFormat="1" ht="18.75" x14ac:dyDescent="0.3">
      <c r="A6" s="79"/>
      <c r="H6" s="78"/>
    </row>
    <row r="7" spans="1:22" s="67" customFormat="1" ht="18.75" x14ac:dyDescent="0.2">
      <c r="A7" s="302" t="s">
        <v>9</v>
      </c>
      <c r="B7" s="302"/>
      <c r="C7" s="302"/>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303" t="s">
        <v>425</v>
      </c>
      <c r="B9" s="303"/>
      <c r="C9" s="303"/>
      <c r="D9" s="65"/>
      <c r="E9" s="65"/>
      <c r="F9" s="65"/>
      <c r="G9" s="65"/>
      <c r="H9" s="65"/>
      <c r="I9" s="66"/>
      <c r="J9" s="66"/>
      <c r="K9" s="66"/>
      <c r="L9" s="66"/>
      <c r="M9" s="66"/>
      <c r="N9" s="66"/>
      <c r="O9" s="66"/>
      <c r="P9" s="66"/>
      <c r="Q9" s="66"/>
      <c r="R9" s="66"/>
      <c r="S9" s="66"/>
      <c r="T9" s="66"/>
      <c r="U9" s="66"/>
      <c r="V9" s="66"/>
    </row>
    <row r="10" spans="1:22" s="67" customFormat="1" ht="18.75" x14ac:dyDescent="0.2">
      <c r="A10" s="304" t="s">
        <v>8</v>
      </c>
      <c r="B10" s="304"/>
      <c r="C10" s="304"/>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305" t="s">
        <v>526</v>
      </c>
      <c r="B12" s="306"/>
      <c r="C12" s="306"/>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04" t="s">
        <v>7</v>
      </c>
      <c r="B13" s="304"/>
      <c r="C13" s="304"/>
      <c r="D13" s="81"/>
      <c r="E13" s="81"/>
      <c r="F13" s="81"/>
      <c r="G13" s="81"/>
      <c r="H13" s="81"/>
      <c r="I13" s="66"/>
      <c r="J13" s="66"/>
      <c r="K13" s="66"/>
      <c r="L13" s="66"/>
      <c r="M13" s="66"/>
      <c r="N13" s="66"/>
      <c r="O13" s="66"/>
      <c r="P13" s="66"/>
      <c r="Q13" s="66"/>
      <c r="R13" s="66"/>
      <c r="S13" s="66"/>
      <c r="T13" s="66"/>
      <c r="U13" s="66"/>
      <c r="V13" s="66"/>
    </row>
    <row r="14" spans="1:22" s="83" customFormat="1" ht="22.7"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41.25" customHeight="1" x14ac:dyDescent="0.2">
      <c r="A15" s="307" t="s">
        <v>490</v>
      </c>
      <c r="B15" s="308"/>
      <c r="C15" s="308"/>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299" t="s">
        <v>6</v>
      </c>
      <c r="B16" s="299"/>
      <c r="C16" s="299"/>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00" t="s">
        <v>401</v>
      </c>
      <c r="B18" s="301"/>
      <c r="C18" s="301"/>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9" t="s">
        <v>483</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177" t="s">
        <v>479</v>
      </c>
      <c r="C23" s="164" t="s">
        <v>484</v>
      </c>
      <c r="D23" s="90"/>
      <c r="E23" s="90"/>
      <c r="F23" s="90"/>
      <c r="G23" s="90"/>
      <c r="H23" s="90"/>
      <c r="I23" s="82"/>
      <c r="J23" s="82"/>
      <c r="K23" s="82"/>
      <c r="L23" s="82"/>
      <c r="M23" s="82"/>
      <c r="N23" s="82"/>
      <c r="O23" s="82"/>
      <c r="P23" s="82"/>
      <c r="Q23" s="82"/>
      <c r="R23" s="82"/>
      <c r="S23" s="82"/>
      <c r="T23" s="91"/>
      <c r="U23" s="91"/>
      <c r="V23" s="91"/>
    </row>
    <row r="24" spans="1:22" s="84" customFormat="1" ht="13.7" customHeight="1" x14ac:dyDescent="0.2">
      <c r="A24" s="295"/>
      <c r="B24" s="296"/>
      <c r="C24" s="297"/>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423</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7" customHeight="1" x14ac:dyDescent="0.2">
      <c r="A27" s="92" t="s">
        <v>59</v>
      </c>
      <c r="B27" s="162" t="s">
        <v>72</v>
      </c>
      <c r="C27" s="89" t="s">
        <v>530</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421</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422</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45" customHeight="1" x14ac:dyDescent="0.25">
      <c r="A37" s="92" t="s">
        <v>362</v>
      </c>
      <c r="B37" s="162" t="s">
        <v>360</v>
      </c>
      <c r="C37" s="89" t="s">
        <v>421</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295"/>
      <c r="B39" s="296"/>
      <c r="C39" s="297"/>
      <c r="D39" s="93"/>
      <c r="E39" s="93"/>
      <c r="F39" s="93"/>
      <c r="G39" s="93"/>
      <c r="H39" s="93"/>
      <c r="I39" s="93"/>
      <c r="J39" s="93"/>
      <c r="K39" s="93"/>
      <c r="L39" s="93"/>
      <c r="M39" s="93"/>
      <c r="N39" s="93"/>
      <c r="O39" s="93"/>
      <c r="P39" s="93"/>
      <c r="Q39" s="93"/>
      <c r="R39" s="93"/>
      <c r="S39" s="93"/>
      <c r="T39" s="93"/>
      <c r="U39" s="93"/>
      <c r="V39" s="93"/>
    </row>
    <row r="40" spans="1:22" ht="78.75" x14ac:dyDescent="0.25">
      <c r="A40" s="92" t="s">
        <v>363</v>
      </c>
      <c r="B40" s="162" t="s">
        <v>414</v>
      </c>
      <c r="C40" s="159" t="s">
        <v>590</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2"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7"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427</v>
      </c>
      <c r="D44" s="93"/>
      <c r="E44" s="93"/>
      <c r="F44" s="93"/>
      <c r="G44" s="93"/>
      <c r="H44" s="93"/>
      <c r="I44" s="93"/>
      <c r="J44" s="93"/>
      <c r="K44" s="93"/>
      <c r="L44" s="93"/>
      <c r="M44" s="93"/>
      <c r="N44" s="93"/>
      <c r="O44" s="93"/>
      <c r="P44" s="93"/>
      <c r="Q44" s="93"/>
      <c r="R44" s="93"/>
      <c r="S44" s="93"/>
      <c r="T44" s="93"/>
      <c r="U44" s="93"/>
      <c r="V44" s="93"/>
    </row>
    <row r="45" spans="1:22" ht="80.4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427</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295"/>
      <c r="B47" s="296"/>
      <c r="C47" s="297"/>
      <c r="D47" s="93"/>
      <c r="E47" s="93"/>
      <c r="F47" s="93"/>
      <c r="G47" s="93"/>
      <c r="H47" s="93"/>
      <c r="I47" s="93"/>
      <c r="J47" s="93"/>
      <c r="K47" s="93"/>
      <c r="L47" s="93"/>
      <c r="M47" s="93"/>
      <c r="N47" s="93"/>
      <c r="O47" s="93"/>
      <c r="P47" s="93"/>
      <c r="Q47" s="93"/>
      <c r="R47" s="93"/>
      <c r="S47" s="93"/>
      <c r="T47" s="93"/>
      <c r="U47" s="93"/>
      <c r="V47" s="93"/>
    </row>
    <row r="48" spans="1:22" ht="49.7" customHeight="1" x14ac:dyDescent="0.25">
      <c r="A48" s="92" t="s">
        <v>398</v>
      </c>
      <c r="B48" s="162" t="s">
        <v>412</v>
      </c>
      <c r="C48" s="186">
        <v>1.0399488699999999</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186">
        <v>0.87232333000000006</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3" zoomScale="70" zoomScaleSheetLayoutView="70" workbookViewId="0">
      <selection activeCell="A14" sqref="A14:S14"/>
    </sheetView>
  </sheetViews>
  <sheetFormatPr defaultColWidth="9.140625"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67" customFormat="1" ht="15.75" x14ac:dyDescent="0.2">
      <c r="A5" s="79"/>
      <c r="H5" s="98"/>
      <c r="J5" s="98"/>
      <c r="M5" s="98"/>
    </row>
    <row r="6" spans="1:28" s="67" customFormat="1" ht="18.75" x14ac:dyDescent="0.2">
      <c r="A6" s="302" t="s">
        <v>9</v>
      </c>
      <c r="B6" s="302"/>
      <c r="C6" s="302"/>
      <c r="D6" s="302"/>
      <c r="E6" s="302"/>
      <c r="F6" s="302"/>
      <c r="G6" s="302"/>
      <c r="H6" s="302"/>
      <c r="I6" s="302"/>
      <c r="J6" s="302"/>
      <c r="K6" s="302"/>
      <c r="L6" s="302"/>
      <c r="M6" s="302"/>
      <c r="N6" s="302"/>
      <c r="O6" s="302"/>
      <c r="P6" s="302"/>
      <c r="Q6" s="302"/>
      <c r="R6" s="302"/>
      <c r="S6" s="302"/>
      <c r="T6" s="66"/>
      <c r="U6" s="66"/>
      <c r="V6" s="66"/>
      <c r="W6" s="66"/>
      <c r="X6" s="66"/>
      <c r="Y6" s="66"/>
      <c r="Z6" s="66"/>
      <c r="AA6" s="66"/>
      <c r="AB6" s="66"/>
    </row>
    <row r="7" spans="1:28" s="67" customFormat="1" ht="18.75" x14ac:dyDescent="0.2">
      <c r="A7" s="302"/>
      <c r="B7" s="302"/>
      <c r="C7" s="302"/>
      <c r="D7" s="302"/>
      <c r="E7" s="302"/>
      <c r="F7" s="302"/>
      <c r="G7" s="302"/>
      <c r="H7" s="302"/>
      <c r="I7" s="302"/>
      <c r="J7" s="302"/>
      <c r="K7" s="302"/>
      <c r="L7" s="302"/>
      <c r="M7" s="302"/>
      <c r="N7" s="302"/>
      <c r="O7" s="302"/>
      <c r="P7" s="302"/>
      <c r="Q7" s="302"/>
      <c r="R7" s="302"/>
      <c r="S7" s="302"/>
      <c r="T7" s="66"/>
      <c r="U7" s="66"/>
      <c r="V7" s="66"/>
      <c r="W7" s="66"/>
      <c r="X7" s="66"/>
      <c r="Y7" s="66"/>
      <c r="Z7" s="66"/>
      <c r="AA7" s="66"/>
      <c r="AB7" s="66"/>
    </row>
    <row r="8" spans="1:28" s="67"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66"/>
      <c r="U8" s="66"/>
      <c r="V8" s="66"/>
      <c r="W8" s="66"/>
      <c r="X8" s="66"/>
      <c r="Y8" s="66"/>
      <c r="Z8" s="66"/>
      <c r="AA8" s="66"/>
      <c r="AB8" s="66"/>
    </row>
    <row r="9" spans="1:28" s="67" customFormat="1" ht="18.75" x14ac:dyDescent="0.2">
      <c r="A9" s="304" t="s">
        <v>8</v>
      </c>
      <c r="B9" s="304"/>
      <c r="C9" s="304"/>
      <c r="D9" s="304"/>
      <c r="E9" s="304"/>
      <c r="F9" s="304"/>
      <c r="G9" s="304"/>
      <c r="H9" s="304"/>
      <c r="I9" s="304"/>
      <c r="J9" s="304"/>
      <c r="K9" s="304"/>
      <c r="L9" s="304"/>
      <c r="M9" s="304"/>
      <c r="N9" s="304"/>
      <c r="O9" s="304"/>
      <c r="P9" s="304"/>
      <c r="Q9" s="304"/>
      <c r="R9" s="304"/>
      <c r="S9" s="304"/>
      <c r="T9" s="66"/>
      <c r="U9" s="66"/>
      <c r="V9" s="66"/>
      <c r="W9" s="66"/>
      <c r="X9" s="66"/>
      <c r="Y9" s="66"/>
      <c r="Z9" s="66"/>
      <c r="AA9" s="66"/>
      <c r="AB9" s="66"/>
    </row>
    <row r="10" spans="1:28" s="67" customFormat="1" ht="18.75" x14ac:dyDescent="0.2">
      <c r="A10" s="302"/>
      <c r="B10" s="302"/>
      <c r="C10" s="302"/>
      <c r="D10" s="302"/>
      <c r="E10" s="302"/>
      <c r="F10" s="302"/>
      <c r="G10" s="302"/>
      <c r="H10" s="302"/>
      <c r="I10" s="302"/>
      <c r="J10" s="302"/>
      <c r="K10" s="302"/>
      <c r="L10" s="302"/>
      <c r="M10" s="302"/>
      <c r="N10" s="302"/>
      <c r="O10" s="302"/>
      <c r="P10" s="302"/>
      <c r="Q10" s="302"/>
      <c r="R10" s="302"/>
      <c r="S10" s="302"/>
      <c r="T10" s="66"/>
      <c r="U10" s="66"/>
      <c r="V10" s="66"/>
      <c r="W10" s="66"/>
      <c r="X10" s="66"/>
      <c r="Y10" s="66"/>
      <c r="Z10" s="66"/>
      <c r="AA10" s="66"/>
      <c r="AB10" s="66"/>
    </row>
    <row r="11" spans="1:28" s="67" customFormat="1" ht="18.75" x14ac:dyDescent="0.2">
      <c r="A11" s="309" t="str">
        <f>'1. паспорт местоположение'!A12:C12</f>
        <v>M_NS3300.VL.0066</v>
      </c>
      <c r="B11" s="309"/>
      <c r="C11" s="309"/>
      <c r="D11" s="309"/>
      <c r="E11" s="309"/>
      <c r="F11" s="309"/>
      <c r="G11" s="309"/>
      <c r="H11" s="309"/>
      <c r="I11" s="309"/>
      <c r="J11" s="309"/>
      <c r="K11" s="309"/>
      <c r="L11" s="309"/>
      <c r="M11" s="309"/>
      <c r="N11" s="309"/>
      <c r="O11" s="309"/>
      <c r="P11" s="309"/>
      <c r="Q11" s="309"/>
      <c r="R11" s="309"/>
      <c r="S11" s="309"/>
      <c r="T11" s="66"/>
      <c r="U11" s="66"/>
      <c r="V11" s="66"/>
      <c r="W11" s="66"/>
      <c r="X11" s="66"/>
      <c r="Y11" s="66"/>
      <c r="Z11" s="66"/>
      <c r="AA11" s="66"/>
      <c r="AB11" s="66"/>
    </row>
    <row r="12" spans="1:28" s="67"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66"/>
      <c r="U12" s="66"/>
      <c r="V12" s="66"/>
      <c r="W12" s="66"/>
      <c r="X12" s="66"/>
      <c r="Y12" s="66"/>
      <c r="Z12" s="66"/>
      <c r="AA12" s="66"/>
      <c r="AB12" s="66"/>
    </row>
    <row r="13" spans="1:28" s="83" customFormat="1" ht="9.75" customHeight="1" x14ac:dyDescent="0.2">
      <c r="A13" s="310"/>
      <c r="B13" s="310"/>
      <c r="C13" s="310"/>
      <c r="D13" s="310"/>
      <c r="E13" s="310"/>
      <c r="F13" s="310"/>
      <c r="G13" s="310"/>
      <c r="H13" s="310"/>
      <c r="I13" s="310"/>
      <c r="J13" s="310"/>
      <c r="K13" s="310"/>
      <c r="L13" s="310"/>
      <c r="M13" s="310"/>
      <c r="N13" s="310"/>
      <c r="O13" s="310"/>
      <c r="P13" s="310"/>
      <c r="Q13" s="310"/>
      <c r="R13" s="310"/>
      <c r="S13" s="310"/>
      <c r="T13" s="152"/>
      <c r="U13" s="152"/>
      <c r="V13" s="152"/>
      <c r="W13" s="152"/>
      <c r="X13" s="152"/>
      <c r="Y13" s="152"/>
      <c r="Z13" s="152"/>
      <c r="AA13" s="152"/>
      <c r="AB13" s="152"/>
    </row>
    <row r="14" spans="1:28" s="84" customFormat="1" ht="18" customHeight="1" x14ac:dyDescent="0.2">
      <c r="A14" s="309"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09"/>
      <c r="C14" s="309"/>
      <c r="D14" s="309"/>
      <c r="E14" s="309"/>
      <c r="F14" s="309"/>
      <c r="G14" s="309"/>
      <c r="H14" s="309"/>
      <c r="I14" s="309"/>
      <c r="J14" s="309"/>
      <c r="K14" s="309"/>
      <c r="L14" s="309"/>
      <c r="M14" s="309"/>
      <c r="N14" s="309"/>
      <c r="O14" s="309"/>
      <c r="P14" s="309"/>
      <c r="Q14" s="309"/>
      <c r="R14" s="309"/>
      <c r="S14" s="309"/>
      <c r="T14" s="65"/>
      <c r="U14" s="65"/>
      <c r="V14" s="65"/>
      <c r="W14" s="65"/>
      <c r="X14" s="65"/>
      <c r="Y14" s="65"/>
      <c r="Z14" s="65"/>
      <c r="AA14" s="65"/>
      <c r="AB14" s="65"/>
    </row>
    <row r="15" spans="1:28" s="84"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81"/>
      <c r="U15" s="81"/>
      <c r="V15" s="81"/>
      <c r="W15" s="81"/>
      <c r="X15" s="81"/>
      <c r="Y15" s="81"/>
      <c r="Z15" s="81"/>
      <c r="AA15" s="81"/>
      <c r="AB15" s="81"/>
    </row>
    <row r="16" spans="1:28" s="84"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153"/>
      <c r="U16" s="153"/>
      <c r="V16" s="153"/>
      <c r="W16" s="153"/>
      <c r="X16" s="153"/>
      <c r="Y16" s="153"/>
    </row>
    <row r="17" spans="1:28" s="84" customFormat="1" ht="45.75" customHeight="1" x14ac:dyDescent="0.2">
      <c r="A17" s="300" t="s">
        <v>376</v>
      </c>
      <c r="B17" s="300"/>
      <c r="C17" s="300"/>
      <c r="D17" s="300"/>
      <c r="E17" s="300"/>
      <c r="F17" s="300"/>
      <c r="G17" s="300"/>
      <c r="H17" s="300"/>
      <c r="I17" s="300"/>
      <c r="J17" s="300"/>
      <c r="K17" s="300"/>
      <c r="L17" s="300"/>
      <c r="M17" s="300"/>
      <c r="N17" s="300"/>
      <c r="O17" s="300"/>
      <c r="P17" s="300"/>
      <c r="Q17" s="300"/>
      <c r="R17" s="300"/>
      <c r="S17" s="300"/>
      <c r="T17" s="86"/>
      <c r="U17" s="86"/>
      <c r="V17" s="86"/>
      <c r="W17" s="86"/>
      <c r="X17" s="86"/>
      <c r="Y17" s="86"/>
      <c r="Z17" s="86"/>
      <c r="AA17" s="86"/>
      <c r="AB17" s="86"/>
    </row>
    <row r="18" spans="1:28" s="84"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153"/>
      <c r="U18" s="153"/>
      <c r="V18" s="153"/>
      <c r="W18" s="153"/>
      <c r="X18" s="153"/>
      <c r="Y18" s="153"/>
    </row>
    <row r="19" spans="1:28" s="84" customFormat="1" ht="30.75" customHeight="1" x14ac:dyDescent="0.2">
      <c r="A19" s="312" t="s">
        <v>5</v>
      </c>
      <c r="B19" s="312" t="s">
        <v>98</v>
      </c>
      <c r="C19" s="316" t="s">
        <v>289</v>
      </c>
      <c r="D19" s="312" t="s">
        <v>288</v>
      </c>
      <c r="E19" s="312" t="s">
        <v>97</v>
      </c>
      <c r="F19" s="312" t="s">
        <v>96</v>
      </c>
      <c r="G19" s="312" t="s">
        <v>284</v>
      </c>
      <c r="H19" s="313" t="s">
        <v>95</v>
      </c>
      <c r="I19" s="312" t="s">
        <v>94</v>
      </c>
      <c r="J19" s="313" t="s">
        <v>93</v>
      </c>
      <c r="K19" s="312" t="s">
        <v>92</v>
      </c>
      <c r="L19" s="312" t="s">
        <v>91</v>
      </c>
      <c r="M19" s="313" t="s">
        <v>90</v>
      </c>
      <c r="N19" s="312" t="s">
        <v>89</v>
      </c>
      <c r="O19" s="312" t="s">
        <v>88</v>
      </c>
      <c r="P19" s="312" t="s">
        <v>87</v>
      </c>
      <c r="Q19" s="312" t="s">
        <v>287</v>
      </c>
      <c r="R19" s="312"/>
      <c r="S19" s="312" t="s">
        <v>370</v>
      </c>
      <c r="T19" s="153"/>
      <c r="U19" s="153"/>
      <c r="V19" s="153"/>
      <c r="W19" s="153"/>
      <c r="X19" s="153"/>
      <c r="Y19" s="153"/>
    </row>
    <row r="20" spans="1:28" s="84" customFormat="1" ht="157.5" x14ac:dyDescent="0.2">
      <c r="A20" s="312"/>
      <c r="B20" s="312"/>
      <c r="C20" s="317"/>
      <c r="D20" s="312"/>
      <c r="E20" s="312"/>
      <c r="F20" s="312"/>
      <c r="G20" s="312"/>
      <c r="H20" s="313"/>
      <c r="I20" s="312"/>
      <c r="J20" s="313"/>
      <c r="K20" s="312"/>
      <c r="L20" s="312"/>
      <c r="M20" s="313"/>
      <c r="N20" s="312"/>
      <c r="O20" s="312"/>
      <c r="P20" s="312"/>
      <c r="Q20" s="166" t="s">
        <v>285</v>
      </c>
      <c r="R20" s="168" t="s">
        <v>286</v>
      </c>
      <c r="S20" s="312"/>
      <c r="T20" s="152"/>
      <c r="U20" s="152"/>
      <c r="V20" s="152"/>
      <c r="W20" s="152"/>
      <c r="X20" s="152"/>
      <c r="Y20" s="152"/>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2"/>
      <c r="U21" s="152"/>
      <c r="V21" s="152"/>
      <c r="W21" s="152"/>
      <c r="X21" s="152"/>
      <c r="Y21" s="152"/>
      <c r="Z21" s="91"/>
      <c r="AA21" s="91"/>
      <c r="AB21" s="91"/>
    </row>
    <row r="22" spans="1:28" s="156" customFormat="1" ht="360" customHeight="1" x14ac:dyDescent="0.2">
      <c r="A22" s="160">
        <v>1</v>
      </c>
      <c r="B22" s="157" t="s">
        <v>491</v>
      </c>
      <c r="C22" s="157" t="s">
        <v>421</v>
      </c>
      <c r="D22" s="157" t="s">
        <v>485</v>
      </c>
      <c r="E22" s="158" t="s">
        <v>492</v>
      </c>
      <c r="F22" s="158" t="s">
        <v>493</v>
      </c>
      <c r="G22" s="158" t="s">
        <v>494</v>
      </c>
      <c r="H22" s="159">
        <v>0.63</v>
      </c>
      <c r="I22" s="157">
        <v>0</v>
      </c>
      <c r="J22" s="159">
        <v>0.63</v>
      </c>
      <c r="K22" s="157">
        <v>10</v>
      </c>
      <c r="L22" s="157" t="s">
        <v>489</v>
      </c>
      <c r="M22" s="178" t="s">
        <v>427</v>
      </c>
      <c r="N22" s="178" t="s">
        <v>427</v>
      </c>
      <c r="O22" s="178" t="s">
        <v>427</v>
      </c>
      <c r="P22" s="178" t="s">
        <v>427</v>
      </c>
      <c r="Q22" s="194" t="s">
        <v>495</v>
      </c>
      <c r="R22" s="159" t="s">
        <v>421</v>
      </c>
      <c r="S22" s="180">
        <v>0.33214771999999998</v>
      </c>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1" sqref="A11:T11"/>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2"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67" customFormat="1" x14ac:dyDescent="0.2">
      <c r="A7" s="79"/>
    </row>
    <row r="8" spans="1:20" s="67"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67"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67"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67"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67"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67" customFormat="1" ht="18.75" customHeight="1" x14ac:dyDescent="0.2">
      <c r="A13" s="309" t="str">
        <f>'2. паспорт  ТП'!A11:S11</f>
        <v>M_NS3300.VL.0066</v>
      </c>
      <c r="B13" s="309"/>
      <c r="C13" s="309"/>
      <c r="D13" s="309"/>
      <c r="E13" s="309"/>
      <c r="F13" s="309"/>
      <c r="G13" s="309"/>
      <c r="H13" s="309"/>
      <c r="I13" s="309"/>
      <c r="J13" s="309"/>
      <c r="K13" s="309"/>
      <c r="L13" s="309"/>
      <c r="M13" s="309"/>
      <c r="N13" s="309"/>
      <c r="O13" s="309"/>
      <c r="P13" s="309"/>
      <c r="Q13" s="309"/>
      <c r="R13" s="309"/>
      <c r="S13" s="309"/>
      <c r="T13" s="309"/>
    </row>
    <row r="14" spans="1:20" s="67"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83"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84" customFormat="1" ht="43.5" customHeight="1" x14ac:dyDescent="0.2">
      <c r="A16" s="321"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6" s="321"/>
      <c r="C16" s="321"/>
      <c r="D16" s="321"/>
      <c r="E16" s="321"/>
      <c r="F16" s="321"/>
      <c r="G16" s="321"/>
      <c r="H16" s="321"/>
      <c r="I16" s="321"/>
      <c r="J16" s="321"/>
      <c r="K16" s="321"/>
      <c r="L16" s="321"/>
      <c r="M16" s="321"/>
      <c r="N16" s="321"/>
      <c r="O16" s="321"/>
      <c r="P16" s="321"/>
      <c r="Q16" s="321"/>
      <c r="R16" s="321"/>
      <c r="S16" s="321"/>
      <c r="T16" s="321"/>
    </row>
    <row r="17" spans="1:113" s="84"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3" s="84"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84" customFormat="1" ht="15" customHeight="1" x14ac:dyDescent="0.2">
      <c r="A19" s="301" t="s">
        <v>381</v>
      </c>
      <c r="B19" s="301"/>
      <c r="C19" s="301"/>
      <c r="D19" s="301"/>
      <c r="E19" s="301"/>
      <c r="F19" s="301"/>
      <c r="G19" s="301"/>
      <c r="H19" s="301"/>
      <c r="I19" s="301"/>
      <c r="J19" s="301"/>
      <c r="K19" s="301"/>
      <c r="L19" s="301"/>
      <c r="M19" s="301"/>
      <c r="N19" s="301"/>
      <c r="O19" s="301"/>
      <c r="P19" s="301"/>
      <c r="Q19" s="301"/>
      <c r="R19" s="301"/>
      <c r="S19" s="301"/>
      <c r="T19" s="301"/>
    </row>
    <row r="20" spans="1:113" s="103" customFormat="1" ht="21.2"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5</v>
      </c>
      <c r="B21" s="326" t="s">
        <v>219</v>
      </c>
      <c r="C21" s="327"/>
      <c r="D21" s="330" t="s">
        <v>120</v>
      </c>
      <c r="E21" s="326" t="s">
        <v>409</v>
      </c>
      <c r="F21" s="327"/>
      <c r="G21" s="326" t="s">
        <v>238</v>
      </c>
      <c r="H21" s="327"/>
      <c r="I21" s="326" t="s">
        <v>119</v>
      </c>
      <c r="J21" s="327"/>
      <c r="K21" s="330" t="s">
        <v>118</v>
      </c>
      <c r="L21" s="326" t="s">
        <v>117</v>
      </c>
      <c r="M21" s="327"/>
      <c r="N21" s="326" t="s">
        <v>405</v>
      </c>
      <c r="O21" s="327"/>
      <c r="P21" s="330" t="s">
        <v>116</v>
      </c>
      <c r="Q21" s="318" t="s">
        <v>115</v>
      </c>
      <c r="R21" s="319"/>
      <c r="S21" s="318" t="s">
        <v>114</v>
      </c>
      <c r="T21" s="320"/>
    </row>
    <row r="22" spans="1:113" ht="204.75" customHeight="1" x14ac:dyDescent="0.25">
      <c r="A22" s="324"/>
      <c r="B22" s="328"/>
      <c r="C22" s="329"/>
      <c r="D22" s="333"/>
      <c r="E22" s="328"/>
      <c r="F22" s="329"/>
      <c r="G22" s="328"/>
      <c r="H22" s="329"/>
      <c r="I22" s="328"/>
      <c r="J22" s="329"/>
      <c r="K22" s="331"/>
      <c r="L22" s="328"/>
      <c r="M22" s="329"/>
      <c r="N22" s="328"/>
      <c r="O22" s="329"/>
      <c r="P22" s="331"/>
      <c r="Q22" s="69" t="s">
        <v>113</v>
      </c>
      <c r="R22" s="69" t="s">
        <v>380</v>
      </c>
      <c r="S22" s="69" t="s">
        <v>112</v>
      </c>
      <c r="T22" s="69" t="s">
        <v>111</v>
      </c>
    </row>
    <row r="23" spans="1:113" ht="51.75" customHeight="1" x14ac:dyDescent="0.25">
      <c r="A23" s="325"/>
      <c r="B23" s="69" t="s">
        <v>109</v>
      </c>
      <c r="C23" s="69" t="s">
        <v>110</v>
      </c>
      <c r="D23" s="331"/>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32" t="s">
        <v>415</v>
      </c>
      <c r="C28" s="332"/>
      <c r="D28" s="332"/>
      <c r="E28" s="332"/>
      <c r="F28" s="332"/>
      <c r="G28" s="332"/>
      <c r="H28" s="332"/>
      <c r="I28" s="332"/>
      <c r="J28" s="332"/>
      <c r="K28" s="332"/>
      <c r="L28" s="332"/>
      <c r="M28" s="332"/>
      <c r="N28" s="332"/>
      <c r="O28" s="332"/>
      <c r="P28" s="332"/>
      <c r="Q28" s="332"/>
      <c r="R28" s="332"/>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N8" sqref="N8"/>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E9" s="309" t="s">
        <v>425</v>
      </c>
      <c r="F9" s="309"/>
      <c r="G9" s="309"/>
      <c r="H9" s="309"/>
      <c r="I9" s="309"/>
      <c r="J9" s="309"/>
      <c r="K9" s="309"/>
      <c r="L9" s="309"/>
      <c r="M9" s="309"/>
      <c r="N9" s="309"/>
      <c r="O9" s="309"/>
      <c r="P9" s="309"/>
      <c r="Q9" s="309"/>
      <c r="R9" s="309"/>
      <c r="S9" s="309"/>
      <c r="T9" s="309"/>
      <c r="U9" s="309"/>
      <c r="V9" s="309"/>
      <c r="W9" s="309"/>
      <c r="X9" s="309"/>
      <c r="Y9" s="309"/>
    </row>
    <row r="10" spans="1:27" s="67"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35" t="str">
        <f>'1. паспорт местоположение'!A12:C12</f>
        <v>M_NS3300.VL.0066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67"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34"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84"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383</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103" customFormat="1" ht="21.2" customHeight="1" x14ac:dyDescent="0.25"/>
    <row r="21" spans="1:27" ht="15.75" customHeight="1" x14ac:dyDescent="0.25">
      <c r="A21" s="330" t="s">
        <v>5</v>
      </c>
      <c r="B21" s="326" t="s">
        <v>389</v>
      </c>
      <c r="C21" s="327"/>
      <c r="D21" s="326" t="s">
        <v>391</v>
      </c>
      <c r="E21" s="327"/>
      <c r="F21" s="318" t="s">
        <v>92</v>
      </c>
      <c r="G21" s="320"/>
      <c r="H21" s="320"/>
      <c r="I21" s="319"/>
      <c r="J21" s="330" t="s">
        <v>392</v>
      </c>
      <c r="K21" s="326" t="s">
        <v>393</v>
      </c>
      <c r="L21" s="327"/>
      <c r="M21" s="326" t="s">
        <v>394</v>
      </c>
      <c r="N21" s="327"/>
      <c r="O21" s="326" t="s">
        <v>382</v>
      </c>
      <c r="P21" s="327"/>
      <c r="Q21" s="326" t="s">
        <v>125</v>
      </c>
      <c r="R21" s="327"/>
      <c r="S21" s="330" t="s">
        <v>124</v>
      </c>
      <c r="T21" s="330" t="s">
        <v>395</v>
      </c>
      <c r="U21" s="330" t="s">
        <v>390</v>
      </c>
      <c r="V21" s="326" t="s">
        <v>123</v>
      </c>
      <c r="W21" s="327"/>
      <c r="X21" s="318" t="s">
        <v>115</v>
      </c>
      <c r="Y21" s="320"/>
      <c r="Z21" s="318" t="s">
        <v>114</v>
      </c>
      <c r="AA21" s="320"/>
    </row>
    <row r="22" spans="1:27" ht="216" customHeight="1" x14ac:dyDescent="0.25">
      <c r="A22" s="333"/>
      <c r="B22" s="328"/>
      <c r="C22" s="329"/>
      <c r="D22" s="328"/>
      <c r="E22" s="329"/>
      <c r="F22" s="318" t="s">
        <v>122</v>
      </c>
      <c r="G22" s="319"/>
      <c r="H22" s="318" t="s">
        <v>121</v>
      </c>
      <c r="I22" s="319"/>
      <c r="J22" s="331"/>
      <c r="K22" s="328"/>
      <c r="L22" s="329"/>
      <c r="M22" s="328"/>
      <c r="N22" s="329"/>
      <c r="O22" s="328"/>
      <c r="P22" s="329"/>
      <c r="Q22" s="328"/>
      <c r="R22" s="329"/>
      <c r="S22" s="331"/>
      <c r="T22" s="331"/>
      <c r="U22" s="331"/>
      <c r="V22" s="328"/>
      <c r="W22" s="329"/>
      <c r="X22" s="69" t="s">
        <v>113</v>
      </c>
      <c r="Y22" s="69" t="s">
        <v>380</v>
      </c>
      <c r="Z22" s="69" t="s">
        <v>112</v>
      </c>
      <c r="AA22" s="69" t="s">
        <v>111</v>
      </c>
    </row>
    <row r="23" spans="1:27" ht="60" customHeight="1" x14ac:dyDescent="0.25">
      <c r="A23" s="331"/>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9"/>
      <c r="F25" s="69"/>
      <c r="G25" s="111"/>
      <c r="H25" s="111"/>
      <c r="I25" s="111"/>
      <c r="J25" s="112"/>
      <c r="K25" s="112"/>
      <c r="L25" s="113"/>
      <c r="M25" s="113"/>
      <c r="N25" s="114"/>
      <c r="O25" s="114"/>
      <c r="P25" s="114"/>
      <c r="Q25" s="114"/>
      <c r="R25" s="111"/>
      <c r="S25" s="112"/>
      <c r="T25" s="112"/>
      <c r="U25" s="112"/>
      <c r="V25" s="112"/>
      <c r="W25" s="114"/>
      <c r="X25" s="111"/>
      <c r="Y25" s="111"/>
      <c r="Z25" s="111"/>
      <c r="AA25" s="111"/>
    </row>
    <row r="26" spans="1:27" ht="3.2" customHeight="1" x14ac:dyDescent="0.25">
      <c r="X26" s="115"/>
      <c r="Y26" s="116"/>
      <c r="Z26" s="75"/>
      <c r="AA26" s="75"/>
    </row>
    <row r="27" spans="1:27" s="72" customFormat="1" ht="12.75" x14ac:dyDescent="0.2">
      <c r="A27" s="107"/>
      <c r="B27" s="107"/>
      <c r="C27" s="107"/>
      <c r="E27" s="107"/>
      <c r="X27" s="117"/>
      <c r="Y27" s="117"/>
      <c r="Z27" s="117"/>
      <c r="AA27" s="117"/>
    </row>
    <row r="28" spans="1:27" s="72" customFormat="1" ht="12.75" x14ac:dyDescent="0.2">
      <c r="A28" s="107"/>
      <c r="B28" s="107"/>
      <c r="C28" s="1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SheetLayoutView="100" workbookViewId="0">
      <selection activeCell="C29" sqref="C29"/>
    </sheetView>
  </sheetViews>
  <sheetFormatPr defaultColWidth="9.140625"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298" t="str">
        <f>'1. паспорт местоположение'!A5:C5</f>
        <v>Год раскрытия информации: 2025 год</v>
      </c>
      <c r="B5" s="298"/>
      <c r="C5" s="29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7" customFormat="1" ht="18.75" x14ac:dyDescent="0.3">
      <c r="A6" s="79"/>
      <c r="G6" s="78"/>
    </row>
    <row r="7" spans="1:29" s="67" customFormat="1" ht="18.75" x14ac:dyDescent="0.2">
      <c r="A7" s="302" t="s">
        <v>9</v>
      </c>
      <c r="B7" s="302"/>
      <c r="C7" s="302"/>
      <c r="D7" s="66"/>
      <c r="E7" s="66"/>
      <c r="F7" s="66"/>
      <c r="G7" s="66"/>
      <c r="H7" s="66"/>
      <c r="I7" s="66"/>
      <c r="J7" s="66"/>
      <c r="K7" s="66"/>
      <c r="L7" s="66"/>
      <c r="M7" s="66"/>
      <c r="N7" s="66"/>
      <c r="O7" s="66"/>
      <c r="P7" s="66"/>
      <c r="Q7" s="66"/>
      <c r="R7" s="66"/>
      <c r="S7" s="66"/>
      <c r="T7" s="66"/>
      <c r="U7" s="66"/>
    </row>
    <row r="8" spans="1:29" s="67" customFormat="1" ht="18.75" x14ac:dyDescent="0.2">
      <c r="A8" s="302"/>
      <c r="B8" s="302"/>
      <c r="C8" s="302"/>
      <c r="D8" s="96"/>
      <c r="E8" s="96"/>
      <c r="F8" s="96"/>
      <c r="G8" s="96"/>
      <c r="H8" s="66"/>
      <c r="I8" s="66"/>
      <c r="J8" s="66"/>
      <c r="K8" s="66"/>
      <c r="L8" s="66"/>
      <c r="M8" s="66"/>
      <c r="N8" s="66"/>
      <c r="O8" s="66"/>
      <c r="P8" s="66"/>
      <c r="Q8" s="66"/>
      <c r="R8" s="66"/>
      <c r="S8" s="66"/>
      <c r="T8" s="66"/>
      <c r="U8" s="66"/>
    </row>
    <row r="9" spans="1:29" s="67" customFormat="1" ht="18.75" x14ac:dyDescent="0.2">
      <c r="A9" s="309" t="str">
        <f>'1. паспорт местоположение'!A9:C9</f>
        <v>АО "Россети Тюмень"</v>
      </c>
      <c r="B9" s="309"/>
      <c r="C9" s="309"/>
      <c r="D9" s="65"/>
      <c r="E9" s="65"/>
      <c r="F9" s="65"/>
      <c r="G9" s="65"/>
      <c r="H9" s="66"/>
      <c r="I9" s="66"/>
      <c r="J9" s="66"/>
      <c r="K9" s="66"/>
      <c r="L9" s="66"/>
      <c r="M9" s="66"/>
      <c r="N9" s="66"/>
      <c r="O9" s="66"/>
      <c r="P9" s="66"/>
      <c r="Q9" s="66"/>
      <c r="R9" s="66"/>
      <c r="S9" s="66"/>
      <c r="T9" s="66"/>
      <c r="U9" s="66"/>
    </row>
    <row r="10" spans="1:29" s="67" customFormat="1" ht="18.75" x14ac:dyDescent="0.2">
      <c r="A10" s="304" t="s">
        <v>8</v>
      </c>
      <c r="B10" s="304"/>
      <c r="C10" s="304"/>
      <c r="D10" s="81"/>
      <c r="E10" s="81"/>
      <c r="F10" s="81"/>
      <c r="G10" s="81"/>
      <c r="H10" s="66"/>
      <c r="I10" s="66"/>
      <c r="J10" s="66"/>
      <c r="K10" s="66"/>
      <c r="L10" s="66"/>
      <c r="M10" s="66"/>
      <c r="N10" s="66"/>
      <c r="O10" s="66"/>
      <c r="P10" s="66"/>
      <c r="Q10" s="66"/>
      <c r="R10" s="66"/>
      <c r="S10" s="66"/>
      <c r="T10" s="66"/>
      <c r="U10" s="66"/>
    </row>
    <row r="11" spans="1:29" s="67" customFormat="1" ht="18.75" x14ac:dyDescent="0.2">
      <c r="A11" s="302"/>
      <c r="B11" s="302"/>
      <c r="C11" s="302"/>
      <c r="D11" s="96"/>
      <c r="E11" s="96"/>
      <c r="F11" s="96"/>
      <c r="G11" s="96"/>
      <c r="H11" s="66"/>
      <c r="I11" s="66"/>
      <c r="J11" s="66"/>
      <c r="K11" s="66"/>
      <c r="L11" s="66"/>
      <c r="M11" s="66"/>
      <c r="N11" s="66"/>
      <c r="O11" s="66"/>
      <c r="P11" s="66"/>
      <c r="Q11" s="66"/>
      <c r="R11" s="66"/>
      <c r="S11" s="66"/>
      <c r="T11" s="66"/>
      <c r="U11" s="66"/>
    </row>
    <row r="12" spans="1:29" s="67" customFormat="1" ht="18.75" x14ac:dyDescent="0.2">
      <c r="A12" s="309" t="str">
        <f>'1. паспорт местоположение'!A12:C12</f>
        <v>M_NS3300.VL.0066</v>
      </c>
      <c r="B12" s="309"/>
      <c r="C12" s="309"/>
      <c r="D12" s="65"/>
      <c r="E12" s="65"/>
      <c r="F12" s="65"/>
      <c r="G12" s="65"/>
      <c r="H12" s="66"/>
      <c r="I12" s="66"/>
      <c r="J12" s="66"/>
      <c r="K12" s="66"/>
      <c r="L12" s="66"/>
      <c r="M12" s="66"/>
      <c r="N12" s="66"/>
      <c r="O12" s="66"/>
      <c r="P12" s="66"/>
      <c r="Q12" s="66"/>
      <c r="R12" s="66"/>
      <c r="S12" s="66"/>
      <c r="T12" s="66"/>
      <c r="U12" s="66"/>
    </row>
    <row r="13" spans="1:29" s="67" customFormat="1" ht="18.75" x14ac:dyDescent="0.2">
      <c r="A13" s="304" t="s">
        <v>7</v>
      </c>
      <c r="B13" s="304"/>
      <c r="C13" s="304"/>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10"/>
      <c r="B14" s="310"/>
      <c r="C14" s="310"/>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21"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21"/>
      <c r="C15" s="321"/>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304" t="s">
        <v>6</v>
      </c>
      <c r="B16" s="304"/>
      <c r="C16" s="304"/>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14"/>
      <c r="B17" s="314"/>
      <c r="C17" s="314"/>
      <c r="D17" s="85"/>
      <c r="E17" s="85"/>
      <c r="F17" s="85"/>
      <c r="G17" s="85"/>
      <c r="H17" s="85"/>
      <c r="I17" s="85"/>
      <c r="J17" s="85"/>
      <c r="K17" s="85"/>
      <c r="L17" s="85"/>
      <c r="M17" s="85"/>
      <c r="N17" s="85"/>
      <c r="O17" s="85"/>
      <c r="P17" s="85"/>
      <c r="Q17" s="85"/>
      <c r="R17" s="85"/>
    </row>
    <row r="18" spans="1:21" s="84" customFormat="1" ht="27.75" customHeight="1" x14ac:dyDescent="0.2">
      <c r="A18" s="300" t="s">
        <v>375</v>
      </c>
      <c r="B18" s="300"/>
      <c r="C18" s="300"/>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5" t="s">
        <v>387</v>
      </c>
      <c r="C22" s="162" t="s">
        <v>541</v>
      </c>
      <c r="D22" s="90"/>
      <c r="E22" s="90"/>
      <c r="F22" s="82"/>
      <c r="G22" s="82"/>
      <c r="H22" s="82"/>
      <c r="I22" s="82"/>
      <c r="J22" s="82"/>
      <c r="K22" s="82"/>
      <c r="L22" s="82"/>
      <c r="M22" s="82"/>
      <c r="N22" s="82"/>
      <c r="O22" s="82"/>
      <c r="P22" s="82"/>
      <c r="Q22" s="91"/>
      <c r="R22" s="91"/>
      <c r="S22" s="91"/>
      <c r="T22" s="91"/>
      <c r="U22" s="91"/>
    </row>
    <row r="23" spans="1:21" ht="31.5" x14ac:dyDescent="0.25">
      <c r="A23" s="92" t="s">
        <v>63</v>
      </c>
      <c r="B23" s="161" t="s">
        <v>60</v>
      </c>
      <c r="C23" s="179" t="s">
        <v>540</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179" t="s">
        <v>496</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179" t="s">
        <v>497</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7" t="s">
        <v>426</v>
      </c>
      <c r="D26" s="93"/>
      <c r="E26" s="93"/>
      <c r="F26" s="93"/>
      <c r="G26" s="93"/>
      <c r="H26" s="93"/>
      <c r="I26" s="93"/>
      <c r="J26" s="93"/>
      <c r="K26" s="93"/>
      <c r="L26" s="93"/>
      <c r="M26" s="93"/>
      <c r="N26" s="93"/>
      <c r="O26" s="93"/>
      <c r="P26" s="93"/>
      <c r="Q26" s="93"/>
      <c r="R26" s="93"/>
      <c r="S26" s="93"/>
      <c r="T26" s="93"/>
      <c r="U26" s="93"/>
    </row>
    <row r="27" spans="1:21" ht="33" x14ac:dyDescent="0.25">
      <c r="A27" s="92" t="s">
        <v>58</v>
      </c>
      <c r="B27" s="161" t="s">
        <v>388</v>
      </c>
      <c r="C27" s="212" t="s">
        <v>498</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181">
        <v>2025</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182">
        <v>2025</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7" t="s">
        <v>539</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66"/>
      <c r="AB6" s="66"/>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66"/>
      <c r="AB7" s="66"/>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65"/>
      <c r="AB8" s="65"/>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81"/>
      <c r="AB9" s="81"/>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66"/>
      <c r="AB10" s="66"/>
    </row>
    <row r="11" spans="1:28" ht="15.75" x14ac:dyDescent="0.25">
      <c r="A11" s="309" t="str">
        <f>'3.3 паспорт описание'!A12:C12</f>
        <v>M_NS3300.VL.0066</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65"/>
      <c r="AB11" s="65"/>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81"/>
      <c r="AB12" s="81"/>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20"/>
      <c r="AB13" s="120"/>
    </row>
    <row r="14" spans="1:28" ht="15.75" x14ac:dyDescent="0.25">
      <c r="A14" s="309" t="str">
        <f>'3.3 паспорт описание'!A15:C15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65"/>
      <c r="AB14" s="65"/>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81"/>
      <c r="AB15" s="81"/>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21"/>
      <c r="AB16" s="121"/>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21"/>
      <c r="AB17" s="121"/>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21"/>
      <c r="AB18" s="121"/>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21"/>
      <c r="AB19" s="121"/>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21"/>
      <c r="AB20" s="121"/>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21"/>
      <c r="AB21" s="121"/>
    </row>
    <row r="22" spans="1:28" x14ac:dyDescent="0.25">
      <c r="A22" s="337" t="s">
        <v>406</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22"/>
      <c r="AB22" s="122"/>
    </row>
    <row r="23" spans="1:28" ht="32.25" customHeight="1" x14ac:dyDescent="0.25">
      <c r="A23" s="339" t="s">
        <v>282</v>
      </c>
      <c r="B23" s="340"/>
      <c r="C23" s="340"/>
      <c r="D23" s="340"/>
      <c r="E23" s="340"/>
      <c r="F23" s="340"/>
      <c r="G23" s="340"/>
      <c r="H23" s="340"/>
      <c r="I23" s="340"/>
      <c r="J23" s="340"/>
      <c r="K23" s="340"/>
      <c r="L23" s="341"/>
      <c r="M23" s="338" t="s">
        <v>283</v>
      </c>
      <c r="N23" s="338"/>
      <c r="O23" s="338"/>
      <c r="P23" s="338"/>
      <c r="Q23" s="338"/>
      <c r="R23" s="338"/>
      <c r="S23" s="338"/>
      <c r="T23" s="338"/>
      <c r="U23" s="338"/>
      <c r="V23" s="338"/>
      <c r="W23" s="338"/>
      <c r="X23" s="338"/>
      <c r="Y23" s="338"/>
      <c r="Z23" s="338"/>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47" t="s">
        <v>9</v>
      </c>
      <c r="B7" s="347"/>
      <c r="C7" s="347"/>
      <c r="D7" s="347"/>
      <c r="E7" s="347"/>
      <c r="F7" s="347"/>
      <c r="G7" s="347"/>
      <c r="H7" s="347"/>
      <c r="I7" s="347"/>
      <c r="J7" s="347"/>
      <c r="K7" s="347"/>
      <c r="L7" s="347"/>
      <c r="M7" s="347"/>
      <c r="N7" s="347"/>
      <c r="O7" s="347"/>
      <c r="P7" s="12"/>
      <c r="Q7" s="12"/>
      <c r="R7" s="12"/>
      <c r="S7" s="12"/>
      <c r="T7" s="12"/>
      <c r="U7" s="12"/>
      <c r="V7" s="12"/>
      <c r="W7" s="12"/>
      <c r="X7" s="12"/>
      <c r="Y7" s="12"/>
      <c r="Z7" s="12"/>
    </row>
    <row r="8" spans="1:28" s="11" customFormat="1" ht="18.75" x14ac:dyDescent="0.2">
      <c r="A8" s="347"/>
      <c r="B8" s="347"/>
      <c r="C8" s="347"/>
      <c r="D8" s="347"/>
      <c r="E8" s="347"/>
      <c r="F8" s="347"/>
      <c r="G8" s="347"/>
      <c r="H8" s="347"/>
      <c r="I8" s="347"/>
      <c r="J8" s="347"/>
      <c r="K8" s="347"/>
      <c r="L8" s="347"/>
      <c r="M8" s="347"/>
      <c r="N8" s="347"/>
      <c r="O8" s="347"/>
      <c r="P8" s="12"/>
      <c r="Q8" s="12"/>
      <c r="R8" s="12"/>
      <c r="S8" s="12"/>
      <c r="T8" s="12"/>
      <c r="U8" s="12"/>
      <c r="V8" s="12"/>
      <c r="W8" s="12"/>
      <c r="X8" s="12"/>
      <c r="Y8" s="12"/>
      <c r="Z8" s="12"/>
    </row>
    <row r="9" spans="1:28" s="11"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2"/>
      <c r="Q9" s="12"/>
      <c r="R9" s="12"/>
      <c r="S9" s="12"/>
      <c r="T9" s="12"/>
      <c r="U9" s="12"/>
      <c r="V9" s="12"/>
      <c r="W9" s="12"/>
      <c r="X9" s="12"/>
      <c r="Y9" s="12"/>
      <c r="Z9" s="12"/>
    </row>
    <row r="10" spans="1:28" s="11" customFormat="1" ht="18.75" x14ac:dyDescent="0.2">
      <c r="A10" s="349" t="s">
        <v>8</v>
      </c>
      <c r="B10" s="349"/>
      <c r="C10" s="349"/>
      <c r="D10" s="349"/>
      <c r="E10" s="349"/>
      <c r="F10" s="349"/>
      <c r="G10" s="349"/>
      <c r="H10" s="349"/>
      <c r="I10" s="349"/>
      <c r="J10" s="349"/>
      <c r="K10" s="349"/>
      <c r="L10" s="349"/>
      <c r="M10" s="349"/>
      <c r="N10" s="349"/>
      <c r="O10" s="349"/>
      <c r="P10" s="12"/>
      <c r="Q10" s="12"/>
      <c r="R10" s="12"/>
      <c r="S10" s="12"/>
      <c r="T10" s="12"/>
      <c r="U10" s="12"/>
      <c r="V10" s="12"/>
      <c r="W10" s="12"/>
      <c r="X10" s="12"/>
      <c r="Y10" s="12"/>
      <c r="Z10" s="12"/>
    </row>
    <row r="11" spans="1:28" s="11" customFormat="1" ht="18.75" x14ac:dyDescent="0.2">
      <c r="A11" s="347"/>
      <c r="B11" s="347"/>
      <c r="C11" s="347"/>
      <c r="D11" s="347"/>
      <c r="E11" s="347"/>
      <c r="F11" s="347"/>
      <c r="G11" s="347"/>
      <c r="H11" s="347"/>
      <c r="I11" s="347"/>
      <c r="J11" s="347"/>
      <c r="K11" s="347"/>
      <c r="L11" s="347"/>
      <c r="M11" s="347"/>
      <c r="N11" s="347"/>
      <c r="O11" s="347"/>
      <c r="P11" s="12"/>
      <c r="Q11" s="12"/>
      <c r="R11" s="12"/>
      <c r="S11" s="12"/>
      <c r="T11" s="12"/>
      <c r="U11" s="12"/>
      <c r="V11" s="12"/>
      <c r="W11" s="12"/>
      <c r="X11" s="12"/>
      <c r="Y11" s="12"/>
      <c r="Z11" s="12"/>
    </row>
    <row r="12" spans="1:28" s="11" customFormat="1" ht="18.75" x14ac:dyDescent="0.2">
      <c r="A12" s="348" t="str">
        <f>'3.4. Паспорт надежность'!A11:Z11</f>
        <v>M_NS3300.VL.0066</v>
      </c>
      <c r="B12" s="348"/>
      <c r="C12" s="348"/>
      <c r="D12" s="348"/>
      <c r="E12" s="348"/>
      <c r="F12" s="348"/>
      <c r="G12" s="348"/>
      <c r="H12" s="348"/>
      <c r="I12" s="348"/>
      <c r="J12" s="348"/>
      <c r="K12" s="348"/>
      <c r="L12" s="348"/>
      <c r="M12" s="348"/>
      <c r="N12" s="348"/>
      <c r="O12" s="348"/>
      <c r="P12" s="12"/>
      <c r="Q12" s="12"/>
      <c r="R12" s="12"/>
      <c r="S12" s="12"/>
      <c r="T12" s="12"/>
      <c r="U12" s="12"/>
      <c r="V12" s="12"/>
      <c r="W12" s="12"/>
      <c r="X12" s="12"/>
      <c r="Y12" s="12"/>
      <c r="Z12" s="12"/>
    </row>
    <row r="13" spans="1:28" s="11" customFormat="1" ht="18.75" x14ac:dyDescent="0.2">
      <c r="A13" s="349" t="s">
        <v>7</v>
      </c>
      <c r="B13" s="349"/>
      <c r="C13" s="349"/>
      <c r="D13" s="349"/>
      <c r="E13" s="349"/>
      <c r="F13" s="349"/>
      <c r="G13" s="349"/>
      <c r="H13" s="349"/>
      <c r="I13" s="349"/>
      <c r="J13" s="349"/>
      <c r="K13" s="349"/>
      <c r="L13" s="349"/>
      <c r="M13" s="349"/>
      <c r="N13" s="349"/>
      <c r="O13" s="349"/>
      <c r="P13" s="12"/>
      <c r="Q13" s="12"/>
      <c r="R13" s="12"/>
      <c r="S13" s="12"/>
      <c r="T13" s="12"/>
      <c r="U13" s="12"/>
      <c r="V13" s="12"/>
      <c r="W13" s="12"/>
      <c r="X13" s="12"/>
      <c r="Y13" s="12"/>
      <c r="Z13" s="12"/>
    </row>
    <row r="14" spans="1:28" s="8" customFormat="1" ht="15.75" customHeight="1" x14ac:dyDescent="0.2">
      <c r="A14" s="350"/>
      <c r="B14" s="350"/>
      <c r="C14" s="350"/>
      <c r="D14" s="350"/>
      <c r="E14" s="350"/>
      <c r="F14" s="350"/>
      <c r="G14" s="350"/>
      <c r="H14" s="350"/>
      <c r="I14" s="350"/>
      <c r="J14" s="350"/>
      <c r="K14" s="350"/>
      <c r="L14" s="350"/>
      <c r="M14" s="350"/>
      <c r="N14" s="350"/>
      <c r="O14" s="350"/>
      <c r="P14" s="9"/>
      <c r="Q14" s="9"/>
      <c r="R14" s="9"/>
      <c r="S14" s="9"/>
      <c r="T14" s="9"/>
      <c r="U14" s="9"/>
      <c r="V14" s="9"/>
      <c r="W14" s="9"/>
      <c r="X14" s="9"/>
      <c r="Y14" s="9"/>
      <c r="Z14" s="9"/>
    </row>
    <row r="15" spans="1:28" s="2" customFormat="1" ht="53.45" customHeight="1" x14ac:dyDescent="0.2">
      <c r="A15" s="351" t="str">
        <f>'3.4. Паспорт надежность'!A14:Z14</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51"/>
      <c r="C15" s="351"/>
      <c r="D15" s="351"/>
      <c r="E15" s="351"/>
      <c r="F15" s="351"/>
      <c r="G15" s="351"/>
      <c r="H15" s="351"/>
      <c r="I15" s="351"/>
      <c r="J15" s="351"/>
      <c r="K15" s="351"/>
      <c r="L15" s="351"/>
      <c r="M15" s="351"/>
      <c r="N15" s="351"/>
      <c r="O15" s="351"/>
      <c r="P15" s="7"/>
      <c r="Q15" s="7"/>
      <c r="R15" s="7"/>
      <c r="S15" s="7"/>
      <c r="T15" s="7"/>
      <c r="U15" s="7"/>
      <c r="V15" s="7"/>
      <c r="W15" s="7"/>
      <c r="X15" s="7"/>
      <c r="Y15" s="7"/>
      <c r="Z15" s="7"/>
    </row>
    <row r="16" spans="1:28" s="2" customFormat="1" ht="15" customHeight="1" x14ac:dyDescent="0.2">
      <c r="A16" s="349" t="s">
        <v>6</v>
      </c>
      <c r="B16" s="349"/>
      <c r="C16" s="349"/>
      <c r="D16" s="349"/>
      <c r="E16" s="349"/>
      <c r="F16" s="349"/>
      <c r="G16" s="349"/>
      <c r="H16" s="349"/>
      <c r="I16" s="349"/>
      <c r="J16" s="349"/>
      <c r="K16" s="349"/>
      <c r="L16" s="349"/>
      <c r="M16" s="349"/>
      <c r="N16" s="349"/>
      <c r="O16" s="349"/>
      <c r="P16" s="5"/>
      <c r="Q16" s="5"/>
      <c r="R16" s="5"/>
      <c r="S16" s="5"/>
      <c r="T16" s="5"/>
      <c r="U16" s="5"/>
      <c r="V16" s="5"/>
      <c r="W16" s="5"/>
      <c r="X16" s="5"/>
      <c r="Y16" s="5"/>
      <c r="Z16" s="5"/>
    </row>
    <row r="17" spans="1:26" s="2" customFormat="1" ht="15" customHeight="1" x14ac:dyDescent="0.2">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x14ac:dyDescent="0.2">
      <c r="A18" s="353" t="s">
        <v>384</v>
      </c>
      <c r="B18" s="353"/>
      <c r="C18" s="353"/>
      <c r="D18" s="353"/>
      <c r="E18" s="353"/>
      <c r="F18" s="353"/>
      <c r="G18" s="353"/>
      <c r="H18" s="353"/>
      <c r="I18" s="353"/>
      <c r="J18" s="353"/>
      <c r="K18" s="353"/>
      <c r="L18" s="353"/>
      <c r="M18" s="353"/>
      <c r="N18" s="353"/>
      <c r="O18" s="353"/>
      <c r="P18" s="6"/>
      <c r="Q18" s="6"/>
      <c r="R18" s="6"/>
      <c r="S18" s="6"/>
      <c r="T18" s="6"/>
      <c r="U18" s="6"/>
      <c r="V18" s="6"/>
      <c r="W18" s="6"/>
      <c r="X18" s="6"/>
      <c r="Y18" s="6"/>
      <c r="Z18" s="6"/>
    </row>
    <row r="19" spans="1:26" s="2" customFormat="1" ht="78" customHeight="1" x14ac:dyDescent="0.2">
      <c r="A19" s="343" t="s">
        <v>5</v>
      </c>
      <c r="B19" s="343" t="s">
        <v>86</v>
      </c>
      <c r="C19" s="343" t="s">
        <v>85</v>
      </c>
      <c r="D19" s="343" t="s">
        <v>74</v>
      </c>
      <c r="E19" s="344" t="s">
        <v>84</v>
      </c>
      <c r="F19" s="345"/>
      <c r="G19" s="345"/>
      <c r="H19" s="345"/>
      <c r="I19" s="346"/>
      <c r="J19" s="343" t="s">
        <v>83</v>
      </c>
      <c r="K19" s="343"/>
      <c r="L19" s="343"/>
      <c r="M19" s="343"/>
      <c r="N19" s="343"/>
      <c r="O19" s="343"/>
      <c r="P19" s="3"/>
      <c r="Q19" s="3"/>
      <c r="R19" s="3"/>
      <c r="S19" s="3"/>
      <c r="T19" s="3"/>
      <c r="U19" s="3"/>
      <c r="V19" s="3"/>
      <c r="W19" s="3"/>
    </row>
    <row r="20" spans="1:26" s="2" customFormat="1" ht="51" customHeight="1" x14ac:dyDescent="0.2">
      <c r="A20" s="343"/>
      <c r="B20" s="343"/>
      <c r="C20" s="343"/>
      <c r="D20" s="34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X28" sqref="AX28"/>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1" customFormat="1" ht="18.75" customHeight="1" x14ac:dyDescent="0.2">
      <c r="A1" s="15"/>
      <c r="I1" s="192"/>
      <c r="J1" s="192"/>
      <c r="K1" s="25" t="s">
        <v>67</v>
      </c>
      <c r="AR1" s="25" t="s">
        <v>67</v>
      </c>
    </row>
    <row r="2" spans="1:44" s="11" customFormat="1" ht="18.75" customHeight="1" x14ac:dyDescent="0.3">
      <c r="A2" s="15"/>
      <c r="I2" s="192"/>
      <c r="J2" s="192"/>
      <c r="K2" s="13" t="s">
        <v>10</v>
      </c>
      <c r="AR2" s="13" t="s">
        <v>10</v>
      </c>
    </row>
    <row r="3" spans="1:44" s="11" customFormat="1" ht="18.75" x14ac:dyDescent="0.3">
      <c r="A3" s="14"/>
      <c r="I3" s="192"/>
      <c r="J3" s="192"/>
      <c r="K3" s="13" t="s">
        <v>486</v>
      </c>
      <c r="AR3" s="13" t="s">
        <v>487</v>
      </c>
    </row>
    <row r="4" spans="1:44" s="11" customFormat="1" ht="18.75" x14ac:dyDescent="0.3">
      <c r="A4" s="14"/>
      <c r="I4" s="192"/>
      <c r="J4" s="192"/>
      <c r="K4" s="13"/>
    </row>
    <row r="5" spans="1:44" s="11" customFormat="1" ht="18.75" customHeight="1" x14ac:dyDescent="0.2">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11" customFormat="1" ht="18.75" x14ac:dyDescent="0.3">
      <c r="A6" s="14"/>
      <c r="I6" s="192"/>
      <c r="J6" s="192"/>
      <c r="K6" s="13"/>
    </row>
    <row r="7" spans="1:44" s="11" customFormat="1" ht="18.75" x14ac:dyDescent="0.2">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44" s="11" customFormat="1" ht="18.75" x14ac:dyDescent="0.2">
      <c r="A8" s="214"/>
      <c r="B8" s="214"/>
      <c r="C8" s="214"/>
      <c r="D8" s="214"/>
      <c r="E8" s="214"/>
      <c r="F8" s="214"/>
      <c r="G8" s="214"/>
      <c r="H8" s="214"/>
      <c r="I8" s="214"/>
      <c r="J8" s="214"/>
      <c r="K8" s="214"/>
      <c r="L8" s="57"/>
      <c r="M8" s="57"/>
      <c r="N8" s="57"/>
      <c r="O8" s="57"/>
      <c r="P8" s="57"/>
      <c r="Q8" s="57"/>
      <c r="R8" s="57"/>
      <c r="S8" s="57"/>
      <c r="T8" s="57"/>
      <c r="U8" s="57"/>
      <c r="V8" s="57"/>
      <c r="W8" s="57"/>
      <c r="X8" s="57"/>
      <c r="Y8" s="57"/>
    </row>
    <row r="9" spans="1:44" s="11" customFormat="1" ht="18.75" customHeight="1" x14ac:dyDescent="0.2">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row>
    <row r="10" spans="1:44" s="11" customFormat="1" ht="18.75" customHeight="1" x14ac:dyDescent="0.2">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row>
    <row r="11" spans="1:44" s="11" customFormat="1" ht="18.75" x14ac:dyDescent="0.2">
      <c r="A11" s="214"/>
      <c r="B11" s="214"/>
      <c r="C11" s="214"/>
      <c r="D11" s="214"/>
      <c r="E11" s="214"/>
      <c r="F11" s="214"/>
      <c r="G11" s="214"/>
      <c r="H11" s="214"/>
      <c r="I11" s="214"/>
      <c r="J11" s="214"/>
      <c r="K11" s="214"/>
      <c r="L11" s="57"/>
      <c r="M11" s="57"/>
      <c r="N11" s="57"/>
      <c r="O11" s="57"/>
      <c r="P11" s="57"/>
      <c r="Q11" s="57"/>
      <c r="R11" s="57"/>
      <c r="S11" s="57"/>
      <c r="T11" s="57"/>
      <c r="U11" s="57"/>
      <c r="V11" s="57"/>
      <c r="W11" s="57"/>
      <c r="X11" s="57"/>
      <c r="Y11" s="57"/>
    </row>
    <row r="12" spans="1:44" s="11" customFormat="1" ht="18.75" customHeight="1" x14ac:dyDescent="0.2">
      <c r="A12" s="421" t="str">
        <f>'1. паспорт местоположение'!A12:C12</f>
        <v>M_NS3300.VL.0066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4" s="11" customFormat="1" ht="18.75" customHeight="1" x14ac:dyDescent="0.2">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row>
    <row r="14" spans="1:44" s="8"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2" customFormat="1" ht="45.75" customHeight="1" x14ac:dyDescent="0.2">
      <c r="A15" s="418"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s="2" customFormat="1" ht="15" customHeight="1" x14ac:dyDescent="0.2">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row>
    <row r="17" spans="1:45" s="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2" customFormat="1" ht="15" customHeight="1" x14ac:dyDescent="0.2">
      <c r="A18" s="419" t="s">
        <v>488</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45" ht="18.75" x14ac:dyDescent="0.25">
      <c r="AO19" s="193"/>
      <c r="AP19" s="193"/>
      <c r="AQ19" s="193"/>
      <c r="AR19" s="25"/>
    </row>
    <row r="20" spans="1:45" ht="18.75" x14ac:dyDescent="0.3">
      <c r="AO20" s="193"/>
      <c r="AP20" s="193"/>
      <c r="AQ20" s="193"/>
      <c r="AR20" s="13"/>
    </row>
    <row r="21" spans="1:45" ht="20.25" customHeight="1" x14ac:dyDescent="0.3">
      <c r="AO21" s="193"/>
      <c r="AP21" s="193"/>
      <c r="AQ21" s="193"/>
      <c r="AR21" s="13"/>
    </row>
    <row r="22" spans="1:45" s="2" customFormat="1" ht="15" customHeight="1" x14ac:dyDescent="0.2">
      <c r="A22" s="349"/>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row>
    <row r="23" spans="1:45" ht="15.75"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ht="14.25" customHeight="1" thickBot="1" x14ac:dyDescent="0.3">
      <c r="A24" s="420" t="s">
        <v>272</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0</v>
      </c>
      <c r="AL24" s="420"/>
      <c r="AM24" s="216"/>
      <c r="AN24" s="216"/>
      <c r="AO24" s="217"/>
      <c r="AP24" s="217"/>
      <c r="AQ24" s="217"/>
      <c r="AR24" s="217"/>
      <c r="AS24" s="218"/>
    </row>
    <row r="25" spans="1:45" ht="12.75" customHeight="1" x14ac:dyDescent="0.25">
      <c r="A25" s="399" t="s">
        <v>500</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219"/>
      <c r="AN25" s="422" t="s">
        <v>271</v>
      </c>
      <c r="AO25" s="422"/>
      <c r="AP25" s="422"/>
      <c r="AQ25" s="423"/>
      <c r="AR25" s="423"/>
      <c r="AS25" s="218"/>
    </row>
    <row r="26" spans="1:45" ht="17.45" customHeight="1" x14ac:dyDescent="0.25">
      <c r="A26" s="372" t="s">
        <v>270</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219"/>
      <c r="AN26" s="408" t="s">
        <v>269</v>
      </c>
      <c r="AO26" s="409"/>
      <c r="AP26" s="410"/>
      <c r="AQ26" s="406"/>
      <c r="AR26" s="411"/>
      <c r="AS26" s="218"/>
    </row>
    <row r="27" spans="1:45" ht="17.45" customHeight="1" x14ac:dyDescent="0.25">
      <c r="A27" s="372" t="s">
        <v>268</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219"/>
      <c r="AN27" s="408" t="s">
        <v>267</v>
      </c>
      <c r="AO27" s="409"/>
      <c r="AP27" s="410"/>
      <c r="AQ27" s="406"/>
      <c r="AR27" s="411"/>
      <c r="AS27" s="218"/>
    </row>
    <row r="28" spans="1:45" ht="27.75" customHeight="1" thickBot="1" x14ac:dyDescent="0.3">
      <c r="A28" s="412" t="s">
        <v>266</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8"/>
      <c r="AL28" s="388"/>
      <c r="AM28" s="219"/>
      <c r="AN28" s="415" t="s">
        <v>501</v>
      </c>
      <c r="AO28" s="416"/>
      <c r="AP28" s="417"/>
      <c r="AQ28" s="406"/>
      <c r="AR28" s="411"/>
      <c r="AS28" s="218"/>
    </row>
    <row r="29" spans="1:45" ht="17.45" customHeight="1" x14ac:dyDescent="0.25">
      <c r="A29" s="401" t="s">
        <v>461</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8"/>
      <c r="AL29" s="398"/>
      <c r="AM29" s="219"/>
      <c r="AN29" s="404"/>
      <c r="AO29" s="405"/>
      <c r="AP29" s="405"/>
      <c r="AQ29" s="406"/>
      <c r="AR29" s="407"/>
      <c r="AS29" s="218"/>
    </row>
    <row r="30" spans="1:45" ht="17.45" customHeight="1" x14ac:dyDescent="0.25">
      <c r="A30" s="372" t="s">
        <v>502</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219"/>
      <c r="AS30" s="218"/>
    </row>
    <row r="31" spans="1:45" ht="17.45" customHeight="1" x14ac:dyDescent="0.25">
      <c r="A31" s="372" t="s">
        <v>462</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219"/>
      <c r="AN31" s="219"/>
      <c r="AO31" s="220"/>
      <c r="AP31" s="220"/>
      <c r="AQ31" s="220"/>
      <c r="AR31" s="220"/>
      <c r="AS31" s="218"/>
    </row>
    <row r="32" spans="1:45" ht="17.45" customHeight="1" x14ac:dyDescent="0.25">
      <c r="A32" s="372" t="s">
        <v>463</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219"/>
      <c r="AN32" s="219"/>
      <c r="AO32" s="219"/>
      <c r="AP32" s="219"/>
      <c r="AQ32" s="219"/>
      <c r="AR32" s="219"/>
      <c r="AS32" s="218"/>
    </row>
    <row r="33" spans="1:45" ht="17.45" customHeight="1" x14ac:dyDescent="0.25">
      <c r="A33" s="372" t="s">
        <v>464</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1"/>
      <c r="AL33" s="391"/>
      <c r="AM33" s="219"/>
      <c r="AN33" s="219"/>
      <c r="AO33" s="219"/>
      <c r="AP33" s="219"/>
      <c r="AQ33" s="219"/>
      <c r="AR33" s="219"/>
      <c r="AS33" s="218"/>
    </row>
    <row r="34" spans="1:45" ht="17.45" customHeight="1" x14ac:dyDescent="0.25">
      <c r="A34" s="372" t="s">
        <v>465</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219"/>
      <c r="AN34" s="219"/>
      <c r="AO34" s="219"/>
      <c r="AP34" s="219"/>
      <c r="AQ34" s="219"/>
      <c r="AR34" s="219"/>
      <c r="AS34" s="218"/>
    </row>
    <row r="35" spans="1:45" ht="17.4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219"/>
      <c r="AN35" s="219"/>
      <c r="AO35" s="219"/>
      <c r="AP35" s="219"/>
      <c r="AQ35" s="219"/>
      <c r="AR35" s="219"/>
      <c r="AS35" s="218"/>
    </row>
    <row r="36" spans="1:45" ht="17.45" customHeight="1" thickBot="1" x14ac:dyDescent="0.3">
      <c r="A36" s="386" t="s">
        <v>251</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219"/>
      <c r="AN36" s="219"/>
      <c r="AO36" s="219"/>
      <c r="AP36" s="219"/>
      <c r="AQ36" s="219"/>
      <c r="AR36" s="219"/>
      <c r="AS36" s="218"/>
    </row>
    <row r="37" spans="1:45" ht="17.4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219"/>
      <c r="AN37" s="219"/>
      <c r="AO37" s="219"/>
      <c r="AP37" s="219"/>
      <c r="AQ37" s="219"/>
      <c r="AR37" s="219"/>
      <c r="AS37" s="218"/>
    </row>
    <row r="38" spans="1:45" ht="17.45" customHeight="1" x14ac:dyDescent="0.25">
      <c r="A38" s="372" t="s">
        <v>466</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219"/>
      <c r="AN38" s="219"/>
      <c r="AO38" s="219"/>
      <c r="AP38" s="219"/>
      <c r="AQ38" s="219"/>
      <c r="AR38" s="219"/>
      <c r="AS38" s="218"/>
    </row>
    <row r="39" spans="1:45" ht="17.45" customHeight="1" thickBot="1" x14ac:dyDescent="0.3">
      <c r="A39" s="386" t="s">
        <v>467</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219"/>
      <c r="AN39" s="219"/>
      <c r="AO39" s="219"/>
      <c r="AP39" s="219"/>
      <c r="AQ39" s="219"/>
      <c r="AR39" s="219"/>
      <c r="AS39" s="218"/>
    </row>
    <row r="40" spans="1:45" ht="17.45" customHeight="1" x14ac:dyDescent="0.25">
      <c r="A40" s="399" t="s">
        <v>503</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219"/>
      <c r="AN40" s="219"/>
      <c r="AO40" s="219"/>
      <c r="AP40" s="219"/>
      <c r="AQ40" s="219"/>
      <c r="AR40" s="219"/>
      <c r="AS40" s="218"/>
    </row>
    <row r="41" spans="1:45" ht="17.45" customHeight="1" x14ac:dyDescent="0.25">
      <c r="A41" s="372" t="s">
        <v>468</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219"/>
      <c r="AN41" s="219"/>
      <c r="AO41" s="219"/>
      <c r="AP41" s="219"/>
      <c r="AQ41" s="219"/>
      <c r="AR41" s="219"/>
      <c r="AS41" s="218"/>
    </row>
    <row r="42" spans="1:45" ht="17.45" customHeight="1" x14ac:dyDescent="0.25">
      <c r="A42" s="372" t="s">
        <v>265</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219"/>
      <c r="AN42" s="219"/>
      <c r="AO42" s="219"/>
      <c r="AP42" s="219"/>
      <c r="AQ42" s="219"/>
      <c r="AR42" s="219"/>
      <c r="AS42" s="218"/>
    </row>
    <row r="43" spans="1:45" ht="17.45" customHeight="1" x14ac:dyDescent="0.25">
      <c r="A43" s="372" t="s">
        <v>264</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219"/>
      <c r="AN43" s="219"/>
      <c r="AO43" s="219"/>
      <c r="AP43" s="219"/>
      <c r="AQ43" s="219"/>
      <c r="AR43" s="219"/>
      <c r="AS43" s="218"/>
    </row>
    <row r="44" spans="1:45" ht="17.45" customHeight="1" x14ac:dyDescent="0.25">
      <c r="A44" s="372" t="s">
        <v>263</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219"/>
      <c r="AN44" s="219"/>
      <c r="AO44" s="219"/>
      <c r="AP44" s="219"/>
      <c r="AQ44" s="219"/>
      <c r="AR44" s="219"/>
      <c r="AS44" s="218"/>
    </row>
    <row r="45" spans="1:45" ht="17.45" customHeight="1" x14ac:dyDescent="0.25">
      <c r="A45" s="372" t="s">
        <v>262</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219"/>
      <c r="AN45" s="219"/>
      <c r="AO45" s="219"/>
      <c r="AP45" s="219"/>
      <c r="AQ45" s="219"/>
      <c r="AR45" s="219"/>
      <c r="AS45" s="218"/>
    </row>
    <row r="46" spans="1:45" ht="17.45" customHeight="1" thickBot="1" x14ac:dyDescent="0.3">
      <c r="A46" s="392" t="s">
        <v>504</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19"/>
      <c r="AN46" s="219"/>
      <c r="AO46" s="219"/>
      <c r="AP46" s="219"/>
      <c r="AQ46" s="219"/>
      <c r="AR46" s="219"/>
      <c r="AS46" s="218"/>
    </row>
    <row r="47" spans="1:45" ht="24" customHeight="1" x14ac:dyDescent="0.25">
      <c r="A47" s="395" t="s">
        <v>261</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4</v>
      </c>
      <c r="AL47" s="398"/>
      <c r="AM47" s="378" t="s">
        <v>505</v>
      </c>
      <c r="AN47" s="378"/>
      <c r="AO47" s="221" t="s">
        <v>506</v>
      </c>
      <c r="AP47" s="221" t="s">
        <v>507</v>
      </c>
      <c r="AQ47" s="218"/>
    </row>
    <row r="48" spans="1:45" ht="12.2" customHeight="1" x14ac:dyDescent="0.25">
      <c r="A48" s="372" t="s">
        <v>260</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22"/>
      <c r="AP48" s="222"/>
      <c r="AQ48" s="218"/>
    </row>
    <row r="49" spans="1:43" ht="12.2" customHeight="1" x14ac:dyDescent="0.25">
      <c r="A49" s="372" t="s">
        <v>259</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22"/>
      <c r="AP49" s="222"/>
      <c r="AQ49" s="218"/>
    </row>
    <row r="50" spans="1:43" ht="12.2" customHeight="1" thickBot="1" x14ac:dyDescent="0.3">
      <c r="A50" s="386" t="s">
        <v>508</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76" t="s">
        <v>469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4</v>
      </c>
      <c r="AL52" s="378"/>
      <c r="AM52" s="378" t="s">
        <v>505</v>
      </c>
      <c r="AN52" s="378"/>
      <c r="AO52" s="221" t="s">
        <v>506</v>
      </c>
      <c r="AP52" s="221" t="s">
        <v>507</v>
      </c>
      <c r="AQ52" s="218"/>
    </row>
    <row r="53" spans="1:43" ht="11.25" customHeight="1" x14ac:dyDescent="0.25">
      <c r="A53" s="389" t="s">
        <v>470</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228"/>
      <c r="AP53" s="228"/>
      <c r="AQ53" s="218"/>
    </row>
    <row r="54" spans="1:43" ht="12.2" customHeight="1" x14ac:dyDescent="0.25">
      <c r="A54" s="372" t="s">
        <v>471</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22"/>
      <c r="AP54" s="222"/>
      <c r="AQ54" s="218"/>
    </row>
    <row r="55" spans="1:43" ht="12.2" customHeight="1" x14ac:dyDescent="0.25">
      <c r="A55" s="372" t="s">
        <v>472</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22"/>
      <c r="AP55" s="222"/>
      <c r="AQ55" s="218"/>
    </row>
    <row r="56" spans="1:43" ht="12.2" customHeight="1" thickBot="1" x14ac:dyDescent="0.3">
      <c r="A56" s="386" t="s">
        <v>473</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76" t="s">
        <v>509</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4</v>
      </c>
      <c r="AL58" s="378"/>
      <c r="AM58" s="378" t="s">
        <v>505</v>
      </c>
      <c r="AN58" s="378"/>
      <c r="AO58" s="221" t="s">
        <v>506</v>
      </c>
      <c r="AP58" s="221" t="s">
        <v>507</v>
      </c>
      <c r="AQ58" s="218"/>
    </row>
    <row r="59" spans="1:43" ht="12.75" customHeight="1" x14ac:dyDescent="0.25">
      <c r="A59" s="383" t="s">
        <v>258</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31"/>
      <c r="AP59" s="231"/>
      <c r="AQ59" s="232"/>
    </row>
    <row r="60" spans="1:43" ht="12.2" customHeight="1" x14ac:dyDescent="0.25">
      <c r="A60" s="372" t="s">
        <v>257</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22"/>
      <c r="AP60" s="222"/>
      <c r="AQ60" s="218"/>
    </row>
    <row r="61" spans="1:43" ht="12.2" customHeight="1" x14ac:dyDescent="0.25">
      <c r="A61" s="372" t="s">
        <v>474</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22"/>
      <c r="AP61" s="222"/>
      <c r="AQ61" s="218"/>
    </row>
    <row r="62" spans="1:43" ht="12.2" customHeight="1" x14ac:dyDescent="0.25">
      <c r="A62" s="372" t="s">
        <v>463</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22"/>
      <c r="AP62" s="222"/>
      <c r="AQ62" s="218"/>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22"/>
      <c r="AP63" s="222"/>
      <c r="AQ63" s="218"/>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22"/>
      <c r="AP64" s="222"/>
      <c r="AQ64" s="218"/>
    </row>
    <row r="65" spans="1:43" ht="12.2" customHeight="1" x14ac:dyDescent="0.25">
      <c r="A65" s="372" t="s">
        <v>256</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22"/>
      <c r="AP65" s="222"/>
      <c r="AQ65" s="218"/>
    </row>
    <row r="66" spans="1:43" ht="27.75" customHeight="1" x14ac:dyDescent="0.25">
      <c r="A66" s="365" t="s">
        <v>510</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33"/>
      <c r="AP66" s="233"/>
      <c r="AQ66" s="232"/>
    </row>
    <row r="67" spans="1:43" ht="11.25" customHeight="1" x14ac:dyDescent="0.25">
      <c r="A67" s="372" t="s">
        <v>252</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22"/>
      <c r="AP67" s="222"/>
      <c r="AQ67" s="218"/>
    </row>
    <row r="68" spans="1:43" ht="25.5" customHeight="1" x14ac:dyDescent="0.25">
      <c r="A68" s="365" t="s">
        <v>511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33"/>
      <c r="AP68" s="233"/>
      <c r="AQ68" s="232"/>
    </row>
    <row r="69" spans="1:43" ht="12.2" customHeight="1" x14ac:dyDescent="0.25">
      <c r="A69" s="372" t="s">
        <v>475</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22"/>
      <c r="AP69" s="222"/>
      <c r="AQ69" s="218"/>
    </row>
    <row r="70" spans="1:43" ht="12.75" customHeight="1" x14ac:dyDescent="0.25">
      <c r="A70" s="370" t="s">
        <v>255</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233"/>
      <c r="AP70" s="233"/>
      <c r="AQ70" s="232"/>
    </row>
    <row r="71" spans="1:43" ht="12.2" customHeight="1" x14ac:dyDescent="0.25">
      <c r="A71" s="372" t="s">
        <v>251</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22"/>
      <c r="AP71" s="222"/>
      <c r="AQ71" s="218"/>
    </row>
    <row r="72" spans="1:43" ht="12.75" customHeight="1" thickBot="1" x14ac:dyDescent="0.3">
      <c r="A72" s="379" t="s">
        <v>254</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76" t="s">
        <v>253</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4</v>
      </c>
      <c r="AL74" s="378"/>
      <c r="AM74" s="378" t="s">
        <v>505</v>
      </c>
      <c r="AN74" s="378"/>
      <c r="AO74" s="221" t="s">
        <v>506</v>
      </c>
      <c r="AP74" s="221" t="s">
        <v>507</v>
      </c>
      <c r="AQ74" s="218"/>
    </row>
    <row r="75" spans="1:43" ht="25.5" customHeight="1" x14ac:dyDescent="0.25">
      <c r="A75" s="365" t="s">
        <v>511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235"/>
      <c r="AP75" s="235"/>
      <c r="AQ75" s="232"/>
    </row>
    <row r="76" spans="1:43" ht="12.2" customHeight="1" x14ac:dyDescent="0.25">
      <c r="A76" s="372" t="s">
        <v>252</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236"/>
      <c r="AP76" s="236"/>
      <c r="AQ76" s="218"/>
    </row>
    <row r="77" spans="1:43" ht="12.2" customHeight="1" x14ac:dyDescent="0.25">
      <c r="A77" s="372" t="s">
        <v>475</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236"/>
      <c r="AP77" s="236"/>
      <c r="AQ77" s="218"/>
    </row>
    <row r="78" spans="1:43" ht="12.2" customHeight="1" x14ac:dyDescent="0.25">
      <c r="A78" s="372" t="s">
        <v>251</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236"/>
      <c r="AP78" s="236"/>
      <c r="AQ78" s="218"/>
    </row>
    <row r="79" spans="1:43" ht="12.2" customHeight="1" x14ac:dyDescent="0.25">
      <c r="A79" s="372" t="s">
        <v>476</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236"/>
      <c r="AP79" s="236"/>
      <c r="AQ79" s="218"/>
    </row>
    <row r="80" spans="1:43" ht="12.2" customHeight="1" x14ac:dyDescent="0.25">
      <c r="A80" s="372" t="s">
        <v>477</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236"/>
      <c r="AP80" s="236"/>
      <c r="AQ80" s="218"/>
    </row>
    <row r="81" spans="1:45" ht="12.75" customHeight="1" x14ac:dyDescent="0.25">
      <c r="A81" s="372" t="s">
        <v>250</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236"/>
      <c r="AP81" s="236"/>
      <c r="AQ81" s="218"/>
    </row>
    <row r="82" spans="1:45" ht="12.75" customHeight="1" x14ac:dyDescent="0.25">
      <c r="A82" s="372" t="s">
        <v>478</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236"/>
      <c r="AP82" s="236"/>
      <c r="AQ82" s="218"/>
    </row>
    <row r="83" spans="1:45" ht="12.2" customHeight="1" x14ac:dyDescent="0.25">
      <c r="A83" s="370" t="s">
        <v>249</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235"/>
      <c r="AP83" s="235"/>
      <c r="AQ83" s="232"/>
    </row>
    <row r="84" spans="1:45" ht="12.2" customHeight="1" x14ac:dyDescent="0.25">
      <c r="A84" s="370" t="s">
        <v>512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235"/>
      <c r="AP84" s="235"/>
      <c r="AQ84" s="232"/>
    </row>
    <row r="85" spans="1:45" ht="12.2" customHeight="1" x14ac:dyDescent="0.25">
      <c r="A85" s="372" t="s">
        <v>248</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236"/>
      <c r="AP85" s="236"/>
      <c r="AQ85" s="216"/>
    </row>
    <row r="86" spans="1:45" ht="27.75" customHeight="1" x14ac:dyDescent="0.25">
      <c r="A86" s="365" t="s">
        <v>513</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235"/>
      <c r="AP86" s="235"/>
      <c r="AQ86" s="232"/>
    </row>
    <row r="87" spans="1:45" x14ac:dyDescent="0.25">
      <c r="A87" s="365" t="s">
        <v>514</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235"/>
      <c r="AP87" s="235"/>
      <c r="AQ87" s="232"/>
    </row>
    <row r="88" spans="1:45" ht="14.25" customHeight="1" x14ac:dyDescent="0.25">
      <c r="A88" s="358" t="s">
        <v>515</v>
      </c>
      <c r="B88" s="359"/>
      <c r="C88" s="359"/>
      <c r="D88" s="360"/>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61"/>
      <c r="AL88" s="362"/>
      <c r="AM88" s="363"/>
      <c r="AN88" s="364"/>
      <c r="AO88" s="235"/>
      <c r="AP88" s="235"/>
      <c r="AQ88" s="232"/>
    </row>
    <row r="89" spans="1:45" x14ac:dyDescent="0.25">
      <c r="A89" s="358" t="s">
        <v>516</v>
      </c>
      <c r="B89" s="359"/>
      <c r="C89" s="359"/>
      <c r="D89" s="360"/>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61"/>
      <c r="AL89" s="362"/>
      <c r="AM89" s="363"/>
      <c r="AN89" s="364"/>
      <c r="AO89" s="235"/>
      <c r="AP89" s="235"/>
      <c r="AQ89" s="216"/>
    </row>
    <row r="90" spans="1:45" ht="12.2" customHeight="1" thickBot="1" x14ac:dyDescent="0.3">
      <c r="A90" s="238" t="s">
        <v>517</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54"/>
      <c r="AL90" s="355"/>
      <c r="AM90" s="356"/>
      <c r="AN90" s="357"/>
      <c r="AO90" s="240"/>
      <c r="AP90" s="240"/>
      <c r="AQ90" s="218"/>
    </row>
    <row r="91" spans="1:45" ht="3.2"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7" customHeight="1" x14ac:dyDescent="0.25">
      <c r="A92" s="219" t="s">
        <v>518</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7" customHeight="1" x14ac:dyDescent="0.25">
      <c r="A93" s="242" t="s">
        <v>519</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520</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521</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522</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60" workbookViewId="0">
      <selection activeCell="I51" sqref="I51"/>
    </sheetView>
  </sheetViews>
  <sheetFormatPr defaultRowHeight="15.75" x14ac:dyDescent="0.25"/>
  <cols>
    <col min="1" max="1" width="9.140625" style="135"/>
    <col min="2" max="2" width="37.7109375" style="135" customWidth="1"/>
    <col min="3" max="3" width="14.1406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4" t="s">
        <v>8</v>
      </c>
      <c r="B10" s="304"/>
      <c r="C10" s="304"/>
      <c r="D10" s="304"/>
      <c r="E10" s="304"/>
      <c r="F10" s="304"/>
      <c r="G10" s="304"/>
      <c r="H10" s="304"/>
      <c r="I10" s="304"/>
      <c r="J10" s="304"/>
      <c r="K10" s="304"/>
      <c r="L10" s="304"/>
    </row>
    <row r="11" spans="1:44" ht="18.75" x14ac:dyDescent="0.25">
      <c r="A11" s="302"/>
      <c r="B11" s="302"/>
      <c r="C11" s="302"/>
      <c r="D11" s="302"/>
      <c r="E11" s="302"/>
      <c r="F11" s="302"/>
      <c r="G11" s="302"/>
      <c r="H11" s="302"/>
      <c r="I11" s="302"/>
      <c r="J11" s="302"/>
      <c r="K11" s="302"/>
      <c r="L11" s="302"/>
    </row>
    <row r="12" spans="1:44" x14ac:dyDescent="0.25">
      <c r="A12" s="309" t="str">
        <f>'4. паспортбюджет'!A12:O12</f>
        <v>M_NS3300.VL.0066</v>
      </c>
      <c r="B12" s="309"/>
      <c r="C12" s="309"/>
      <c r="D12" s="309"/>
      <c r="E12" s="309"/>
      <c r="F12" s="309"/>
      <c r="G12" s="309"/>
      <c r="H12" s="309"/>
      <c r="I12" s="309"/>
      <c r="J12" s="309"/>
      <c r="K12" s="309"/>
      <c r="L12" s="309"/>
    </row>
    <row r="13" spans="1:44" x14ac:dyDescent="0.25">
      <c r="A13" s="304" t="s">
        <v>7</v>
      </c>
      <c r="B13" s="304"/>
      <c r="C13" s="304"/>
      <c r="D13" s="304"/>
      <c r="E13" s="304"/>
      <c r="F13" s="304"/>
      <c r="G13" s="304"/>
      <c r="H13" s="304"/>
      <c r="I13" s="304"/>
      <c r="J13" s="304"/>
      <c r="K13" s="304"/>
      <c r="L13" s="304"/>
    </row>
    <row r="14" spans="1:44" ht="18.75" x14ac:dyDescent="0.25">
      <c r="A14" s="310"/>
      <c r="B14" s="310"/>
      <c r="C14" s="310"/>
      <c r="D14" s="310"/>
      <c r="E14" s="310"/>
      <c r="F14" s="310"/>
      <c r="G14" s="310"/>
      <c r="H14" s="310"/>
      <c r="I14" s="310"/>
      <c r="J14" s="310"/>
      <c r="K14" s="310"/>
      <c r="L14" s="310"/>
    </row>
    <row r="15" spans="1:44" ht="44.45" customHeight="1" x14ac:dyDescent="0.25">
      <c r="A15" s="321"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21"/>
      <c r="C15" s="321"/>
      <c r="D15" s="321"/>
      <c r="E15" s="321"/>
      <c r="F15" s="321"/>
      <c r="G15" s="321"/>
      <c r="H15" s="321"/>
      <c r="I15" s="321"/>
      <c r="J15" s="321"/>
      <c r="K15" s="321"/>
      <c r="L15" s="321"/>
    </row>
    <row r="16" spans="1:44" x14ac:dyDescent="0.25">
      <c r="A16" s="304" t="s">
        <v>6</v>
      </c>
      <c r="B16" s="304"/>
      <c r="C16" s="304"/>
      <c r="D16" s="304"/>
      <c r="E16" s="304"/>
      <c r="F16" s="304"/>
      <c r="G16" s="304"/>
      <c r="H16" s="304"/>
      <c r="I16" s="304"/>
      <c r="J16" s="304"/>
      <c r="K16" s="304"/>
      <c r="L16" s="304"/>
    </row>
    <row r="17" spans="1:12" ht="15.75" customHeight="1" x14ac:dyDescent="0.25">
      <c r="L17" s="136"/>
    </row>
    <row r="18" spans="1:12" x14ac:dyDescent="0.25">
      <c r="K18" s="137"/>
    </row>
    <row r="19" spans="1:12" ht="15.75" customHeight="1" x14ac:dyDescent="0.25">
      <c r="A19" s="424" t="s">
        <v>385</v>
      </c>
      <c r="B19" s="424"/>
      <c r="C19" s="424"/>
      <c r="D19" s="424"/>
      <c r="E19" s="424"/>
      <c r="F19" s="424"/>
      <c r="G19" s="424"/>
      <c r="H19" s="424"/>
      <c r="I19" s="424"/>
      <c r="J19" s="424"/>
      <c r="K19" s="424"/>
      <c r="L19" s="424"/>
    </row>
    <row r="20" spans="1:12" x14ac:dyDescent="0.25">
      <c r="A20" s="138"/>
      <c r="B20" s="138"/>
      <c r="C20" s="139"/>
      <c r="D20" s="139"/>
      <c r="E20" s="139"/>
      <c r="F20" s="139"/>
      <c r="G20" s="139"/>
      <c r="H20" s="139"/>
      <c r="I20" s="139"/>
      <c r="J20" s="139"/>
      <c r="K20" s="139"/>
      <c r="L20" s="139"/>
    </row>
    <row r="21" spans="1:12" ht="28.5" customHeight="1" x14ac:dyDescent="0.25">
      <c r="A21" s="425" t="s">
        <v>218</v>
      </c>
      <c r="B21" s="425" t="s">
        <v>217</v>
      </c>
      <c r="C21" s="431" t="s">
        <v>319</v>
      </c>
      <c r="D21" s="431"/>
      <c r="E21" s="431"/>
      <c r="F21" s="431"/>
      <c r="G21" s="431"/>
      <c r="H21" s="431"/>
      <c r="I21" s="426" t="s">
        <v>216</v>
      </c>
      <c r="J21" s="428" t="s">
        <v>321</v>
      </c>
      <c r="K21" s="425" t="s">
        <v>215</v>
      </c>
      <c r="L21" s="427" t="s">
        <v>320</v>
      </c>
    </row>
    <row r="22" spans="1:12" ht="58.7" customHeight="1" x14ac:dyDescent="0.25">
      <c r="A22" s="425"/>
      <c r="B22" s="425"/>
      <c r="C22" s="432" t="s">
        <v>2</v>
      </c>
      <c r="D22" s="432"/>
      <c r="E22" s="140"/>
      <c r="F22" s="141"/>
      <c r="G22" s="433" t="s">
        <v>1</v>
      </c>
      <c r="H22" s="434"/>
      <c r="I22" s="426"/>
      <c r="J22" s="429"/>
      <c r="K22" s="425"/>
      <c r="L22" s="427"/>
    </row>
    <row r="23" spans="1:12" ht="47.25" x14ac:dyDescent="0.25">
      <c r="A23" s="425"/>
      <c r="B23" s="425"/>
      <c r="C23" s="142" t="s">
        <v>214</v>
      </c>
      <c r="D23" s="142" t="s">
        <v>213</v>
      </c>
      <c r="E23" s="142" t="s">
        <v>214</v>
      </c>
      <c r="F23" s="142" t="s">
        <v>213</v>
      </c>
      <c r="G23" s="142" t="s">
        <v>214</v>
      </c>
      <c r="H23" s="142" t="s">
        <v>213</v>
      </c>
      <c r="I23" s="426"/>
      <c r="J23" s="430"/>
      <c r="K23" s="425"/>
      <c r="L23" s="427"/>
    </row>
    <row r="24" spans="1:12" x14ac:dyDescent="0.25">
      <c r="A24" s="143">
        <v>1</v>
      </c>
      <c r="B24" s="143">
        <v>2</v>
      </c>
      <c r="C24" s="142">
        <v>3</v>
      </c>
      <c r="D24" s="183">
        <v>4</v>
      </c>
      <c r="E24" s="183">
        <v>5</v>
      </c>
      <c r="F24" s="183">
        <v>6</v>
      </c>
      <c r="G24" s="183">
        <v>7</v>
      </c>
      <c r="H24" s="183">
        <v>8</v>
      </c>
      <c r="I24" s="183">
        <v>9</v>
      </c>
      <c r="J24" s="142">
        <v>10</v>
      </c>
      <c r="K24" s="142">
        <v>11</v>
      </c>
      <c r="L24" s="142">
        <v>12</v>
      </c>
    </row>
    <row r="25" spans="1:12" x14ac:dyDescent="0.25">
      <c r="A25" s="246">
        <v>1</v>
      </c>
      <c r="B25" s="144" t="s">
        <v>212</v>
      </c>
      <c r="C25" s="144"/>
      <c r="D25" s="184"/>
      <c r="E25" s="184"/>
      <c r="F25" s="184"/>
      <c r="G25" s="184"/>
      <c r="H25" s="184"/>
      <c r="I25" s="184"/>
      <c r="J25" s="145"/>
      <c r="K25" s="64"/>
      <c r="L25" s="128"/>
    </row>
    <row r="26" spans="1:12" ht="21.75" customHeight="1" x14ac:dyDescent="0.25">
      <c r="A26" s="246" t="s">
        <v>211</v>
      </c>
      <c r="B26" s="146" t="s">
        <v>326</v>
      </c>
      <c r="C26" s="204">
        <v>44302</v>
      </c>
      <c r="D26" s="204">
        <v>44302</v>
      </c>
      <c r="E26" s="196"/>
      <c r="F26" s="196"/>
      <c r="G26" s="204">
        <v>44302</v>
      </c>
      <c r="H26" s="204">
        <v>44302</v>
      </c>
      <c r="I26" s="205">
        <v>1</v>
      </c>
      <c r="J26" s="206">
        <v>1</v>
      </c>
      <c r="K26" s="64"/>
      <c r="L26" s="64"/>
    </row>
    <row r="27" spans="1:12" s="147" customFormat="1" ht="39.200000000000003" customHeight="1" x14ac:dyDescent="0.25">
      <c r="A27" s="246" t="s">
        <v>210</v>
      </c>
      <c r="B27" s="146" t="s">
        <v>328</v>
      </c>
      <c r="C27" s="204" t="s">
        <v>419</v>
      </c>
      <c r="D27" s="204"/>
      <c r="E27" s="196"/>
      <c r="F27" s="196"/>
      <c r="G27" s="204" t="s">
        <v>419</v>
      </c>
      <c r="H27" s="204"/>
      <c r="I27" s="197"/>
      <c r="J27" s="198"/>
      <c r="K27" s="64"/>
      <c r="L27" s="64"/>
    </row>
    <row r="28" spans="1:12" s="147" customFormat="1" ht="70.5" customHeight="1" x14ac:dyDescent="0.25">
      <c r="A28" s="246" t="s">
        <v>327</v>
      </c>
      <c r="B28" s="146" t="s">
        <v>332</v>
      </c>
      <c r="C28" s="204" t="s">
        <v>419</v>
      </c>
      <c r="D28" s="204"/>
      <c r="E28" s="196"/>
      <c r="F28" s="196"/>
      <c r="G28" s="204" t="s">
        <v>419</v>
      </c>
      <c r="H28" s="204"/>
      <c r="I28" s="197"/>
      <c r="J28" s="198"/>
      <c r="K28" s="64"/>
      <c r="L28" s="64"/>
    </row>
    <row r="29" spans="1:12" s="147" customFormat="1" ht="54" customHeight="1" x14ac:dyDescent="0.25">
      <c r="A29" s="246" t="s">
        <v>209</v>
      </c>
      <c r="B29" s="146" t="s">
        <v>331</v>
      </c>
      <c r="C29" s="204" t="s">
        <v>419</v>
      </c>
      <c r="D29" s="204"/>
      <c r="E29" s="195"/>
      <c r="F29" s="196"/>
      <c r="G29" s="204" t="s">
        <v>419</v>
      </c>
      <c r="H29" s="204"/>
      <c r="I29" s="197"/>
      <c r="J29" s="198"/>
      <c r="K29" s="64"/>
      <c r="L29" s="64"/>
    </row>
    <row r="30" spans="1:12" s="147" customFormat="1" ht="57.2" customHeight="1" x14ac:dyDescent="0.25">
      <c r="A30" s="246" t="s">
        <v>208</v>
      </c>
      <c r="B30" s="146" t="s">
        <v>333</v>
      </c>
      <c r="C30" s="62">
        <v>45407</v>
      </c>
      <c r="D30" s="62">
        <v>45424</v>
      </c>
      <c r="E30" s="196"/>
      <c r="F30" s="196"/>
      <c r="G30" s="62">
        <v>45772</v>
      </c>
      <c r="H30" s="62">
        <v>45850</v>
      </c>
      <c r="I30" s="205"/>
      <c r="J30" s="205"/>
      <c r="K30" s="64"/>
      <c r="L30" s="64"/>
    </row>
    <row r="31" spans="1:12" s="147" customFormat="1" ht="37.5" customHeight="1" x14ac:dyDescent="0.25">
      <c r="A31" s="246" t="s">
        <v>207</v>
      </c>
      <c r="B31" s="148" t="s">
        <v>329</v>
      </c>
      <c r="C31" s="207">
        <v>45122</v>
      </c>
      <c r="D31" s="207">
        <v>45152</v>
      </c>
      <c r="E31" s="196"/>
      <c r="F31" s="196"/>
      <c r="G31" s="207">
        <v>45122</v>
      </c>
      <c r="H31" s="207">
        <v>45152</v>
      </c>
      <c r="I31" s="205">
        <v>1</v>
      </c>
      <c r="J31" s="205">
        <v>1</v>
      </c>
      <c r="K31" s="64"/>
      <c r="L31" s="64"/>
    </row>
    <row r="32" spans="1:12" s="147" customFormat="1" ht="31.5" x14ac:dyDescent="0.25">
      <c r="A32" s="246" t="s">
        <v>205</v>
      </c>
      <c r="B32" s="148" t="s">
        <v>334</v>
      </c>
      <c r="C32" s="207">
        <v>45364</v>
      </c>
      <c r="D32" s="207">
        <v>45394</v>
      </c>
      <c r="E32" s="196"/>
      <c r="F32" s="196"/>
      <c r="G32" s="207">
        <v>45851</v>
      </c>
      <c r="H32" s="207">
        <v>45881</v>
      </c>
      <c r="I32" s="205"/>
      <c r="J32" s="205"/>
      <c r="K32" s="64"/>
      <c r="L32" s="64"/>
    </row>
    <row r="33" spans="1:12" s="147" customFormat="1" ht="37.5" customHeight="1" x14ac:dyDescent="0.25">
      <c r="A33" s="246" t="s">
        <v>345</v>
      </c>
      <c r="B33" s="148" t="s">
        <v>281</v>
      </c>
      <c r="C33" s="208" t="s">
        <v>419</v>
      </c>
      <c r="D33" s="204"/>
      <c r="E33" s="196"/>
      <c r="F33" s="196"/>
      <c r="G33" s="208" t="s">
        <v>419</v>
      </c>
      <c r="H33" s="204"/>
      <c r="I33" s="205"/>
      <c r="J33" s="205"/>
      <c r="K33" s="64"/>
      <c r="L33" s="64"/>
    </row>
    <row r="34" spans="1:12" s="147" customFormat="1" ht="47.25" customHeight="1" x14ac:dyDescent="0.25">
      <c r="A34" s="246" t="s">
        <v>346</v>
      </c>
      <c r="B34" s="148" t="s">
        <v>338</v>
      </c>
      <c r="C34" s="208" t="s">
        <v>419</v>
      </c>
      <c r="D34" s="204"/>
      <c r="E34" s="199"/>
      <c r="F34" s="199"/>
      <c r="G34" s="208" t="s">
        <v>419</v>
      </c>
      <c r="H34" s="204"/>
      <c r="I34" s="205"/>
      <c r="J34" s="205"/>
      <c r="K34" s="149"/>
      <c r="L34" s="64"/>
    </row>
    <row r="35" spans="1:12" s="147" customFormat="1" ht="49.7" customHeight="1" x14ac:dyDescent="0.25">
      <c r="A35" s="246" t="s">
        <v>347</v>
      </c>
      <c r="B35" s="148" t="s">
        <v>206</v>
      </c>
      <c r="C35" s="62">
        <v>45394</v>
      </c>
      <c r="D35" s="62">
        <v>45463</v>
      </c>
      <c r="E35" s="197"/>
      <c r="F35" s="197"/>
      <c r="G35" s="62">
        <v>45881</v>
      </c>
      <c r="H35" s="62">
        <v>45889</v>
      </c>
      <c r="I35" s="205"/>
      <c r="J35" s="205"/>
      <c r="K35" s="149"/>
      <c r="L35" s="64"/>
    </row>
    <row r="36" spans="1:12" ht="37.5" customHeight="1" x14ac:dyDescent="0.25">
      <c r="A36" s="246" t="s">
        <v>348</v>
      </c>
      <c r="B36" s="148" t="s">
        <v>330</v>
      </c>
      <c r="C36" s="208" t="s">
        <v>419</v>
      </c>
      <c r="D36" s="204"/>
      <c r="E36" s="200"/>
      <c r="F36" s="201"/>
      <c r="G36" s="208" t="s">
        <v>419</v>
      </c>
      <c r="H36" s="204"/>
      <c r="I36" s="205"/>
      <c r="J36" s="205"/>
      <c r="K36" s="64"/>
      <c r="L36" s="64"/>
    </row>
    <row r="37" spans="1:12" ht="41.25" customHeight="1" x14ac:dyDescent="0.25">
      <c r="A37" s="246" t="s">
        <v>349</v>
      </c>
      <c r="B37" s="148" t="s">
        <v>204</v>
      </c>
      <c r="C37" s="62">
        <v>45463</v>
      </c>
      <c r="D37" s="62">
        <v>45473</v>
      </c>
      <c r="E37" s="200"/>
      <c r="F37" s="201"/>
      <c r="G37" s="62">
        <v>45889</v>
      </c>
      <c r="H37" s="62">
        <v>45930</v>
      </c>
      <c r="I37" s="205"/>
      <c r="J37" s="205"/>
      <c r="K37" s="64"/>
      <c r="L37" s="64"/>
    </row>
    <row r="38" spans="1:12" x14ac:dyDescent="0.25">
      <c r="A38" s="246" t="s">
        <v>528</v>
      </c>
      <c r="B38" s="144" t="s">
        <v>203</v>
      </c>
      <c r="C38" s="209"/>
      <c r="D38" s="210"/>
      <c r="E38" s="202"/>
      <c r="F38" s="202"/>
      <c r="G38" s="209"/>
      <c r="H38" s="210"/>
      <c r="I38" s="205"/>
      <c r="J38" s="205"/>
      <c r="K38" s="64"/>
      <c r="L38" s="64"/>
    </row>
    <row r="39" spans="1:12" ht="71.45" customHeight="1" x14ac:dyDescent="0.25">
      <c r="A39" s="246">
        <v>2</v>
      </c>
      <c r="B39" s="148" t="s">
        <v>335</v>
      </c>
      <c r="C39" s="62">
        <v>45122</v>
      </c>
      <c r="D39" s="62">
        <v>45152</v>
      </c>
      <c r="E39" s="202"/>
      <c r="F39" s="202"/>
      <c r="G39" s="62">
        <v>45122</v>
      </c>
      <c r="H39" s="62">
        <v>45152</v>
      </c>
      <c r="I39" s="205">
        <v>1</v>
      </c>
      <c r="J39" s="205">
        <v>1</v>
      </c>
      <c r="K39" s="64"/>
      <c r="L39" s="64"/>
    </row>
    <row r="40" spans="1:12" ht="33.75" customHeight="1" x14ac:dyDescent="0.25">
      <c r="A40" s="246" t="s">
        <v>202</v>
      </c>
      <c r="B40" s="148" t="s">
        <v>337</v>
      </c>
      <c r="C40" s="62">
        <v>45463</v>
      </c>
      <c r="D40" s="62">
        <v>45473</v>
      </c>
      <c r="E40" s="202"/>
      <c r="F40" s="202"/>
      <c r="G40" s="62">
        <v>45889</v>
      </c>
      <c r="H40" s="62">
        <v>45930</v>
      </c>
      <c r="I40" s="205"/>
      <c r="J40" s="205"/>
      <c r="K40" s="64"/>
      <c r="L40" s="64"/>
    </row>
    <row r="41" spans="1:12" ht="63" customHeight="1" x14ac:dyDescent="0.25">
      <c r="A41" s="246" t="s">
        <v>201</v>
      </c>
      <c r="B41" s="144" t="s">
        <v>416</v>
      </c>
      <c r="C41" s="209"/>
      <c r="D41" s="210"/>
      <c r="E41" s="202"/>
      <c r="F41" s="202"/>
      <c r="G41" s="209"/>
      <c r="H41" s="210"/>
      <c r="I41" s="205"/>
      <c r="J41" s="205"/>
      <c r="K41" s="64"/>
      <c r="L41" s="64"/>
    </row>
    <row r="42" spans="1:12" ht="58.7" customHeight="1" x14ac:dyDescent="0.25">
      <c r="A42" s="246">
        <v>3</v>
      </c>
      <c r="B42" s="148" t="s">
        <v>336</v>
      </c>
      <c r="C42" s="62">
        <v>45395</v>
      </c>
      <c r="D42" s="62">
        <v>45488</v>
      </c>
      <c r="E42" s="202"/>
      <c r="F42" s="202"/>
      <c r="G42" s="62">
        <v>45882</v>
      </c>
      <c r="H42" s="62">
        <v>45894</v>
      </c>
      <c r="I42" s="205"/>
      <c r="J42" s="205"/>
      <c r="K42" s="64"/>
      <c r="L42" s="64"/>
    </row>
    <row r="43" spans="1:12" ht="34.5" customHeight="1" x14ac:dyDescent="0.25">
      <c r="A43" s="246" t="s">
        <v>200</v>
      </c>
      <c r="B43" s="148" t="s">
        <v>198</v>
      </c>
      <c r="C43" s="62">
        <v>45473</v>
      </c>
      <c r="D43" s="62">
        <v>45483</v>
      </c>
      <c r="E43" s="202"/>
      <c r="F43" s="202"/>
      <c r="G43" s="62">
        <v>45930</v>
      </c>
      <c r="H43" s="62">
        <v>45940</v>
      </c>
      <c r="I43" s="205"/>
      <c r="J43" s="205"/>
      <c r="K43" s="64"/>
      <c r="L43" s="64"/>
    </row>
    <row r="44" spans="1:12" ht="24.75" customHeight="1" x14ac:dyDescent="0.25">
      <c r="A44" s="246" t="s">
        <v>199</v>
      </c>
      <c r="B44" s="148" t="s">
        <v>196</v>
      </c>
      <c r="C44" s="62">
        <v>45483</v>
      </c>
      <c r="D44" s="62">
        <v>45488</v>
      </c>
      <c r="E44" s="202"/>
      <c r="F44" s="202"/>
      <c r="G44" s="62">
        <v>45940</v>
      </c>
      <c r="H44" s="62">
        <v>45955</v>
      </c>
      <c r="I44" s="205"/>
      <c r="J44" s="205"/>
      <c r="K44" s="64"/>
      <c r="L44" s="64"/>
    </row>
    <row r="45" spans="1:12" ht="90.75" customHeight="1" x14ac:dyDescent="0.25">
      <c r="A45" s="246" t="s">
        <v>197</v>
      </c>
      <c r="B45" s="148" t="s">
        <v>341</v>
      </c>
      <c r="C45" s="208" t="s">
        <v>419</v>
      </c>
      <c r="D45" s="204" t="s">
        <v>419</v>
      </c>
      <c r="E45" s="202"/>
      <c r="F45" s="202"/>
      <c r="G45" s="208" t="s">
        <v>419</v>
      </c>
      <c r="H45" s="204" t="s">
        <v>419</v>
      </c>
      <c r="I45" s="205"/>
      <c r="J45" s="205"/>
      <c r="K45" s="64"/>
      <c r="L45" s="64"/>
    </row>
    <row r="46" spans="1:12" ht="167.25" customHeight="1" x14ac:dyDescent="0.25">
      <c r="A46" s="246" t="s">
        <v>195</v>
      </c>
      <c r="B46" s="148" t="s">
        <v>339</v>
      </c>
      <c r="C46" s="208" t="s">
        <v>419</v>
      </c>
      <c r="D46" s="204" t="s">
        <v>419</v>
      </c>
      <c r="E46" s="202"/>
      <c r="F46" s="202"/>
      <c r="G46" s="208" t="s">
        <v>419</v>
      </c>
      <c r="H46" s="204" t="s">
        <v>419</v>
      </c>
      <c r="I46" s="205"/>
      <c r="J46" s="205"/>
      <c r="K46" s="64"/>
      <c r="L46" s="64"/>
    </row>
    <row r="47" spans="1:12" ht="30.75" customHeight="1" x14ac:dyDescent="0.25">
      <c r="A47" s="246" t="s">
        <v>193</v>
      </c>
      <c r="B47" s="148" t="s">
        <v>194</v>
      </c>
      <c r="C47" s="62">
        <v>45488</v>
      </c>
      <c r="D47" s="62">
        <v>45493</v>
      </c>
      <c r="E47" s="202"/>
      <c r="F47" s="202"/>
      <c r="G47" s="62">
        <v>45955</v>
      </c>
      <c r="H47" s="62">
        <v>45971</v>
      </c>
      <c r="I47" s="205"/>
      <c r="J47" s="205"/>
      <c r="K47" s="64"/>
      <c r="L47" s="64"/>
    </row>
    <row r="48" spans="1:12" ht="37.5" customHeight="1" x14ac:dyDescent="0.25">
      <c r="A48" s="246" t="s">
        <v>350</v>
      </c>
      <c r="B48" s="144" t="s">
        <v>192</v>
      </c>
      <c r="C48" s="209"/>
      <c r="D48" s="210"/>
      <c r="E48" s="202"/>
      <c r="F48" s="202"/>
      <c r="G48" s="209"/>
      <c r="H48" s="210"/>
      <c r="I48" s="205"/>
      <c r="J48" s="205"/>
      <c r="K48" s="64"/>
      <c r="L48" s="64"/>
    </row>
    <row r="49" spans="1:12" ht="35.450000000000003" customHeight="1" x14ac:dyDescent="0.25">
      <c r="A49" s="246">
        <v>4</v>
      </c>
      <c r="B49" s="148" t="s">
        <v>190</v>
      </c>
      <c r="C49" s="62">
        <v>45493</v>
      </c>
      <c r="D49" s="62">
        <v>45498</v>
      </c>
      <c r="E49" s="202"/>
      <c r="F49" s="202"/>
      <c r="G49" s="62">
        <v>45971</v>
      </c>
      <c r="H49" s="62">
        <v>45976</v>
      </c>
      <c r="I49" s="205"/>
      <c r="J49" s="205"/>
      <c r="K49" s="64"/>
      <c r="L49" s="64"/>
    </row>
    <row r="50" spans="1:12" ht="86.25" customHeight="1" x14ac:dyDescent="0.25">
      <c r="A50" s="246" t="s">
        <v>191</v>
      </c>
      <c r="B50" s="148" t="s">
        <v>340</v>
      </c>
      <c r="C50" s="204">
        <v>45498</v>
      </c>
      <c r="D50" s="204">
        <v>45503</v>
      </c>
      <c r="E50" s="202"/>
      <c r="F50" s="202"/>
      <c r="G50" s="204">
        <v>45986</v>
      </c>
      <c r="H50" s="204">
        <v>45991</v>
      </c>
      <c r="I50" s="205"/>
      <c r="J50" s="205"/>
      <c r="K50" s="64"/>
      <c r="L50" s="64"/>
    </row>
    <row r="51" spans="1:12" ht="77.25" customHeight="1" x14ac:dyDescent="0.25">
      <c r="A51" s="246" t="s">
        <v>189</v>
      </c>
      <c r="B51" s="148" t="s">
        <v>342</v>
      </c>
      <c r="C51" s="208" t="s">
        <v>419</v>
      </c>
      <c r="D51" s="204" t="s">
        <v>419</v>
      </c>
      <c r="E51" s="202"/>
      <c r="F51" s="202"/>
      <c r="G51" s="208" t="s">
        <v>419</v>
      </c>
      <c r="H51" s="204" t="s">
        <v>419</v>
      </c>
      <c r="I51" s="205"/>
      <c r="J51" s="205"/>
      <c r="K51" s="64"/>
      <c r="L51" s="64"/>
    </row>
    <row r="52" spans="1:12" ht="71.45" customHeight="1" x14ac:dyDescent="0.25">
      <c r="A52" s="246" t="s">
        <v>187</v>
      </c>
      <c r="B52" s="148" t="s">
        <v>188</v>
      </c>
      <c r="C52" s="204">
        <v>45498</v>
      </c>
      <c r="D52" s="211">
        <v>45503</v>
      </c>
      <c r="E52" s="202"/>
      <c r="F52" s="202"/>
      <c r="G52" s="204">
        <v>45986</v>
      </c>
      <c r="H52" s="204">
        <v>45991</v>
      </c>
      <c r="I52" s="205"/>
      <c r="J52" s="205"/>
      <c r="K52" s="64"/>
      <c r="L52" s="64"/>
    </row>
    <row r="53" spans="1:12" ht="48.2" customHeight="1" x14ac:dyDescent="0.25">
      <c r="A53" s="246" t="s">
        <v>185</v>
      </c>
      <c r="B53" s="150" t="s">
        <v>343</v>
      </c>
      <c r="C53" s="211">
        <v>45498</v>
      </c>
      <c r="D53" s="211">
        <v>45503</v>
      </c>
      <c r="E53" s="202"/>
      <c r="F53" s="202"/>
      <c r="G53" s="204">
        <v>45986</v>
      </c>
      <c r="H53" s="204">
        <v>45991</v>
      </c>
      <c r="I53" s="205"/>
      <c r="J53" s="205"/>
      <c r="K53" s="64"/>
      <c r="L53" s="64"/>
    </row>
    <row r="54" spans="1:12" ht="46.5" customHeight="1" x14ac:dyDescent="0.25">
      <c r="A54" s="246" t="s">
        <v>344</v>
      </c>
      <c r="B54" s="148" t="s">
        <v>186</v>
      </c>
      <c r="C54" s="208" t="s">
        <v>419</v>
      </c>
      <c r="D54" s="204" t="s">
        <v>419</v>
      </c>
      <c r="E54" s="202"/>
      <c r="F54" s="202"/>
      <c r="G54" s="208" t="s">
        <v>419</v>
      </c>
      <c r="H54" s="204" t="s">
        <v>419</v>
      </c>
      <c r="I54" s="205"/>
      <c r="J54" s="205"/>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3"/>
  <sheetViews>
    <sheetView view="pageBreakPreview" topLeftCell="A4"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5.7109375" style="33" bestFit="1" customWidth="1"/>
    <col min="13" max="13" width="5.85546875" style="33" customWidth="1"/>
    <col min="14" max="14" width="7.42578125" style="33" customWidth="1"/>
    <col min="15" max="15" width="6.85546875" style="33" bestFit="1" customWidth="1"/>
    <col min="16" max="16" width="9" style="188" customWidth="1"/>
    <col min="17" max="17" width="7.42578125" style="33" customWidth="1"/>
    <col min="18" max="18" width="12" style="33" customWidth="1"/>
    <col min="19" max="19" width="9.140625" style="33"/>
    <col min="20" max="20" width="9.28515625" style="33" bestFit="1" customWidth="1"/>
    <col min="21" max="21" width="9.140625" style="33"/>
    <col min="22" max="22" width="12.85546875" style="33" customWidth="1"/>
    <col min="23" max="23" width="9.5703125" style="33" customWidth="1"/>
    <col min="24" max="24" width="9.28515625" style="33" bestFit="1" customWidth="1"/>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row>
    <row r="5" spans="1:29" ht="18.75" x14ac:dyDescent="0.3">
      <c r="A5" s="34"/>
      <c r="B5" s="34"/>
      <c r="C5" s="34"/>
      <c r="D5" s="34"/>
      <c r="E5" s="34"/>
      <c r="F5" s="34"/>
      <c r="H5" s="34"/>
      <c r="I5" s="34"/>
      <c r="Q5" s="13"/>
    </row>
    <row r="6" spans="1:29" ht="18.75" x14ac:dyDescent="0.25">
      <c r="A6" s="347" t="s">
        <v>9</v>
      </c>
      <c r="B6" s="347"/>
      <c r="C6" s="347"/>
      <c r="D6" s="347"/>
      <c r="E6" s="347"/>
      <c r="F6" s="347"/>
      <c r="G6" s="347"/>
      <c r="H6" s="347"/>
      <c r="I6" s="347"/>
      <c r="J6" s="347"/>
      <c r="K6" s="347"/>
      <c r="L6" s="347"/>
      <c r="M6" s="347"/>
      <c r="N6" s="347"/>
      <c r="O6" s="347"/>
      <c r="P6" s="347"/>
      <c r="Q6" s="347"/>
    </row>
    <row r="7" spans="1:29" ht="18.75" x14ac:dyDescent="0.25">
      <c r="A7" s="57"/>
      <c r="B7" s="57"/>
      <c r="C7" s="57"/>
      <c r="D7" s="57"/>
      <c r="E7" s="57"/>
      <c r="F7" s="57"/>
      <c r="G7" s="57"/>
      <c r="H7" s="36"/>
      <c r="I7" s="36"/>
      <c r="J7" s="36"/>
      <c r="K7" s="36"/>
      <c r="L7" s="36"/>
      <c r="M7" s="36"/>
      <c r="N7" s="36"/>
      <c r="O7" s="36"/>
      <c r="P7" s="189"/>
      <c r="Q7" s="36"/>
    </row>
    <row r="8" spans="1:29"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row>
    <row r="9" spans="1:29" ht="18.75" customHeight="1" x14ac:dyDescent="0.25">
      <c r="A9" s="349" t="s">
        <v>8</v>
      </c>
      <c r="B9" s="349"/>
      <c r="C9" s="349"/>
      <c r="D9" s="349"/>
      <c r="E9" s="349"/>
      <c r="F9" s="349"/>
      <c r="G9" s="349"/>
      <c r="H9" s="349"/>
      <c r="I9" s="349"/>
      <c r="J9" s="349"/>
      <c r="K9" s="349"/>
      <c r="L9" s="349"/>
      <c r="M9" s="349"/>
      <c r="N9" s="349"/>
      <c r="O9" s="349"/>
      <c r="P9" s="349"/>
      <c r="Q9" s="349"/>
    </row>
    <row r="10" spans="1:29" ht="18.75" x14ac:dyDescent="0.25">
      <c r="A10" s="57"/>
      <c r="B10" s="57"/>
      <c r="C10" s="57"/>
      <c r="D10" s="57"/>
      <c r="E10" s="57"/>
      <c r="F10" s="57"/>
      <c r="G10" s="57"/>
      <c r="H10" s="36"/>
      <c r="I10" s="36"/>
      <c r="J10" s="36"/>
      <c r="K10" s="36"/>
      <c r="L10" s="36"/>
      <c r="M10" s="36"/>
      <c r="N10" s="36"/>
      <c r="O10" s="36"/>
      <c r="P10" s="189"/>
      <c r="Q10" s="36"/>
    </row>
    <row r="11" spans="1:29" x14ac:dyDescent="0.25">
      <c r="A11" s="309" t="str">
        <f>'6.1. Паспорт сетевой график'!A12:L12</f>
        <v>M_NS3300.VL.0066</v>
      </c>
      <c r="B11" s="309"/>
      <c r="C11" s="309"/>
      <c r="D11" s="309"/>
      <c r="E11" s="309"/>
      <c r="F11" s="309"/>
      <c r="G11" s="309"/>
      <c r="H11" s="309"/>
      <c r="I11" s="309"/>
      <c r="J11" s="309"/>
      <c r="K11" s="309"/>
      <c r="L11" s="309"/>
      <c r="M11" s="309"/>
      <c r="N11" s="309"/>
      <c r="O11" s="309"/>
      <c r="P11" s="309"/>
      <c r="Q11" s="309"/>
    </row>
    <row r="12" spans="1:29" x14ac:dyDescent="0.25">
      <c r="A12" s="349" t="s">
        <v>7</v>
      </c>
      <c r="B12" s="349"/>
      <c r="C12" s="349"/>
      <c r="D12" s="349"/>
      <c r="E12" s="349"/>
      <c r="F12" s="349"/>
      <c r="G12" s="349"/>
      <c r="H12" s="349"/>
      <c r="I12" s="349"/>
      <c r="J12" s="349"/>
      <c r="K12" s="349"/>
      <c r="L12" s="349"/>
      <c r="M12" s="349"/>
      <c r="N12" s="349"/>
      <c r="O12" s="349"/>
      <c r="P12" s="349"/>
      <c r="Q12" s="349"/>
    </row>
    <row r="13" spans="1:29" ht="16.5" customHeight="1" x14ac:dyDescent="0.3">
      <c r="A13" s="10"/>
      <c r="B13" s="10"/>
      <c r="C13" s="10"/>
      <c r="D13" s="10"/>
      <c r="E13" s="10"/>
      <c r="F13" s="10"/>
      <c r="G13" s="10"/>
      <c r="H13" s="35"/>
      <c r="I13" s="35"/>
      <c r="J13" s="35"/>
      <c r="K13" s="35"/>
      <c r="L13" s="35"/>
      <c r="M13" s="35"/>
      <c r="N13" s="35"/>
      <c r="O13" s="35"/>
      <c r="P13" s="190"/>
      <c r="Q13" s="35"/>
    </row>
    <row r="14" spans="1:29" ht="69" customHeight="1" x14ac:dyDescent="0.25">
      <c r="A14" s="351" t="str">
        <f>'6.1. Паспорт сетевой график'!A15:L15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51"/>
      <c r="C14" s="351"/>
      <c r="D14" s="351"/>
      <c r="E14" s="351"/>
      <c r="F14" s="351"/>
      <c r="G14" s="351"/>
      <c r="H14" s="351"/>
      <c r="I14" s="351"/>
      <c r="J14" s="351"/>
      <c r="K14" s="351"/>
      <c r="L14" s="351"/>
      <c r="M14" s="351"/>
      <c r="N14" s="351"/>
      <c r="O14" s="351"/>
      <c r="P14" s="351"/>
      <c r="Q14" s="351"/>
    </row>
    <row r="15" spans="1:29" ht="15.75" customHeight="1" x14ac:dyDescent="0.25">
      <c r="A15" s="349" t="s">
        <v>6</v>
      </c>
      <c r="B15" s="349"/>
      <c r="C15" s="349"/>
      <c r="D15" s="349"/>
      <c r="E15" s="349"/>
      <c r="F15" s="349"/>
      <c r="G15" s="349"/>
      <c r="H15" s="349"/>
      <c r="I15" s="349"/>
      <c r="J15" s="349"/>
      <c r="K15" s="349"/>
      <c r="L15" s="349"/>
      <c r="M15" s="349"/>
      <c r="N15" s="349"/>
      <c r="O15" s="349"/>
      <c r="P15" s="349"/>
      <c r="Q15" s="349"/>
    </row>
    <row r="16" spans="1:29" x14ac:dyDescent="0.25">
      <c r="A16" s="439"/>
      <c r="B16" s="439"/>
      <c r="C16" s="439"/>
      <c r="D16" s="439"/>
      <c r="E16" s="439"/>
      <c r="F16" s="439"/>
      <c r="G16" s="439"/>
      <c r="H16" s="439"/>
      <c r="I16" s="439"/>
      <c r="J16" s="439"/>
      <c r="K16" s="439"/>
      <c r="L16" s="439"/>
      <c r="M16" s="439"/>
      <c r="N16" s="439"/>
      <c r="O16" s="439"/>
      <c r="P16" s="439"/>
      <c r="Q16" s="439"/>
    </row>
    <row r="17" spans="1:35" x14ac:dyDescent="0.25">
      <c r="A17" s="34"/>
      <c r="H17" s="34"/>
      <c r="I17" s="34"/>
      <c r="J17" s="34"/>
      <c r="K17" s="34"/>
      <c r="L17" s="34"/>
      <c r="M17" s="34"/>
      <c r="N17" s="34"/>
      <c r="O17" s="34"/>
      <c r="P17" s="191"/>
    </row>
    <row r="18" spans="1:35" x14ac:dyDescent="0.25">
      <c r="A18" s="440" t="s">
        <v>386</v>
      </c>
      <c r="B18" s="440"/>
      <c r="C18" s="440"/>
      <c r="D18" s="440"/>
      <c r="E18" s="440"/>
      <c r="F18" s="440"/>
      <c r="G18" s="440"/>
      <c r="H18" s="440"/>
      <c r="I18" s="440"/>
      <c r="J18" s="440"/>
      <c r="K18" s="440"/>
      <c r="L18" s="440"/>
      <c r="M18" s="440"/>
      <c r="N18" s="440"/>
      <c r="O18" s="440"/>
      <c r="P18" s="440"/>
      <c r="Q18" s="440"/>
    </row>
    <row r="19" spans="1:35" x14ac:dyDescent="0.25">
      <c r="A19" s="247"/>
      <c r="B19" s="247"/>
      <c r="C19" s="247"/>
      <c r="D19" s="247"/>
      <c r="E19" s="247"/>
      <c r="F19" s="247"/>
      <c r="G19" s="247"/>
      <c r="H19" s="247"/>
      <c r="I19" s="247"/>
      <c r="J19" s="247"/>
      <c r="K19" s="247"/>
      <c r="L19" s="247"/>
      <c r="M19" s="247"/>
      <c r="N19" s="247"/>
      <c r="O19" s="247"/>
      <c r="P19" s="247"/>
      <c r="Q19" s="247"/>
    </row>
    <row r="20" spans="1:35" s="259" customFormat="1" ht="33" customHeight="1" x14ac:dyDescent="0.25">
      <c r="A20" s="441" t="s">
        <v>184</v>
      </c>
      <c r="B20" s="441" t="s">
        <v>183</v>
      </c>
      <c r="C20" s="444" t="s">
        <v>182</v>
      </c>
      <c r="D20" s="444"/>
      <c r="E20" s="445" t="s">
        <v>181</v>
      </c>
      <c r="F20" s="445"/>
      <c r="G20" s="446" t="s">
        <v>594</v>
      </c>
      <c r="H20" s="435" t="s">
        <v>523</v>
      </c>
      <c r="I20" s="436"/>
      <c r="J20" s="436"/>
      <c r="K20" s="436"/>
      <c r="L20" s="435" t="s">
        <v>524</v>
      </c>
      <c r="M20" s="436"/>
      <c r="N20" s="436"/>
      <c r="O20" s="436"/>
      <c r="P20" s="435" t="s">
        <v>525</v>
      </c>
      <c r="Q20" s="436"/>
      <c r="R20" s="436"/>
      <c r="S20" s="436"/>
      <c r="T20" s="435" t="s">
        <v>573</v>
      </c>
      <c r="U20" s="436"/>
      <c r="V20" s="436"/>
      <c r="W20" s="436"/>
      <c r="X20" s="435" t="s">
        <v>595</v>
      </c>
      <c r="Y20" s="436"/>
      <c r="Z20" s="436"/>
      <c r="AA20" s="436"/>
      <c r="AB20" s="437" t="s">
        <v>180</v>
      </c>
      <c r="AC20" s="437"/>
    </row>
    <row r="21" spans="1:35" s="259" customFormat="1" ht="81.75" customHeight="1" x14ac:dyDescent="0.25">
      <c r="A21" s="442"/>
      <c r="B21" s="442"/>
      <c r="C21" s="444"/>
      <c r="D21" s="444"/>
      <c r="E21" s="445"/>
      <c r="F21" s="445"/>
      <c r="G21" s="447"/>
      <c r="H21" s="438" t="s">
        <v>2</v>
      </c>
      <c r="I21" s="438"/>
      <c r="J21" s="438" t="s">
        <v>178</v>
      </c>
      <c r="K21" s="438"/>
      <c r="L21" s="438" t="s">
        <v>2</v>
      </c>
      <c r="M21" s="438"/>
      <c r="N21" s="438" t="s">
        <v>178</v>
      </c>
      <c r="O21" s="438"/>
      <c r="P21" s="438" t="s">
        <v>2</v>
      </c>
      <c r="Q21" s="438"/>
      <c r="R21" s="438" t="s">
        <v>178</v>
      </c>
      <c r="S21" s="438"/>
      <c r="T21" s="438" t="s">
        <v>2</v>
      </c>
      <c r="U21" s="438"/>
      <c r="V21" s="438" t="s">
        <v>178</v>
      </c>
      <c r="W21" s="438"/>
      <c r="X21" s="438" t="s">
        <v>2</v>
      </c>
      <c r="Y21" s="438"/>
      <c r="Z21" s="438" t="s">
        <v>178</v>
      </c>
      <c r="AA21" s="438"/>
      <c r="AB21" s="437"/>
      <c r="AC21" s="437"/>
    </row>
    <row r="22" spans="1:35" s="259" customFormat="1" ht="89.25" customHeight="1" x14ac:dyDescent="0.3">
      <c r="A22" s="443"/>
      <c r="B22" s="443"/>
      <c r="C22" s="293" t="s">
        <v>2</v>
      </c>
      <c r="D22" s="293" t="s">
        <v>178</v>
      </c>
      <c r="E22" s="251" t="s">
        <v>596</v>
      </c>
      <c r="F22" s="251" t="s">
        <v>597</v>
      </c>
      <c r="G22" s="448"/>
      <c r="H22" s="260" t="s">
        <v>368</v>
      </c>
      <c r="I22" s="260" t="s">
        <v>369</v>
      </c>
      <c r="J22" s="260" t="s">
        <v>368</v>
      </c>
      <c r="K22" s="260" t="s">
        <v>369</v>
      </c>
      <c r="L22" s="260" t="s">
        <v>368</v>
      </c>
      <c r="M22" s="260" t="s">
        <v>369</v>
      </c>
      <c r="N22" s="260" t="s">
        <v>368</v>
      </c>
      <c r="O22" s="260" t="s">
        <v>369</v>
      </c>
      <c r="P22" s="260" t="s">
        <v>368</v>
      </c>
      <c r="Q22" s="260" t="s">
        <v>369</v>
      </c>
      <c r="R22" s="260" t="s">
        <v>368</v>
      </c>
      <c r="S22" s="260" t="s">
        <v>369</v>
      </c>
      <c r="T22" s="260" t="s">
        <v>368</v>
      </c>
      <c r="U22" s="260" t="s">
        <v>369</v>
      </c>
      <c r="V22" s="260" t="s">
        <v>368</v>
      </c>
      <c r="W22" s="260" t="s">
        <v>369</v>
      </c>
      <c r="X22" s="260" t="s">
        <v>368</v>
      </c>
      <c r="Y22" s="260" t="s">
        <v>369</v>
      </c>
      <c r="Z22" s="260" t="s">
        <v>368</v>
      </c>
      <c r="AA22" s="260" t="s">
        <v>369</v>
      </c>
      <c r="AB22" s="293" t="s">
        <v>179</v>
      </c>
      <c r="AC22" s="293" t="s">
        <v>178</v>
      </c>
      <c r="AE22" s="252"/>
      <c r="AF22" s="252"/>
      <c r="AG22" s="252"/>
      <c r="AH22" s="252"/>
      <c r="AI22" s="250"/>
    </row>
    <row r="23" spans="1:35" s="259"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E23" s="250"/>
      <c r="AF23" s="250"/>
      <c r="AG23" s="250"/>
      <c r="AH23" s="250"/>
      <c r="AI23" s="250"/>
    </row>
    <row r="24" spans="1:35" s="250" customFormat="1" ht="47.25" customHeight="1" x14ac:dyDescent="0.25">
      <c r="A24" s="170">
        <v>1</v>
      </c>
      <c r="B24" s="171" t="s">
        <v>177</v>
      </c>
      <c r="C24" s="253">
        <v>1.0108256353494407</v>
      </c>
      <c r="D24" s="253">
        <v>1.0399488699999999</v>
      </c>
      <c r="E24" s="253">
        <v>1.0399488699999999</v>
      </c>
      <c r="F24" s="253">
        <v>1.0399488699999999</v>
      </c>
      <c r="G24" s="253">
        <v>0</v>
      </c>
      <c r="H24" s="253">
        <v>0</v>
      </c>
      <c r="I24" s="253"/>
      <c r="J24" s="253">
        <v>1.0399488699999999</v>
      </c>
      <c r="K24" s="253"/>
      <c r="L24" s="253">
        <v>0</v>
      </c>
      <c r="M24" s="253"/>
      <c r="N24" s="253">
        <v>0</v>
      </c>
      <c r="O24" s="253"/>
      <c r="P24" s="253">
        <v>0</v>
      </c>
      <c r="Q24" s="253"/>
      <c r="R24" s="253">
        <v>0</v>
      </c>
      <c r="S24" s="253"/>
      <c r="T24" s="253">
        <v>0</v>
      </c>
      <c r="U24" s="253"/>
      <c r="V24" s="253">
        <v>0</v>
      </c>
      <c r="W24" s="253"/>
      <c r="X24" s="253">
        <v>0</v>
      </c>
      <c r="Y24" s="253"/>
      <c r="Z24" s="253" t="s">
        <v>427</v>
      </c>
      <c r="AA24" s="253"/>
      <c r="AB24" s="253">
        <v>0</v>
      </c>
      <c r="AC24" s="253">
        <v>1.0399488699999999</v>
      </c>
    </row>
    <row r="25" spans="1:35" s="250" customFormat="1" ht="24" customHeight="1" x14ac:dyDescent="0.25">
      <c r="A25" s="172" t="s">
        <v>176</v>
      </c>
      <c r="B25" s="173" t="s">
        <v>175</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427</v>
      </c>
      <c r="AA25" s="253"/>
      <c r="AB25" s="253">
        <v>0</v>
      </c>
      <c r="AC25" s="253">
        <v>0</v>
      </c>
    </row>
    <row r="26" spans="1:35" s="250" customFormat="1" x14ac:dyDescent="0.25">
      <c r="A26" s="172" t="s">
        <v>174</v>
      </c>
      <c r="B26" s="173" t="s">
        <v>173</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427</v>
      </c>
      <c r="AA26" s="253"/>
      <c r="AB26" s="253">
        <v>0</v>
      </c>
      <c r="AC26" s="253">
        <v>0</v>
      </c>
    </row>
    <row r="27" spans="1:35" s="250" customFormat="1" ht="38.25" customHeight="1" x14ac:dyDescent="0.25">
      <c r="A27" s="172" t="s">
        <v>172</v>
      </c>
      <c r="B27" s="173" t="s">
        <v>325</v>
      </c>
      <c r="C27" s="253"/>
      <c r="D27" s="253"/>
      <c r="E27" s="253"/>
      <c r="F27" s="253"/>
      <c r="G27" s="253">
        <v>0</v>
      </c>
      <c r="H27" s="253">
        <v>0</v>
      </c>
      <c r="I27" s="253"/>
      <c r="J27" s="253">
        <v>0</v>
      </c>
      <c r="K27" s="253"/>
      <c r="L27" s="253">
        <v>0</v>
      </c>
      <c r="M27" s="253"/>
      <c r="N27" s="253">
        <v>0</v>
      </c>
      <c r="O27" s="253"/>
      <c r="P27" s="253">
        <v>0</v>
      </c>
      <c r="Q27" s="253"/>
      <c r="R27" s="253">
        <v>0</v>
      </c>
      <c r="S27" s="253"/>
      <c r="T27" s="253">
        <v>0</v>
      </c>
      <c r="U27" s="253"/>
      <c r="V27" s="253">
        <v>0</v>
      </c>
      <c r="W27" s="253"/>
      <c r="X27" s="253">
        <v>0</v>
      </c>
      <c r="Y27" s="253"/>
      <c r="Z27" s="253" t="s">
        <v>427</v>
      </c>
      <c r="AA27" s="253"/>
      <c r="AB27" s="253">
        <v>0</v>
      </c>
      <c r="AC27" s="253">
        <v>0</v>
      </c>
    </row>
    <row r="28" spans="1:35" s="250" customFormat="1" x14ac:dyDescent="0.25">
      <c r="A28" s="172" t="s">
        <v>171</v>
      </c>
      <c r="B28" s="173" t="s">
        <v>170</v>
      </c>
      <c r="C28" s="253"/>
      <c r="D28" s="253"/>
      <c r="E28" s="253"/>
      <c r="F28" s="253"/>
      <c r="G28" s="253">
        <v>0</v>
      </c>
      <c r="H28" s="253">
        <v>0</v>
      </c>
      <c r="I28" s="253"/>
      <c r="J28" s="253">
        <v>0.33214571999999998</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0.33214571999999998</v>
      </c>
    </row>
    <row r="29" spans="1:35" s="250" customFormat="1" x14ac:dyDescent="0.25">
      <c r="A29" s="172" t="s">
        <v>169</v>
      </c>
      <c r="B29" s="174" t="s">
        <v>168</v>
      </c>
      <c r="C29" s="253"/>
      <c r="D29" s="253"/>
      <c r="E29" s="253"/>
      <c r="F29" s="253"/>
      <c r="G29" s="253">
        <v>0</v>
      </c>
      <c r="H29" s="253">
        <v>0</v>
      </c>
      <c r="I29" s="253"/>
      <c r="J29" s="253">
        <v>0.70780314999999994</v>
      </c>
      <c r="K29" s="253"/>
      <c r="L29" s="253">
        <v>0</v>
      </c>
      <c r="M29" s="253"/>
      <c r="N29" s="253">
        <v>0</v>
      </c>
      <c r="O29" s="253"/>
      <c r="P29" s="253">
        <v>0</v>
      </c>
      <c r="Q29" s="253"/>
      <c r="R29" s="253">
        <v>0</v>
      </c>
      <c r="S29" s="253"/>
      <c r="T29" s="253">
        <v>0</v>
      </c>
      <c r="U29" s="253"/>
      <c r="V29" s="253">
        <v>0</v>
      </c>
      <c r="W29" s="253"/>
      <c r="X29" s="253">
        <v>0</v>
      </c>
      <c r="Y29" s="253"/>
      <c r="Z29" s="253" t="s">
        <v>427</v>
      </c>
      <c r="AA29" s="253"/>
      <c r="AB29" s="253">
        <v>0</v>
      </c>
      <c r="AC29" s="253">
        <v>0.70780314999999994</v>
      </c>
    </row>
    <row r="30" spans="1:35" s="250" customFormat="1" ht="47.25" x14ac:dyDescent="0.25">
      <c r="A30" s="170" t="s">
        <v>63</v>
      </c>
      <c r="B30" s="171" t="s">
        <v>167</v>
      </c>
      <c r="C30" s="253">
        <v>0.84235469612453395</v>
      </c>
      <c r="D30" s="253">
        <v>0.87232332999999995</v>
      </c>
      <c r="E30" s="253">
        <v>0.87232332999999995</v>
      </c>
      <c r="F30" s="253">
        <v>0.87232332999999995</v>
      </c>
      <c r="G30" s="253">
        <v>0</v>
      </c>
      <c r="H30" s="253">
        <v>0</v>
      </c>
      <c r="I30" s="253"/>
      <c r="J30" s="253">
        <v>0.87232333000000006</v>
      </c>
      <c r="K30" s="253"/>
      <c r="L30" s="253">
        <v>0</v>
      </c>
      <c r="M30" s="253"/>
      <c r="N30" s="253">
        <v>0</v>
      </c>
      <c r="O30" s="253"/>
      <c r="P30" s="253">
        <v>0</v>
      </c>
      <c r="Q30" s="253"/>
      <c r="R30" s="253">
        <v>0</v>
      </c>
      <c r="S30" s="253"/>
      <c r="T30" s="253">
        <v>0</v>
      </c>
      <c r="U30" s="253"/>
      <c r="V30" s="253">
        <v>0</v>
      </c>
      <c r="W30" s="253"/>
      <c r="X30" s="253">
        <v>0</v>
      </c>
      <c r="Y30" s="253"/>
      <c r="Z30" s="253" t="s">
        <v>427</v>
      </c>
      <c r="AA30" s="253"/>
      <c r="AB30" s="253">
        <v>0</v>
      </c>
      <c r="AC30" s="253">
        <v>0.87232333000000006</v>
      </c>
    </row>
    <row r="31" spans="1:35" s="250" customFormat="1" x14ac:dyDescent="0.25">
      <c r="A31" s="170" t="s">
        <v>166</v>
      </c>
      <c r="B31" s="173" t="s">
        <v>165</v>
      </c>
      <c r="C31" s="253">
        <v>5.7108846446427074E-2</v>
      </c>
      <c r="D31" s="253">
        <v>3.00255E-2</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5" s="250" customFormat="1" ht="31.5" x14ac:dyDescent="0.25">
      <c r="A32" s="170" t="s">
        <v>164</v>
      </c>
      <c r="B32" s="173" t="s">
        <v>163</v>
      </c>
      <c r="C32" s="253">
        <v>0.26392817405406682</v>
      </c>
      <c r="D32" s="253">
        <v>4.2770409999999995E-2</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50" customFormat="1" x14ac:dyDescent="0.25">
      <c r="A33" s="170" t="s">
        <v>162</v>
      </c>
      <c r="B33" s="173" t="s">
        <v>161</v>
      </c>
      <c r="C33" s="253">
        <v>0.324196857301494</v>
      </c>
      <c r="D33" s="253">
        <v>0.62846669999999993</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50" customFormat="1" x14ac:dyDescent="0.25">
      <c r="A34" s="170" t="s">
        <v>160</v>
      </c>
      <c r="B34" s="173" t="s">
        <v>159</v>
      </c>
      <c r="C34" s="253">
        <v>0.19712081832254605</v>
      </c>
      <c r="D34" s="253">
        <v>0.17106072</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50" customFormat="1" ht="48.2" customHeight="1" x14ac:dyDescent="0.25">
      <c r="A35" s="170" t="s">
        <v>62</v>
      </c>
      <c r="B35" s="171" t="s">
        <v>158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50" customFormat="1" ht="44.45" customHeight="1" x14ac:dyDescent="0.25">
      <c r="A36" s="172" t="s">
        <v>157</v>
      </c>
      <c r="B36" s="173" t="s">
        <v>430</v>
      </c>
      <c r="C36" s="253"/>
      <c r="D36" s="253"/>
      <c r="E36" s="253"/>
      <c r="F36" s="253"/>
      <c r="G36" s="253">
        <v>0</v>
      </c>
      <c r="H36" s="253">
        <v>0</v>
      </c>
      <c r="I36" s="254" t="s">
        <v>529</v>
      </c>
      <c r="J36" s="253">
        <v>0</v>
      </c>
      <c r="K36" s="254" t="s">
        <v>529</v>
      </c>
      <c r="L36" s="253">
        <v>0</v>
      </c>
      <c r="M36" s="254" t="s">
        <v>529</v>
      </c>
      <c r="N36" s="253">
        <v>0</v>
      </c>
      <c r="O36" s="254" t="s">
        <v>529</v>
      </c>
      <c r="P36" s="253">
        <v>0</v>
      </c>
      <c r="Q36" s="254" t="s">
        <v>529</v>
      </c>
      <c r="R36" s="253">
        <v>0</v>
      </c>
      <c r="S36" s="254" t="s">
        <v>529</v>
      </c>
      <c r="T36" s="253">
        <v>0</v>
      </c>
      <c r="U36" s="254" t="s">
        <v>529</v>
      </c>
      <c r="V36" s="253">
        <v>0</v>
      </c>
      <c r="W36" s="254" t="s">
        <v>529</v>
      </c>
      <c r="X36" s="253">
        <v>0</v>
      </c>
      <c r="Y36" s="254" t="s">
        <v>529</v>
      </c>
      <c r="Z36" s="253" t="s">
        <v>427</v>
      </c>
      <c r="AA36" s="254" t="s">
        <v>427</v>
      </c>
      <c r="AB36" s="253">
        <v>0</v>
      </c>
      <c r="AC36" s="253">
        <v>0</v>
      </c>
    </row>
    <row r="37" spans="1:29" s="250" customFormat="1" ht="31.5" x14ac:dyDescent="0.25">
      <c r="A37" s="172" t="s">
        <v>156</v>
      </c>
      <c r="B37" s="175" t="s">
        <v>428</v>
      </c>
      <c r="C37" s="253"/>
      <c r="D37" s="253"/>
      <c r="E37" s="253"/>
      <c r="F37" s="253"/>
      <c r="G37" s="253">
        <v>0</v>
      </c>
      <c r="H37" s="253">
        <v>0</v>
      </c>
      <c r="I37" s="254" t="s">
        <v>529</v>
      </c>
      <c r="J37" s="253">
        <v>0</v>
      </c>
      <c r="K37" s="254" t="s">
        <v>529</v>
      </c>
      <c r="L37" s="253">
        <v>0</v>
      </c>
      <c r="M37" s="254" t="s">
        <v>529</v>
      </c>
      <c r="N37" s="253">
        <v>0</v>
      </c>
      <c r="O37" s="254" t="s">
        <v>529</v>
      </c>
      <c r="P37" s="253">
        <v>0</v>
      </c>
      <c r="Q37" s="254" t="s">
        <v>529</v>
      </c>
      <c r="R37" s="253">
        <v>0</v>
      </c>
      <c r="S37" s="254" t="s">
        <v>529</v>
      </c>
      <c r="T37" s="253">
        <v>0</v>
      </c>
      <c r="U37" s="254" t="s">
        <v>529</v>
      </c>
      <c r="V37" s="253">
        <v>0</v>
      </c>
      <c r="W37" s="254" t="s">
        <v>529</v>
      </c>
      <c r="X37" s="253">
        <v>0</v>
      </c>
      <c r="Y37" s="254" t="s">
        <v>529</v>
      </c>
      <c r="Z37" s="253" t="s">
        <v>427</v>
      </c>
      <c r="AA37" s="254" t="s">
        <v>427</v>
      </c>
      <c r="AB37" s="253">
        <v>0</v>
      </c>
      <c r="AC37" s="253">
        <v>0</v>
      </c>
    </row>
    <row r="38" spans="1:29" s="250" customFormat="1" x14ac:dyDescent="0.25">
      <c r="A38" s="172" t="s">
        <v>155</v>
      </c>
      <c r="B38" s="175" t="s">
        <v>146</v>
      </c>
      <c r="C38" s="253"/>
      <c r="D38" s="253"/>
      <c r="E38" s="253"/>
      <c r="F38" s="253"/>
      <c r="G38" s="253">
        <v>0</v>
      </c>
      <c r="H38" s="253">
        <v>0</v>
      </c>
      <c r="I38" s="254" t="s">
        <v>529</v>
      </c>
      <c r="J38" s="253">
        <v>0</v>
      </c>
      <c r="K38" s="254" t="s">
        <v>529</v>
      </c>
      <c r="L38" s="253">
        <v>0</v>
      </c>
      <c r="M38" s="254" t="s">
        <v>529</v>
      </c>
      <c r="N38" s="253">
        <v>0</v>
      </c>
      <c r="O38" s="254" t="s">
        <v>529</v>
      </c>
      <c r="P38" s="253">
        <v>0</v>
      </c>
      <c r="Q38" s="254" t="s">
        <v>529</v>
      </c>
      <c r="R38" s="253">
        <v>0</v>
      </c>
      <c r="S38" s="254" t="s">
        <v>529</v>
      </c>
      <c r="T38" s="253">
        <v>0</v>
      </c>
      <c r="U38" s="254" t="s">
        <v>529</v>
      </c>
      <c r="V38" s="253">
        <v>0</v>
      </c>
      <c r="W38" s="254" t="s">
        <v>529</v>
      </c>
      <c r="X38" s="253">
        <v>0</v>
      </c>
      <c r="Y38" s="254" t="s">
        <v>529</v>
      </c>
      <c r="Z38" s="253" t="s">
        <v>427</v>
      </c>
      <c r="AA38" s="254" t="s">
        <v>427</v>
      </c>
      <c r="AB38" s="253">
        <v>0</v>
      </c>
      <c r="AC38" s="253">
        <v>0</v>
      </c>
    </row>
    <row r="39" spans="1:29" s="250" customFormat="1" x14ac:dyDescent="0.25">
      <c r="A39" s="172" t="s">
        <v>154</v>
      </c>
      <c r="B39" s="173" t="s">
        <v>429</v>
      </c>
      <c r="C39" s="253"/>
      <c r="D39" s="253"/>
      <c r="E39" s="253"/>
      <c r="F39" s="253"/>
      <c r="G39" s="253">
        <v>0</v>
      </c>
      <c r="H39" s="253">
        <v>0</v>
      </c>
      <c r="I39" s="254" t="s">
        <v>529</v>
      </c>
      <c r="J39" s="253">
        <v>0</v>
      </c>
      <c r="K39" s="254" t="s">
        <v>529</v>
      </c>
      <c r="L39" s="253">
        <v>0</v>
      </c>
      <c r="M39" s="254" t="s">
        <v>529</v>
      </c>
      <c r="N39" s="253">
        <v>0</v>
      </c>
      <c r="O39" s="254" t="s">
        <v>529</v>
      </c>
      <c r="P39" s="253">
        <v>0</v>
      </c>
      <c r="Q39" s="254" t="s">
        <v>529</v>
      </c>
      <c r="R39" s="253">
        <v>0</v>
      </c>
      <c r="S39" s="254" t="s">
        <v>529</v>
      </c>
      <c r="T39" s="253">
        <v>0</v>
      </c>
      <c r="U39" s="254" t="s">
        <v>529</v>
      </c>
      <c r="V39" s="253">
        <v>0</v>
      </c>
      <c r="W39" s="254" t="s">
        <v>529</v>
      </c>
      <c r="X39" s="253">
        <v>0</v>
      </c>
      <c r="Y39" s="254" t="s">
        <v>529</v>
      </c>
      <c r="Z39" s="253" t="s">
        <v>427</v>
      </c>
      <c r="AA39" s="254" t="s">
        <v>427</v>
      </c>
      <c r="AB39" s="253">
        <v>0</v>
      </c>
      <c r="AC39" s="253">
        <v>0</v>
      </c>
    </row>
    <row r="40" spans="1:29" s="250" customFormat="1" x14ac:dyDescent="0.25">
      <c r="A40" s="172" t="s">
        <v>153</v>
      </c>
      <c r="B40" s="173" t="s">
        <v>431</v>
      </c>
      <c r="C40" s="253"/>
      <c r="D40" s="253"/>
      <c r="E40" s="253"/>
      <c r="F40" s="253"/>
      <c r="G40" s="253">
        <v>0</v>
      </c>
      <c r="H40" s="253">
        <v>0</v>
      </c>
      <c r="I40" s="254" t="s">
        <v>529</v>
      </c>
      <c r="J40" s="253">
        <v>0</v>
      </c>
      <c r="K40" s="254" t="s">
        <v>529</v>
      </c>
      <c r="L40" s="253">
        <v>0</v>
      </c>
      <c r="M40" s="254" t="s">
        <v>529</v>
      </c>
      <c r="N40" s="253">
        <v>0</v>
      </c>
      <c r="O40" s="254" t="s">
        <v>529</v>
      </c>
      <c r="P40" s="253">
        <v>0</v>
      </c>
      <c r="Q40" s="254" t="s">
        <v>529</v>
      </c>
      <c r="R40" s="253">
        <v>0</v>
      </c>
      <c r="S40" s="254" t="s">
        <v>529</v>
      </c>
      <c r="T40" s="253">
        <v>0</v>
      </c>
      <c r="U40" s="254" t="s">
        <v>529</v>
      </c>
      <c r="V40" s="253">
        <v>0</v>
      </c>
      <c r="W40" s="254" t="s">
        <v>529</v>
      </c>
      <c r="X40" s="253">
        <v>0</v>
      </c>
      <c r="Y40" s="254" t="s">
        <v>529</v>
      </c>
      <c r="Z40" s="253" t="s">
        <v>427</v>
      </c>
      <c r="AA40" s="254" t="s">
        <v>427</v>
      </c>
      <c r="AB40" s="253">
        <v>0</v>
      </c>
      <c r="AC40" s="253">
        <v>0</v>
      </c>
    </row>
    <row r="41" spans="1:29" s="250" customFormat="1" x14ac:dyDescent="0.25">
      <c r="A41" s="172" t="s">
        <v>152</v>
      </c>
      <c r="B41" s="173" t="s">
        <v>432</v>
      </c>
      <c r="C41" s="253"/>
      <c r="D41" s="253"/>
      <c r="E41" s="253"/>
      <c r="F41" s="253"/>
      <c r="G41" s="253">
        <v>0</v>
      </c>
      <c r="H41" s="253">
        <v>0</v>
      </c>
      <c r="I41" s="254" t="s">
        <v>529</v>
      </c>
      <c r="J41" s="253">
        <v>0</v>
      </c>
      <c r="K41" s="254" t="s">
        <v>529</v>
      </c>
      <c r="L41" s="253">
        <v>0</v>
      </c>
      <c r="M41" s="254" t="s">
        <v>529</v>
      </c>
      <c r="N41" s="253">
        <v>0</v>
      </c>
      <c r="O41" s="254" t="s">
        <v>529</v>
      </c>
      <c r="P41" s="253">
        <v>0</v>
      </c>
      <c r="Q41" s="254" t="s">
        <v>529</v>
      </c>
      <c r="R41" s="253">
        <v>0</v>
      </c>
      <c r="S41" s="254" t="s">
        <v>529</v>
      </c>
      <c r="T41" s="253">
        <v>0</v>
      </c>
      <c r="U41" s="254" t="s">
        <v>529</v>
      </c>
      <c r="V41" s="253">
        <v>0</v>
      </c>
      <c r="W41" s="254" t="s">
        <v>529</v>
      </c>
      <c r="X41" s="253">
        <v>0</v>
      </c>
      <c r="Y41" s="254" t="s">
        <v>529</v>
      </c>
      <c r="Z41" s="253" t="s">
        <v>427</v>
      </c>
      <c r="AA41" s="254" t="s">
        <v>427</v>
      </c>
      <c r="AB41" s="253">
        <v>0</v>
      </c>
      <c r="AC41" s="253">
        <v>0</v>
      </c>
    </row>
    <row r="42" spans="1:29" s="250" customFormat="1" x14ac:dyDescent="0.25">
      <c r="A42" s="172" t="s">
        <v>151</v>
      </c>
      <c r="B42" s="173" t="s">
        <v>433</v>
      </c>
      <c r="C42" s="253"/>
      <c r="D42" s="253"/>
      <c r="E42" s="253"/>
      <c r="F42" s="253"/>
      <c r="G42" s="253">
        <v>0</v>
      </c>
      <c r="H42" s="253">
        <v>0</v>
      </c>
      <c r="I42" s="254" t="s">
        <v>529</v>
      </c>
      <c r="J42" s="253">
        <v>0</v>
      </c>
      <c r="K42" s="254" t="s">
        <v>529</v>
      </c>
      <c r="L42" s="253">
        <v>0</v>
      </c>
      <c r="M42" s="254" t="s">
        <v>529</v>
      </c>
      <c r="N42" s="253">
        <v>0</v>
      </c>
      <c r="O42" s="254" t="s">
        <v>529</v>
      </c>
      <c r="P42" s="253">
        <v>0</v>
      </c>
      <c r="Q42" s="254" t="s">
        <v>529</v>
      </c>
      <c r="R42" s="253">
        <v>0</v>
      </c>
      <c r="S42" s="254" t="s">
        <v>529</v>
      </c>
      <c r="T42" s="253">
        <v>0</v>
      </c>
      <c r="U42" s="254" t="s">
        <v>529</v>
      </c>
      <c r="V42" s="253">
        <v>0</v>
      </c>
      <c r="W42" s="254" t="s">
        <v>529</v>
      </c>
      <c r="X42" s="253">
        <v>0</v>
      </c>
      <c r="Y42" s="254" t="s">
        <v>529</v>
      </c>
      <c r="Z42" s="253" t="s">
        <v>427</v>
      </c>
      <c r="AA42" s="254" t="s">
        <v>427</v>
      </c>
      <c r="AB42" s="253">
        <v>0</v>
      </c>
      <c r="AC42" s="253">
        <v>0</v>
      </c>
    </row>
    <row r="43" spans="1:29" s="250" customFormat="1" x14ac:dyDescent="0.25">
      <c r="A43" s="172" t="s">
        <v>434</v>
      </c>
      <c r="B43" s="173" t="s">
        <v>435</v>
      </c>
      <c r="C43" s="253"/>
      <c r="D43" s="253"/>
      <c r="E43" s="253"/>
      <c r="F43" s="253"/>
      <c r="G43" s="253">
        <v>0</v>
      </c>
      <c r="H43" s="253">
        <v>0</v>
      </c>
      <c r="I43" s="254" t="s">
        <v>529</v>
      </c>
      <c r="J43" s="253">
        <v>0</v>
      </c>
      <c r="K43" s="254" t="s">
        <v>529</v>
      </c>
      <c r="L43" s="253">
        <v>0</v>
      </c>
      <c r="M43" s="254" t="s">
        <v>529</v>
      </c>
      <c r="N43" s="253">
        <v>0</v>
      </c>
      <c r="O43" s="254" t="s">
        <v>529</v>
      </c>
      <c r="P43" s="253">
        <v>0</v>
      </c>
      <c r="Q43" s="254" t="s">
        <v>529</v>
      </c>
      <c r="R43" s="253">
        <v>0</v>
      </c>
      <c r="S43" s="254" t="s">
        <v>529</v>
      </c>
      <c r="T43" s="253">
        <v>0</v>
      </c>
      <c r="U43" s="254" t="s">
        <v>529</v>
      </c>
      <c r="V43" s="253">
        <v>0</v>
      </c>
      <c r="W43" s="254" t="s">
        <v>529</v>
      </c>
      <c r="X43" s="253">
        <v>0</v>
      </c>
      <c r="Y43" s="254" t="s">
        <v>529</v>
      </c>
      <c r="Z43" s="253" t="s">
        <v>427</v>
      </c>
      <c r="AA43" s="254" t="s">
        <v>427</v>
      </c>
      <c r="AB43" s="253">
        <v>0</v>
      </c>
      <c r="AC43" s="253">
        <v>0</v>
      </c>
    </row>
    <row r="44" spans="1:29" s="250" customFormat="1" x14ac:dyDescent="0.25">
      <c r="A44" s="172" t="s">
        <v>436</v>
      </c>
      <c r="B44" s="173" t="s">
        <v>437</v>
      </c>
      <c r="C44" s="253"/>
      <c r="D44" s="253"/>
      <c r="E44" s="253"/>
      <c r="F44" s="253"/>
      <c r="G44" s="253">
        <v>0</v>
      </c>
      <c r="H44" s="253">
        <v>0</v>
      </c>
      <c r="I44" s="254" t="s">
        <v>529</v>
      </c>
      <c r="J44" s="253">
        <v>0</v>
      </c>
      <c r="K44" s="254" t="s">
        <v>529</v>
      </c>
      <c r="L44" s="253">
        <v>0</v>
      </c>
      <c r="M44" s="254" t="s">
        <v>529</v>
      </c>
      <c r="N44" s="253">
        <v>0</v>
      </c>
      <c r="O44" s="254" t="s">
        <v>529</v>
      </c>
      <c r="P44" s="253">
        <v>0</v>
      </c>
      <c r="Q44" s="254" t="s">
        <v>529</v>
      </c>
      <c r="R44" s="253">
        <v>0</v>
      </c>
      <c r="S44" s="254" t="s">
        <v>529</v>
      </c>
      <c r="T44" s="253">
        <v>0</v>
      </c>
      <c r="U44" s="254" t="s">
        <v>529</v>
      </c>
      <c r="V44" s="253">
        <v>0</v>
      </c>
      <c r="W44" s="254" t="s">
        <v>529</v>
      </c>
      <c r="X44" s="253">
        <v>0</v>
      </c>
      <c r="Y44" s="254" t="s">
        <v>529</v>
      </c>
      <c r="Z44" s="253" t="s">
        <v>427</v>
      </c>
      <c r="AA44" s="254" t="s">
        <v>427</v>
      </c>
      <c r="AB44" s="253">
        <v>0</v>
      </c>
      <c r="AC44" s="253">
        <v>0</v>
      </c>
    </row>
    <row r="45" spans="1:29" s="250" customFormat="1" x14ac:dyDescent="0.25">
      <c r="A45" s="172" t="s">
        <v>438</v>
      </c>
      <c r="B45" s="173" t="s">
        <v>439</v>
      </c>
      <c r="C45" s="253"/>
      <c r="D45" s="253"/>
      <c r="E45" s="253"/>
      <c r="F45" s="253"/>
      <c r="G45" s="253">
        <v>0</v>
      </c>
      <c r="H45" s="253">
        <v>0</v>
      </c>
      <c r="I45" s="254" t="s">
        <v>529</v>
      </c>
      <c r="J45" s="253">
        <v>0</v>
      </c>
      <c r="K45" s="254" t="s">
        <v>529</v>
      </c>
      <c r="L45" s="253">
        <v>0</v>
      </c>
      <c r="M45" s="254" t="s">
        <v>529</v>
      </c>
      <c r="N45" s="253">
        <v>0</v>
      </c>
      <c r="O45" s="254" t="s">
        <v>529</v>
      </c>
      <c r="P45" s="253">
        <v>0</v>
      </c>
      <c r="Q45" s="254" t="s">
        <v>529</v>
      </c>
      <c r="R45" s="253">
        <v>0</v>
      </c>
      <c r="S45" s="254" t="s">
        <v>529</v>
      </c>
      <c r="T45" s="253">
        <v>0</v>
      </c>
      <c r="U45" s="254" t="s">
        <v>529</v>
      </c>
      <c r="V45" s="253">
        <v>0</v>
      </c>
      <c r="W45" s="254" t="s">
        <v>529</v>
      </c>
      <c r="X45" s="253">
        <v>0</v>
      </c>
      <c r="Y45" s="254" t="s">
        <v>529</v>
      </c>
      <c r="Z45" s="253" t="s">
        <v>427</v>
      </c>
      <c r="AA45" s="254" t="s">
        <v>427</v>
      </c>
      <c r="AB45" s="253">
        <v>0</v>
      </c>
      <c r="AC45" s="253">
        <v>0</v>
      </c>
    </row>
    <row r="46" spans="1:29" s="250" customFormat="1" x14ac:dyDescent="0.25">
      <c r="A46" s="172" t="s">
        <v>440</v>
      </c>
      <c r="B46" s="173" t="s">
        <v>441</v>
      </c>
      <c r="C46" s="253"/>
      <c r="D46" s="253"/>
      <c r="E46" s="253"/>
      <c r="F46" s="253"/>
      <c r="G46" s="253">
        <v>0</v>
      </c>
      <c r="H46" s="253">
        <v>0</v>
      </c>
      <c r="I46" s="254" t="s">
        <v>529</v>
      </c>
      <c r="J46" s="253">
        <v>0</v>
      </c>
      <c r="K46" s="254" t="s">
        <v>529</v>
      </c>
      <c r="L46" s="253">
        <v>0</v>
      </c>
      <c r="M46" s="254" t="s">
        <v>529</v>
      </c>
      <c r="N46" s="253">
        <v>0</v>
      </c>
      <c r="O46" s="254" t="s">
        <v>529</v>
      </c>
      <c r="P46" s="253">
        <v>0</v>
      </c>
      <c r="Q46" s="254" t="s">
        <v>529</v>
      </c>
      <c r="R46" s="253">
        <v>0</v>
      </c>
      <c r="S46" s="282" t="s">
        <v>529</v>
      </c>
      <c r="T46" s="253">
        <v>0</v>
      </c>
      <c r="U46" s="254" t="s">
        <v>529</v>
      </c>
      <c r="V46" s="253">
        <v>0</v>
      </c>
      <c r="W46" s="254" t="s">
        <v>529</v>
      </c>
      <c r="X46" s="253">
        <v>0</v>
      </c>
      <c r="Y46" s="254" t="s">
        <v>529</v>
      </c>
      <c r="Z46" s="253" t="s">
        <v>427</v>
      </c>
      <c r="AA46" s="254" t="s">
        <v>427</v>
      </c>
      <c r="AB46" s="253">
        <v>0</v>
      </c>
      <c r="AC46" s="253">
        <v>0</v>
      </c>
    </row>
    <row r="47" spans="1:29" s="250" customFormat="1" x14ac:dyDescent="0.25">
      <c r="A47" s="170" t="s">
        <v>61</v>
      </c>
      <c r="B47" s="171" t="s">
        <v>150</v>
      </c>
      <c r="C47" s="253"/>
      <c r="D47" s="253"/>
      <c r="E47" s="253"/>
      <c r="F47" s="253"/>
      <c r="G47" s="253"/>
      <c r="H47" s="253"/>
      <c r="I47" s="253"/>
      <c r="J47" s="253"/>
      <c r="K47" s="253"/>
      <c r="L47" s="253"/>
      <c r="M47" s="253"/>
      <c r="N47" s="253"/>
      <c r="O47" s="253"/>
      <c r="P47" s="253"/>
      <c r="Q47" s="253"/>
      <c r="R47" s="253"/>
      <c r="S47" s="254"/>
      <c r="T47" s="253"/>
      <c r="U47" s="253"/>
      <c r="V47" s="253"/>
      <c r="W47" s="253"/>
      <c r="X47" s="253"/>
      <c r="Y47" s="253"/>
      <c r="Z47" s="253"/>
      <c r="AA47" s="253"/>
      <c r="AB47" s="253"/>
      <c r="AC47" s="253"/>
    </row>
    <row r="48" spans="1:29" s="250" customFormat="1" ht="33.75" customHeight="1" x14ac:dyDescent="0.25">
      <c r="A48" s="172" t="s">
        <v>149</v>
      </c>
      <c r="B48" s="173" t="s">
        <v>430</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427</v>
      </c>
      <c r="AA48" s="253"/>
      <c r="AB48" s="253">
        <v>0</v>
      </c>
      <c r="AC48" s="253">
        <v>0</v>
      </c>
    </row>
    <row r="49" spans="1:29" s="250" customFormat="1" ht="31.5" x14ac:dyDescent="0.25">
      <c r="A49" s="172" t="s">
        <v>148</v>
      </c>
      <c r="B49" s="175" t="s">
        <v>428</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427</v>
      </c>
      <c r="AA49" s="253"/>
      <c r="AB49" s="253">
        <v>0</v>
      </c>
      <c r="AC49" s="253">
        <v>0</v>
      </c>
    </row>
    <row r="50" spans="1:29" s="250" customFormat="1" x14ac:dyDescent="0.25">
      <c r="A50" s="172" t="s">
        <v>147</v>
      </c>
      <c r="B50" s="175" t="s">
        <v>146</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427</v>
      </c>
      <c r="AA50" s="253"/>
      <c r="AB50" s="253">
        <v>0</v>
      </c>
      <c r="AC50" s="253">
        <v>0</v>
      </c>
    </row>
    <row r="51" spans="1:29" s="250" customFormat="1" ht="31.5" x14ac:dyDescent="0.25">
      <c r="A51" s="172" t="s">
        <v>145</v>
      </c>
      <c r="B51" s="173" t="s">
        <v>144</v>
      </c>
      <c r="C51" s="253">
        <v>0.02</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427</v>
      </c>
      <c r="AA51" s="253"/>
      <c r="AB51" s="253">
        <v>0</v>
      </c>
      <c r="AC51" s="253">
        <v>0</v>
      </c>
    </row>
    <row r="52" spans="1:29" s="250" customFormat="1" ht="31.5" x14ac:dyDescent="0.25">
      <c r="A52" s="172" t="s">
        <v>143</v>
      </c>
      <c r="B52" s="173" t="s">
        <v>142</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427</v>
      </c>
      <c r="AA52" s="253"/>
      <c r="AB52" s="253">
        <v>0</v>
      </c>
      <c r="AC52" s="253">
        <v>0</v>
      </c>
    </row>
    <row r="53" spans="1:29" s="250" customFormat="1" x14ac:dyDescent="0.25">
      <c r="A53" s="172" t="s">
        <v>141</v>
      </c>
      <c r="B53" s="173" t="s">
        <v>140</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427</v>
      </c>
      <c r="AA53" s="253"/>
      <c r="AB53" s="253">
        <v>0</v>
      </c>
      <c r="AC53" s="253">
        <v>0</v>
      </c>
    </row>
    <row r="54" spans="1:29" s="250" customFormat="1" x14ac:dyDescent="0.25">
      <c r="A54" s="172" t="s">
        <v>139</v>
      </c>
      <c r="B54" s="173" t="s">
        <v>431</v>
      </c>
      <c r="C54" s="253">
        <v>1</v>
      </c>
      <c r="D54" s="253">
        <v>1</v>
      </c>
      <c r="E54" s="253"/>
      <c r="F54" s="253"/>
      <c r="G54" s="253">
        <v>0</v>
      </c>
      <c r="H54" s="253">
        <v>0</v>
      </c>
      <c r="I54" s="253"/>
      <c r="J54" s="253">
        <v>1</v>
      </c>
      <c r="K54" s="253"/>
      <c r="L54" s="253">
        <v>0</v>
      </c>
      <c r="M54" s="253"/>
      <c r="N54" s="253">
        <v>0</v>
      </c>
      <c r="O54" s="253"/>
      <c r="P54" s="253">
        <v>0</v>
      </c>
      <c r="Q54" s="253"/>
      <c r="R54" s="253">
        <v>0</v>
      </c>
      <c r="S54" s="253"/>
      <c r="T54" s="253">
        <v>0</v>
      </c>
      <c r="U54" s="253"/>
      <c r="V54" s="253">
        <v>0</v>
      </c>
      <c r="W54" s="253"/>
      <c r="X54" s="253">
        <v>0</v>
      </c>
      <c r="Y54" s="253"/>
      <c r="Z54" s="253" t="s">
        <v>427</v>
      </c>
      <c r="AA54" s="253"/>
      <c r="AB54" s="253">
        <v>0</v>
      </c>
      <c r="AC54" s="253">
        <v>1</v>
      </c>
    </row>
    <row r="55" spans="1:29" s="250" customFormat="1" x14ac:dyDescent="0.25">
      <c r="A55" s="172" t="s">
        <v>442</v>
      </c>
      <c r="B55" s="173" t="s">
        <v>432</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427</v>
      </c>
      <c r="AA55" s="253"/>
      <c r="AB55" s="253">
        <v>0</v>
      </c>
      <c r="AC55" s="253">
        <v>0</v>
      </c>
    </row>
    <row r="56" spans="1:29" s="250" customFormat="1" x14ac:dyDescent="0.25">
      <c r="A56" s="172" t="s">
        <v>443</v>
      </c>
      <c r="B56" s="173" t="s">
        <v>433</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427</v>
      </c>
      <c r="AA56" s="253"/>
      <c r="AB56" s="253">
        <v>0</v>
      </c>
      <c r="AC56" s="253">
        <v>0</v>
      </c>
    </row>
    <row r="57" spans="1:29" s="250" customFormat="1" x14ac:dyDescent="0.25">
      <c r="A57" s="172" t="s">
        <v>444</v>
      </c>
      <c r="B57" s="173" t="s">
        <v>435</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427</v>
      </c>
      <c r="AA57" s="253"/>
      <c r="AB57" s="253">
        <v>0</v>
      </c>
      <c r="AC57" s="253">
        <v>0</v>
      </c>
    </row>
    <row r="58" spans="1:29" s="250" customFormat="1" x14ac:dyDescent="0.25">
      <c r="A58" s="172" t="s">
        <v>445</v>
      </c>
      <c r="B58" s="173" t="s">
        <v>437</v>
      </c>
      <c r="C58" s="253">
        <v>0</v>
      </c>
      <c r="D58" s="253">
        <v>0</v>
      </c>
      <c r="E58" s="253"/>
      <c r="F58" s="253"/>
      <c r="G58" s="253">
        <v>0</v>
      </c>
      <c r="H58" s="253">
        <v>0</v>
      </c>
      <c r="I58" s="253"/>
      <c r="J58" s="253">
        <v>0</v>
      </c>
      <c r="K58" s="253"/>
      <c r="L58" s="253">
        <v>0</v>
      </c>
      <c r="M58" s="253"/>
      <c r="N58" s="253">
        <v>0</v>
      </c>
      <c r="O58" s="253"/>
      <c r="P58" s="253">
        <v>0</v>
      </c>
      <c r="Q58" s="253"/>
      <c r="R58" s="253">
        <v>0</v>
      </c>
      <c r="S58" s="253"/>
      <c r="T58" s="253">
        <v>0</v>
      </c>
      <c r="U58" s="253"/>
      <c r="V58" s="253">
        <v>0</v>
      </c>
      <c r="W58" s="253"/>
      <c r="X58" s="253">
        <v>0</v>
      </c>
      <c r="Y58" s="253"/>
      <c r="Z58" s="253" t="s">
        <v>427</v>
      </c>
      <c r="AA58" s="253"/>
      <c r="AB58" s="253">
        <v>0</v>
      </c>
      <c r="AC58" s="253">
        <v>0</v>
      </c>
    </row>
    <row r="59" spans="1:29" s="250" customFormat="1" x14ac:dyDescent="0.25">
      <c r="A59" s="172" t="s">
        <v>446</v>
      </c>
      <c r="B59" s="173" t="s">
        <v>439</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427</v>
      </c>
      <c r="AA59" s="253"/>
      <c r="AB59" s="253">
        <v>0</v>
      </c>
      <c r="AC59" s="253">
        <v>0</v>
      </c>
    </row>
    <row r="60" spans="1:29" s="250" customFormat="1" x14ac:dyDescent="0.25">
      <c r="A60" s="172" t="s">
        <v>447</v>
      </c>
      <c r="B60" s="173" t="s">
        <v>441</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427</v>
      </c>
      <c r="AA60" s="253"/>
      <c r="AB60" s="253">
        <v>0</v>
      </c>
      <c r="AC60" s="253">
        <v>0</v>
      </c>
    </row>
    <row r="61" spans="1:29" s="250" customFormat="1" ht="35.450000000000003" customHeight="1" x14ac:dyDescent="0.25">
      <c r="A61" s="170" t="s">
        <v>59</v>
      </c>
      <c r="B61" s="171" t="s">
        <v>138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50" customFormat="1" x14ac:dyDescent="0.25">
      <c r="A62" s="172" t="s">
        <v>137</v>
      </c>
      <c r="B62" s="173" t="s">
        <v>136</v>
      </c>
      <c r="C62" s="253">
        <v>0.84235469612453395</v>
      </c>
      <c r="D62" s="253">
        <v>0.87232332999999995</v>
      </c>
      <c r="E62" s="253"/>
      <c r="F62" s="253"/>
      <c r="G62" s="253">
        <v>0</v>
      </c>
      <c r="H62" s="253">
        <v>0</v>
      </c>
      <c r="I62" s="253"/>
      <c r="J62" s="253">
        <v>0.87232333000000006</v>
      </c>
      <c r="K62" s="253"/>
      <c r="L62" s="253">
        <v>0</v>
      </c>
      <c r="M62" s="253"/>
      <c r="N62" s="253">
        <v>0</v>
      </c>
      <c r="O62" s="253"/>
      <c r="P62" s="253">
        <v>0</v>
      </c>
      <c r="Q62" s="253"/>
      <c r="R62" s="253">
        <v>0</v>
      </c>
      <c r="S62" s="253"/>
      <c r="T62" s="253">
        <v>0</v>
      </c>
      <c r="U62" s="253"/>
      <c r="V62" s="253">
        <v>0</v>
      </c>
      <c r="W62" s="253"/>
      <c r="X62" s="253">
        <v>0</v>
      </c>
      <c r="Y62" s="253"/>
      <c r="Z62" s="253" t="s">
        <v>427</v>
      </c>
      <c r="AA62" s="253"/>
      <c r="AB62" s="253">
        <v>0</v>
      </c>
      <c r="AC62" s="253">
        <v>0.87232333000000006</v>
      </c>
    </row>
    <row r="63" spans="1:29" s="250" customFormat="1" x14ac:dyDescent="0.25">
      <c r="A63" s="172" t="s">
        <v>135</v>
      </c>
      <c r="B63" s="175" t="s">
        <v>129</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427</v>
      </c>
      <c r="AA63" s="253"/>
      <c r="AB63" s="253">
        <v>0</v>
      </c>
      <c r="AC63" s="253">
        <v>0</v>
      </c>
    </row>
    <row r="64" spans="1:29" s="250" customFormat="1" x14ac:dyDescent="0.25">
      <c r="A64" s="172" t="s">
        <v>134</v>
      </c>
      <c r="B64" s="173" t="s">
        <v>128</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427</v>
      </c>
      <c r="AA64" s="253"/>
      <c r="AB64" s="253">
        <v>0</v>
      </c>
      <c r="AC64" s="253">
        <v>0</v>
      </c>
    </row>
    <row r="65" spans="1:29" s="250" customFormat="1" x14ac:dyDescent="0.25">
      <c r="A65" s="172" t="s">
        <v>133</v>
      </c>
      <c r="B65" s="175" t="s">
        <v>127</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427</v>
      </c>
      <c r="AA65" s="253"/>
      <c r="AB65" s="253">
        <v>0</v>
      </c>
      <c r="AC65" s="253">
        <v>0</v>
      </c>
    </row>
    <row r="66" spans="1:29" s="250" customFormat="1" x14ac:dyDescent="0.25">
      <c r="A66" s="172" t="s">
        <v>132</v>
      </c>
      <c r="B66" s="175" t="s">
        <v>126</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427</v>
      </c>
      <c r="AA66" s="253"/>
      <c r="AB66" s="253">
        <v>0</v>
      </c>
      <c r="AC66" s="253">
        <v>0</v>
      </c>
    </row>
    <row r="67" spans="1:29" s="250" customFormat="1" x14ac:dyDescent="0.25">
      <c r="A67" s="172" t="s">
        <v>131</v>
      </c>
      <c r="B67" s="173" t="s">
        <v>431</v>
      </c>
      <c r="C67" s="253"/>
      <c r="D67" s="253"/>
      <c r="E67" s="253"/>
      <c r="F67" s="253"/>
      <c r="G67" s="253">
        <v>0</v>
      </c>
      <c r="H67" s="253">
        <v>0</v>
      </c>
      <c r="I67" s="253"/>
      <c r="J67" s="253">
        <v>1</v>
      </c>
      <c r="K67" s="253"/>
      <c r="L67" s="253">
        <v>0</v>
      </c>
      <c r="M67" s="253"/>
      <c r="N67" s="253">
        <v>0</v>
      </c>
      <c r="O67" s="253"/>
      <c r="P67" s="253">
        <v>0</v>
      </c>
      <c r="Q67" s="253"/>
      <c r="R67" s="253">
        <v>0</v>
      </c>
      <c r="S67" s="253"/>
      <c r="T67" s="253">
        <v>0</v>
      </c>
      <c r="U67" s="253"/>
      <c r="V67" s="253">
        <v>0</v>
      </c>
      <c r="W67" s="253"/>
      <c r="X67" s="253">
        <v>0</v>
      </c>
      <c r="Y67" s="253"/>
      <c r="Z67" s="253" t="s">
        <v>427</v>
      </c>
      <c r="AA67" s="253"/>
      <c r="AB67" s="253">
        <v>0</v>
      </c>
      <c r="AC67" s="253">
        <v>1</v>
      </c>
    </row>
    <row r="68" spans="1:29" s="250" customFormat="1" x14ac:dyDescent="0.25">
      <c r="A68" s="172" t="s">
        <v>448</v>
      </c>
      <c r="B68" s="173" t="s">
        <v>432</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427</v>
      </c>
      <c r="AA68" s="253"/>
      <c r="AB68" s="253">
        <v>0</v>
      </c>
      <c r="AC68" s="253">
        <v>0</v>
      </c>
    </row>
    <row r="69" spans="1:29" s="250" customFormat="1" x14ac:dyDescent="0.25">
      <c r="A69" s="172" t="s">
        <v>449</v>
      </c>
      <c r="B69" s="173" t="s">
        <v>433</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427</v>
      </c>
      <c r="AA69" s="253"/>
      <c r="AB69" s="253">
        <v>0</v>
      </c>
      <c r="AC69" s="253">
        <v>0</v>
      </c>
    </row>
    <row r="70" spans="1:29" s="250" customFormat="1" x14ac:dyDescent="0.25">
      <c r="A70" s="172" t="s">
        <v>450</v>
      </c>
      <c r="B70" s="173" t="s">
        <v>435</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427</v>
      </c>
      <c r="AA70" s="253"/>
      <c r="AB70" s="253">
        <v>0</v>
      </c>
      <c r="AC70" s="253">
        <v>0</v>
      </c>
    </row>
    <row r="71" spans="1:29" s="250" customFormat="1" x14ac:dyDescent="0.25">
      <c r="A71" s="172" t="s">
        <v>451</v>
      </c>
      <c r="B71" s="173" t="s">
        <v>437</v>
      </c>
      <c r="C71" s="253"/>
      <c r="D71" s="253"/>
      <c r="E71" s="253"/>
      <c r="F71" s="253"/>
      <c r="G71" s="253">
        <v>0</v>
      </c>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t="s">
        <v>427</v>
      </c>
      <c r="AA71" s="253"/>
      <c r="AB71" s="253">
        <v>0</v>
      </c>
      <c r="AC71" s="253">
        <v>0</v>
      </c>
    </row>
    <row r="72" spans="1:29" s="250" customFormat="1" x14ac:dyDescent="0.25">
      <c r="A72" s="172" t="s">
        <v>452</v>
      </c>
      <c r="B72" s="173" t="s">
        <v>439</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427</v>
      </c>
      <c r="AA72" s="253"/>
      <c r="AB72" s="253">
        <v>0</v>
      </c>
      <c r="AC72" s="253">
        <v>0</v>
      </c>
    </row>
    <row r="73" spans="1:29" s="250" customFormat="1" x14ac:dyDescent="0.25">
      <c r="A73" s="172" t="s">
        <v>453</v>
      </c>
      <c r="B73" s="173" t="s">
        <v>441</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427</v>
      </c>
      <c r="AA73" s="253"/>
      <c r="AB73" s="253">
        <v>0</v>
      </c>
      <c r="AC73" s="253">
        <v>0</v>
      </c>
    </row>
    <row r="74" spans="1:29" s="250" customFormat="1" ht="36.75" customHeight="1" x14ac:dyDescent="0.25">
      <c r="A74" s="170" t="s">
        <v>58</v>
      </c>
      <c r="B74" s="176" t="s">
        <v>225</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427</v>
      </c>
      <c r="AA74" s="253"/>
      <c r="AB74" s="253">
        <v>0</v>
      </c>
      <c r="AC74" s="253">
        <v>0</v>
      </c>
    </row>
    <row r="75" spans="1:29" s="250" customFormat="1" x14ac:dyDescent="0.25">
      <c r="A75" s="170" t="s">
        <v>56</v>
      </c>
      <c r="B75" s="171" t="s">
        <v>130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50" customFormat="1" ht="45" customHeight="1" x14ac:dyDescent="0.25">
      <c r="A76" s="172" t="s">
        <v>220</v>
      </c>
      <c r="B76" s="173" t="s">
        <v>430</v>
      </c>
      <c r="C76" s="255"/>
      <c r="D76" s="256"/>
      <c r="E76" s="257"/>
      <c r="F76" s="257"/>
      <c r="G76" s="253">
        <v>0</v>
      </c>
      <c r="H76" s="253">
        <v>0</v>
      </c>
      <c r="I76" s="257"/>
      <c r="J76" s="253">
        <v>0</v>
      </c>
      <c r="K76" s="256"/>
      <c r="L76" s="253">
        <v>0</v>
      </c>
      <c r="M76" s="256"/>
      <c r="N76" s="253">
        <v>0</v>
      </c>
      <c r="O76" s="256"/>
      <c r="P76" s="253">
        <v>0</v>
      </c>
      <c r="Q76" s="256"/>
      <c r="R76" s="253">
        <v>0</v>
      </c>
      <c r="S76" s="256"/>
      <c r="T76" s="253">
        <v>0</v>
      </c>
      <c r="U76" s="256"/>
      <c r="V76" s="253">
        <v>0</v>
      </c>
      <c r="W76" s="256"/>
      <c r="X76" s="253">
        <v>0</v>
      </c>
      <c r="Y76" s="256"/>
      <c r="Z76" s="253" t="s">
        <v>427</v>
      </c>
      <c r="AA76" s="256"/>
      <c r="AB76" s="253">
        <v>0</v>
      </c>
      <c r="AC76" s="253">
        <v>0</v>
      </c>
    </row>
    <row r="77" spans="1:29" s="250" customFormat="1" ht="39.75" customHeight="1" x14ac:dyDescent="0.25">
      <c r="A77" s="172" t="s">
        <v>221</v>
      </c>
      <c r="B77" s="175" t="s">
        <v>428</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427</v>
      </c>
      <c r="AA77" s="253"/>
      <c r="AB77" s="253">
        <v>0</v>
      </c>
      <c r="AC77" s="253">
        <v>0</v>
      </c>
    </row>
    <row r="78" spans="1:29" s="250" customFormat="1" x14ac:dyDescent="0.25">
      <c r="A78" s="172" t="s">
        <v>222</v>
      </c>
      <c r="B78" s="175" t="s">
        <v>146</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427</v>
      </c>
      <c r="AA78" s="253"/>
      <c r="AB78" s="253">
        <v>0</v>
      </c>
      <c r="AC78" s="253">
        <v>0</v>
      </c>
    </row>
    <row r="79" spans="1:29" s="250" customFormat="1" x14ac:dyDescent="0.25">
      <c r="A79" s="172" t="s">
        <v>223</v>
      </c>
      <c r="B79" s="173" t="s">
        <v>454</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t="s">
        <v>427</v>
      </c>
      <c r="AA79" s="253"/>
      <c r="AB79" s="253">
        <v>0</v>
      </c>
      <c r="AC79" s="253">
        <v>0</v>
      </c>
    </row>
    <row r="80" spans="1:29" s="250" customFormat="1" x14ac:dyDescent="0.25">
      <c r="A80" s="172" t="s">
        <v>224</v>
      </c>
      <c r="B80" s="173" t="s">
        <v>431</v>
      </c>
      <c r="C80" s="255"/>
      <c r="D80" s="256"/>
      <c r="E80" s="257"/>
      <c r="F80" s="257"/>
      <c r="G80" s="253">
        <v>0</v>
      </c>
      <c r="H80" s="253">
        <v>0</v>
      </c>
      <c r="I80" s="257"/>
      <c r="J80" s="253">
        <v>0</v>
      </c>
      <c r="K80" s="256"/>
      <c r="L80" s="253">
        <v>0</v>
      </c>
      <c r="M80" s="256"/>
      <c r="N80" s="253">
        <v>0</v>
      </c>
      <c r="O80" s="256"/>
      <c r="P80" s="253">
        <v>0</v>
      </c>
      <c r="Q80" s="256"/>
      <c r="R80" s="253">
        <v>0</v>
      </c>
      <c r="S80" s="256"/>
      <c r="T80" s="253">
        <v>0</v>
      </c>
      <c r="U80" s="256"/>
      <c r="V80" s="253">
        <v>0</v>
      </c>
      <c r="W80" s="256"/>
      <c r="X80" s="253">
        <v>0</v>
      </c>
      <c r="Y80" s="256"/>
      <c r="Z80" s="253" t="s">
        <v>427</v>
      </c>
      <c r="AA80" s="256"/>
      <c r="AB80" s="253">
        <v>0</v>
      </c>
      <c r="AC80" s="253">
        <v>0</v>
      </c>
    </row>
    <row r="81" spans="1:29" s="250" customFormat="1" x14ac:dyDescent="0.25">
      <c r="A81" s="172" t="s">
        <v>455</v>
      </c>
      <c r="B81" s="173" t="s">
        <v>432</v>
      </c>
      <c r="C81" s="255"/>
      <c r="D81" s="256"/>
      <c r="E81" s="257"/>
      <c r="F81" s="257"/>
      <c r="G81" s="253">
        <v>0</v>
      </c>
      <c r="H81" s="253">
        <v>0</v>
      </c>
      <c r="I81" s="257"/>
      <c r="J81" s="253">
        <v>0</v>
      </c>
      <c r="K81" s="256"/>
      <c r="L81" s="253">
        <v>0</v>
      </c>
      <c r="M81" s="256"/>
      <c r="N81" s="253">
        <v>0</v>
      </c>
      <c r="O81" s="256"/>
      <c r="P81" s="253">
        <v>0</v>
      </c>
      <c r="Q81" s="256"/>
      <c r="R81" s="253">
        <v>0</v>
      </c>
      <c r="S81" s="256"/>
      <c r="T81" s="253">
        <v>0</v>
      </c>
      <c r="U81" s="256"/>
      <c r="V81" s="253">
        <v>0</v>
      </c>
      <c r="W81" s="256"/>
      <c r="X81" s="253">
        <v>0</v>
      </c>
      <c r="Y81" s="256"/>
      <c r="Z81" s="253" t="s">
        <v>427</v>
      </c>
      <c r="AA81" s="256"/>
      <c r="AB81" s="253">
        <v>0</v>
      </c>
      <c r="AC81" s="253">
        <v>0</v>
      </c>
    </row>
    <row r="82" spans="1:29" s="250" customFormat="1" x14ac:dyDescent="0.25">
      <c r="A82" s="172" t="s">
        <v>456</v>
      </c>
      <c r="B82" s="173" t="s">
        <v>433</v>
      </c>
      <c r="C82" s="255"/>
      <c r="D82" s="256"/>
      <c r="E82" s="257"/>
      <c r="F82" s="257"/>
      <c r="G82" s="253">
        <v>0</v>
      </c>
      <c r="H82" s="253">
        <v>0</v>
      </c>
      <c r="I82" s="257"/>
      <c r="J82" s="253">
        <v>0</v>
      </c>
      <c r="K82" s="256"/>
      <c r="L82" s="253">
        <v>0</v>
      </c>
      <c r="M82" s="256"/>
      <c r="N82" s="253">
        <v>0</v>
      </c>
      <c r="O82" s="256"/>
      <c r="P82" s="253">
        <v>0</v>
      </c>
      <c r="Q82" s="256"/>
      <c r="R82" s="253">
        <v>0</v>
      </c>
      <c r="S82" s="256"/>
      <c r="T82" s="253">
        <v>0</v>
      </c>
      <c r="U82" s="256"/>
      <c r="V82" s="253">
        <v>0</v>
      </c>
      <c r="W82" s="256"/>
      <c r="X82" s="253">
        <v>0</v>
      </c>
      <c r="Y82" s="256"/>
      <c r="Z82" s="253" t="s">
        <v>427</v>
      </c>
      <c r="AA82" s="256"/>
      <c r="AB82" s="253">
        <v>0</v>
      </c>
      <c r="AC82" s="253">
        <v>0</v>
      </c>
    </row>
    <row r="83" spans="1:29" s="250" customFormat="1" x14ac:dyDescent="0.25">
      <c r="A83" s="172" t="s">
        <v>457</v>
      </c>
      <c r="B83" s="173" t="s">
        <v>435</v>
      </c>
      <c r="C83" s="255"/>
      <c r="D83" s="256"/>
      <c r="E83" s="257"/>
      <c r="F83" s="257"/>
      <c r="G83" s="253">
        <v>0</v>
      </c>
      <c r="H83" s="253">
        <v>0</v>
      </c>
      <c r="I83" s="257"/>
      <c r="J83" s="253">
        <v>0</v>
      </c>
      <c r="K83" s="256"/>
      <c r="L83" s="253">
        <v>0</v>
      </c>
      <c r="M83" s="256"/>
      <c r="N83" s="253">
        <v>0</v>
      </c>
      <c r="O83" s="256"/>
      <c r="P83" s="253">
        <v>0</v>
      </c>
      <c r="Q83" s="256"/>
      <c r="R83" s="253">
        <v>0</v>
      </c>
      <c r="S83" s="256"/>
      <c r="T83" s="253">
        <v>0</v>
      </c>
      <c r="U83" s="256"/>
      <c r="V83" s="253">
        <v>0</v>
      </c>
      <c r="W83" s="256"/>
      <c r="X83" s="253">
        <v>0</v>
      </c>
      <c r="Y83" s="256"/>
      <c r="Z83" s="253" t="s">
        <v>427</v>
      </c>
      <c r="AA83" s="256"/>
      <c r="AB83" s="253">
        <v>0</v>
      </c>
      <c r="AC83" s="253">
        <v>0</v>
      </c>
    </row>
    <row r="84" spans="1:29" s="250" customFormat="1" x14ac:dyDescent="0.25">
      <c r="A84" s="172" t="s">
        <v>458</v>
      </c>
      <c r="B84" s="173" t="s">
        <v>437</v>
      </c>
      <c r="C84" s="255"/>
      <c r="D84" s="256"/>
      <c r="E84" s="257"/>
      <c r="F84" s="257"/>
      <c r="G84" s="253">
        <v>0</v>
      </c>
      <c r="H84" s="253">
        <v>0</v>
      </c>
      <c r="I84" s="257"/>
      <c r="J84" s="253">
        <v>0</v>
      </c>
      <c r="K84" s="256"/>
      <c r="L84" s="253">
        <v>0</v>
      </c>
      <c r="M84" s="256"/>
      <c r="N84" s="253">
        <v>0</v>
      </c>
      <c r="O84" s="256"/>
      <c r="P84" s="253">
        <v>0</v>
      </c>
      <c r="Q84" s="256"/>
      <c r="R84" s="253">
        <v>0</v>
      </c>
      <c r="S84" s="256"/>
      <c r="T84" s="253">
        <v>0</v>
      </c>
      <c r="U84" s="256"/>
      <c r="V84" s="253">
        <v>0</v>
      </c>
      <c r="W84" s="256"/>
      <c r="X84" s="253">
        <v>0</v>
      </c>
      <c r="Y84" s="256"/>
      <c r="Z84" s="253" t="s">
        <v>427</v>
      </c>
      <c r="AA84" s="256"/>
      <c r="AB84" s="253">
        <v>0</v>
      </c>
      <c r="AC84" s="253">
        <v>0</v>
      </c>
    </row>
    <row r="85" spans="1:29" s="250" customFormat="1" x14ac:dyDescent="0.25">
      <c r="A85" s="172" t="s">
        <v>459</v>
      </c>
      <c r="B85" s="173" t="s">
        <v>439</v>
      </c>
      <c r="C85" s="255"/>
      <c r="D85" s="256"/>
      <c r="E85" s="257"/>
      <c r="F85" s="257"/>
      <c r="G85" s="253">
        <v>0</v>
      </c>
      <c r="H85" s="253">
        <v>0</v>
      </c>
      <c r="I85" s="257"/>
      <c r="J85" s="253">
        <v>0</v>
      </c>
      <c r="K85" s="256"/>
      <c r="L85" s="253">
        <v>0</v>
      </c>
      <c r="M85" s="256"/>
      <c r="N85" s="253">
        <v>0</v>
      </c>
      <c r="O85" s="256"/>
      <c r="P85" s="253">
        <v>0</v>
      </c>
      <c r="Q85" s="256"/>
      <c r="R85" s="253">
        <v>0</v>
      </c>
      <c r="S85" s="256"/>
      <c r="T85" s="253">
        <v>0</v>
      </c>
      <c r="U85" s="256"/>
      <c r="V85" s="253">
        <v>0</v>
      </c>
      <c r="W85" s="256"/>
      <c r="X85" s="253">
        <v>0</v>
      </c>
      <c r="Y85" s="256"/>
      <c r="Z85" s="253" t="s">
        <v>427</v>
      </c>
      <c r="AA85" s="256"/>
      <c r="AB85" s="253">
        <v>0</v>
      </c>
      <c r="AC85" s="253">
        <v>0</v>
      </c>
    </row>
    <row r="86" spans="1:29" s="250" customFormat="1" x14ac:dyDescent="0.25">
      <c r="A86" s="172" t="s">
        <v>460</v>
      </c>
      <c r="B86" s="173" t="s">
        <v>441</v>
      </c>
      <c r="C86" s="258"/>
      <c r="D86" s="256"/>
      <c r="E86" s="257"/>
      <c r="F86" s="257"/>
      <c r="G86" s="253">
        <v>0</v>
      </c>
      <c r="H86" s="253">
        <v>0</v>
      </c>
      <c r="I86" s="257"/>
      <c r="J86" s="253">
        <v>0</v>
      </c>
      <c r="K86" s="256"/>
      <c r="L86" s="253">
        <v>0</v>
      </c>
      <c r="M86" s="256"/>
      <c r="N86" s="253">
        <v>0</v>
      </c>
      <c r="O86" s="256"/>
      <c r="P86" s="253">
        <v>0</v>
      </c>
      <c r="Q86" s="256"/>
      <c r="R86" s="253">
        <v>0</v>
      </c>
      <c r="S86" s="256"/>
      <c r="T86" s="253">
        <v>0</v>
      </c>
      <c r="U86" s="256"/>
      <c r="V86" s="253">
        <v>0</v>
      </c>
      <c r="W86" s="256"/>
      <c r="X86" s="253">
        <v>0</v>
      </c>
      <c r="Y86" s="256"/>
      <c r="Z86" s="253" t="s">
        <v>427</v>
      </c>
      <c r="AA86" s="256"/>
      <c r="AB86" s="253">
        <v>0</v>
      </c>
      <c r="AC86" s="253">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C20:D21"/>
    <mergeCell ref="E20:F21"/>
    <mergeCell ref="G20:G22"/>
    <mergeCell ref="V21:W21"/>
    <mergeCell ref="H20:K20"/>
    <mergeCell ref="L20:O20"/>
    <mergeCell ref="P20:S20"/>
    <mergeCell ref="T20:W20"/>
    <mergeCell ref="T21:U21"/>
    <mergeCell ref="A12:Q12"/>
    <mergeCell ref="A4:Q4"/>
    <mergeCell ref="A6:Q6"/>
    <mergeCell ref="A8:Q8"/>
    <mergeCell ref="A9:Q9"/>
    <mergeCell ref="A11:Q1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Y7" zoomScale="55" zoomScaleSheetLayoutView="55" workbookViewId="0">
      <selection activeCell="A26" sqref="A26"/>
    </sheetView>
  </sheetViews>
  <sheetFormatPr defaultColWidth="9.140625" defaultRowHeight="15" x14ac:dyDescent="0.25"/>
  <cols>
    <col min="1" max="1" width="14.7109375" style="16" customWidth="1"/>
    <col min="2" max="2" width="12.42578125" style="16" customWidth="1"/>
    <col min="3" max="3" width="23" style="16" customWidth="1"/>
    <col min="4" max="4" width="15.140625" style="16" customWidth="1"/>
    <col min="5" max="12" width="7.7109375" style="16" customWidth="1"/>
    <col min="13" max="13" width="10.7109375" style="16" customWidth="1"/>
    <col min="14" max="14" width="50.28515625" style="16" customWidth="1"/>
    <col min="15" max="15" width="20.140625" style="16" customWidth="1"/>
    <col min="16" max="16" width="13.42578125" style="16" customWidth="1"/>
    <col min="17" max="17" width="29"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2.855468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6.42578125" style="16" customWidth="1"/>
    <col min="40" max="40" width="13.140625" style="16" customWidth="1"/>
    <col min="41" max="41" width="14.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7.855468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3"/>
    </row>
    <row r="7" spans="1:48" ht="18.75" x14ac:dyDescent="0.25">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ht="15.75"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ht="15.75" x14ac:dyDescent="0.25">
      <c r="A12" s="348" t="str">
        <f>'6.2. Паспорт фин осв ввод'!A11:Q11</f>
        <v>M_NS3300.VL.0066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15.75" x14ac:dyDescent="0.25">
      <c r="A15" s="348" t="str">
        <f>'6.2. Паспорт фин осв ввод'!A14:Q14</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s="18"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18" customFormat="1" ht="15.75" thickBot="1" x14ac:dyDescent="0.3">
      <c r="A21" s="451" t="s">
        <v>399</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18" customFormat="1" ht="58.7" customHeight="1" x14ac:dyDescent="0.25">
      <c r="A22" s="452" t="s">
        <v>52</v>
      </c>
      <c r="B22" s="456" t="s">
        <v>24</v>
      </c>
      <c r="C22" s="454" t="s">
        <v>51</v>
      </c>
      <c r="D22" s="454" t="s">
        <v>50</v>
      </c>
      <c r="E22" s="458" t="s">
        <v>410</v>
      </c>
      <c r="F22" s="459"/>
      <c r="G22" s="459"/>
      <c r="H22" s="459"/>
      <c r="I22" s="459"/>
      <c r="J22" s="459"/>
      <c r="K22" s="459"/>
      <c r="L22" s="460"/>
      <c r="M22" s="454" t="s">
        <v>49</v>
      </c>
      <c r="N22" s="454" t="s">
        <v>48</v>
      </c>
      <c r="O22" s="454" t="s">
        <v>47</v>
      </c>
      <c r="P22" s="461" t="s">
        <v>233</v>
      </c>
      <c r="Q22" s="461" t="s">
        <v>46</v>
      </c>
      <c r="R22" s="461" t="s">
        <v>45</v>
      </c>
      <c r="S22" s="461" t="s">
        <v>44</v>
      </c>
      <c r="T22" s="461"/>
      <c r="U22" s="464" t="s">
        <v>43</v>
      </c>
      <c r="V22" s="464" t="s">
        <v>42</v>
      </c>
      <c r="W22" s="461" t="s">
        <v>41</v>
      </c>
      <c r="X22" s="461" t="s">
        <v>40</v>
      </c>
      <c r="Y22" s="461" t="s">
        <v>39</v>
      </c>
      <c r="Z22" s="479"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9" t="s">
        <v>25</v>
      </c>
    </row>
    <row r="23" spans="1:48" s="18" customFormat="1" ht="64.5" customHeight="1" x14ac:dyDescent="0.25">
      <c r="A23" s="453"/>
      <c r="B23" s="457"/>
      <c r="C23" s="455"/>
      <c r="D23" s="455"/>
      <c r="E23" s="466" t="s">
        <v>23</v>
      </c>
      <c r="F23" s="473" t="s">
        <v>129</v>
      </c>
      <c r="G23" s="473" t="s">
        <v>128</v>
      </c>
      <c r="H23" s="473" t="s">
        <v>127</v>
      </c>
      <c r="I23" s="477" t="s">
        <v>322</v>
      </c>
      <c r="J23" s="477" t="s">
        <v>323</v>
      </c>
      <c r="K23" s="477" t="s">
        <v>324</v>
      </c>
      <c r="L23" s="473" t="s">
        <v>78</v>
      </c>
      <c r="M23" s="455"/>
      <c r="N23" s="455"/>
      <c r="O23" s="455"/>
      <c r="P23" s="462"/>
      <c r="Q23" s="462"/>
      <c r="R23" s="462"/>
      <c r="S23" s="475" t="s">
        <v>2</v>
      </c>
      <c r="T23" s="475" t="s">
        <v>11</v>
      </c>
      <c r="U23" s="465"/>
      <c r="V23" s="465"/>
      <c r="W23" s="462"/>
      <c r="X23" s="462"/>
      <c r="Y23" s="462"/>
      <c r="Z23" s="462"/>
      <c r="AA23" s="462"/>
      <c r="AB23" s="462"/>
      <c r="AC23" s="462"/>
      <c r="AD23" s="462"/>
      <c r="AE23" s="462"/>
      <c r="AF23" s="462" t="s">
        <v>22</v>
      </c>
      <c r="AG23" s="462"/>
      <c r="AH23" s="462" t="s">
        <v>21</v>
      </c>
      <c r="AI23" s="462"/>
      <c r="AJ23" s="463" t="s">
        <v>20</v>
      </c>
      <c r="AK23" s="463" t="s">
        <v>19</v>
      </c>
      <c r="AL23" s="463" t="s">
        <v>18</v>
      </c>
      <c r="AM23" s="463" t="s">
        <v>17</v>
      </c>
      <c r="AN23" s="463" t="s">
        <v>16</v>
      </c>
      <c r="AO23" s="463" t="s">
        <v>15</v>
      </c>
      <c r="AP23" s="463" t="s">
        <v>14</v>
      </c>
      <c r="AQ23" s="467" t="s">
        <v>11</v>
      </c>
      <c r="AR23" s="462"/>
      <c r="AS23" s="462"/>
      <c r="AT23" s="462"/>
      <c r="AU23" s="462"/>
      <c r="AV23" s="470"/>
    </row>
    <row r="24" spans="1:48" s="18" customFormat="1" ht="96.75" customHeight="1" x14ac:dyDescent="0.25">
      <c r="A24" s="453"/>
      <c r="B24" s="457"/>
      <c r="C24" s="455"/>
      <c r="D24" s="455"/>
      <c r="E24" s="472"/>
      <c r="F24" s="474"/>
      <c r="G24" s="474"/>
      <c r="H24" s="474"/>
      <c r="I24" s="478"/>
      <c r="J24" s="478"/>
      <c r="K24" s="478"/>
      <c r="L24" s="474"/>
      <c r="M24" s="455"/>
      <c r="N24" s="455"/>
      <c r="O24" s="455"/>
      <c r="P24" s="463"/>
      <c r="Q24" s="463"/>
      <c r="R24" s="463"/>
      <c r="S24" s="476"/>
      <c r="T24" s="476"/>
      <c r="U24" s="466"/>
      <c r="V24" s="466"/>
      <c r="W24" s="463"/>
      <c r="X24" s="463"/>
      <c r="Y24" s="463"/>
      <c r="Z24" s="463"/>
      <c r="AA24" s="463"/>
      <c r="AB24" s="463"/>
      <c r="AC24" s="463"/>
      <c r="AD24" s="463"/>
      <c r="AE24" s="463"/>
      <c r="AF24" s="59" t="s">
        <v>13</v>
      </c>
      <c r="AG24" s="59" t="s">
        <v>12</v>
      </c>
      <c r="AH24" s="60" t="s">
        <v>2</v>
      </c>
      <c r="AI24" s="60" t="s">
        <v>11</v>
      </c>
      <c r="AJ24" s="455"/>
      <c r="AK24" s="455"/>
      <c r="AL24" s="455"/>
      <c r="AM24" s="455"/>
      <c r="AN24" s="455"/>
      <c r="AO24" s="455"/>
      <c r="AP24" s="455"/>
      <c r="AQ24" s="468"/>
      <c r="AR24" s="463"/>
      <c r="AS24" s="463"/>
      <c r="AT24" s="463"/>
      <c r="AU24" s="463"/>
      <c r="AV24" s="471"/>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60" x14ac:dyDescent="0.25">
      <c r="A26" s="261" t="s">
        <v>542</v>
      </c>
      <c r="B26" s="262" t="s">
        <v>543</v>
      </c>
      <c r="C26" s="262" t="s">
        <v>544</v>
      </c>
      <c r="D26" s="263">
        <v>12.202400000000001</v>
      </c>
      <c r="E26" s="263" t="s">
        <v>421</v>
      </c>
      <c r="F26" s="263" t="s">
        <v>421</v>
      </c>
      <c r="G26" s="263" t="s">
        <v>421</v>
      </c>
      <c r="H26" s="263" t="s">
        <v>421</v>
      </c>
      <c r="I26" s="263" t="s">
        <v>421</v>
      </c>
      <c r="J26" s="263" t="s">
        <v>421</v>
      </c>
      <c r="K26" s="263" t="s">
        <v>421</v>
      </c>
      <c r="L26" s="263" t="s">
        <v>421</v>
      </c>
      <c r="M26" s="263" t="s">
        <v>545</v>
      </c>
      <c r="N26" s="264" t="s">
        <v>546</v>
      </c>
      <c r="O26" s="262" t="s">
        <v>425</v>
      </c>
      <c r="P26" s="265">
        <v>41667</v>
      </c>
      <c r="Q26" s="262" t="s">
        <v>425</v>
      </c>
      <c r="R26" s="265">
        <v>41667</v>
      </c>
      <c r="S26" s="262" t="s">
        <v>547</v>
      </c>
      <c r="T26" s="262" t="s">
        <v>548</v>
      </c>
      <c r="U26" s="262">
        <v>1</v>
      </c>
      <c r="V26" s="262">
        <v>1</v>
      </c>
      <c r="W26" s="262" t="s">
        <v>549</v>
      </c>
      <c r="X26" s="265">
        <v>41667</v>
      </c>
      <c r="Y26" s="262"/>
      <c r="Z26" s="262">
        <v>1</v>
      </c>
      <c r="AA26" s="265">
        <v>41667</v>
      </c>
      <c r="AB26" s="265">
        <v>41667</v>
      </c>
      <c r="AC26" s="262" t="s">
        <v>549</v>
      </c>
      <c r="AD26" s="265">
        <v>50000</v>
      </c>
      <c r="AE26" s="265">
        <v>0</v>
      </c>
      <c r="AF26" s="283">
        <v>2758040</v>
      </c>
      <c r="AG26" s="262" t="s">
        <v>550</v>
      </c>
      <c r="AH26" s="262" t="s">
        <v>551</v>
      </c>
      <c r="AI26" s="262" t="s">
        <v>551</v>
      </c>
      <c r="AJ26" s="262" t="s">
        <v>552</v>
      </c>
      <c r="AK26" s="262" t="s">
        <v>553</v>
      </c>
      <c r="AL26" s="262" t="s">
        <v>554</v>
      </c>
      <c r="AM26" s="262" t="s">
        <v>555</v>
      </c>
      <c r="AN26" s="262" t="s">
        <v>553</v>
      </c>
      <c r="AO26" s="261" t="s">
        <v>556</v>
      </c>
      <c r="AP26" s="262" t="s">
        <v>557</v>
      </c>
      <c r="AQ26" s="262" t="s">
        <v>558</v>
      </c>
      <c r="AR26" s="262" t="s">
        <v>557</v>
      </c>
      <c r="AS26" s="262" t="s">
        <v>558</v>
      </c>
      <c r="AT26" s="262" t="s">
        <v>559</v>
      </c>
      <c r="AU26" s="263"/>
      <c r="AV26" s="266" t="s">
        <v>560</v>
      </c>
    </row>
    <row r="27" spans="1:48" s="291" customFormat="1" ht="114.75" customHeight="1" x14ac:dyDescent="0.2">
      <c r="A27" s="284">
        <v>1</v>
      </c>
      <c r="B27" s="263" t="s">
        <v>543</v>
      </c>
      <c r="C27" s="262" t="s">
        <v>544</v>
      </c>
      <c r="D27" s="263">
        <v>12.202400000000001</v>
      </c>
      <c r="E27" s="263" t="s">
        <v>421</v>
      </c>
      <c r="F27" s="284" t="s">
        <v>421</v>
      </c>
      <c r="G27" s="284" t="s">
        <v>421</v>
      </c>
      <c r="H27" s="284" t="s">
        <v>421</v>
      </c>
      <c r="I27" s="284" t="s">
        <v>421</v>
      </c>
      <c r="J27" s="284" t="s">
        <v>421</v>
      </c>
      <c r="K27" s="284" t="s">
        <v>421</v>
      </c>
      <c r="L27" s="284" t="s">
        <v>421</v>
      </c>
      <c r="M27" s="285" t="s">
        <v>575</v>
      </c>
      <c r="N27" s="286" t="s">
        <v>576</v>
      </c>
      <c r="O27" s="263" t="s">
        <v>543</v>
      </c>
      <c r="P27" s="287" t="s">
        <v>577</v>
      </c>
      <c r="Q27" s="287" t="s">
        <v>578</v>
      </c>
      <c r="R27" s="287" t="s">
        <v>579</v>
      </c>
      <c r="S27" s="287" t="s">
        <v>580</v>
      </c>
      <c r="T27" s="287" t="s">
        <v>580</v>
      </c>
      <c r="U27" s="288">
        <v>3</v>
      </c>
      <c r="V27" s="288">
        <v>3</v>
      </c>
      <c r="W27" s="287" t="s">
        <v>581</v>
      </c>
      <c r="X27" s="288">
        <v>9111768</v>
      </c>
      <c r="Y27" s="287" t="s">
        <v>582</v>
      </c>
      <c r="Z27" s="287" t="s">
        <v>583</v>
      </c>
      <c r="AA27" s="288" t="s">
        <v>421</v>
      </c>
      <c r="AB27" s="288">
        <v>9111768</v>
      </c>
      <c r="AC27" s="287" t="s">
        <v>581</v>
      </c>
      <c r="AD27" s="289">
        <v>10932922</v>
      </c>
      <c r="AE27" s="289">
        <v>10932922</v>
      </c>
      <c r="AF27" s="287" t="s">
        <v>584</v>
      </c>
      <c r="AG27" s="287" t="s">
        <v>584</v>
      </c>
      <c r="AH27" s="287" t="s">
        <v>584</v>
      </c>
      <c r="AI27" s="287" t="s">
        <v>584</v>
      </c>
      <c r="AJ27" s="287" t="s">
        <v>584</v>
      </c>
      <c r="AK27" s="287" t="s">
        <v>584</v>
      </c>
      <c r="AL27" s="287" t="s">
        <v>585</v>
      </c>
      <c r="AM27" s="287" t="s">
        <v>585</v>
      </c>
      <c r="AN27" s="287" t="s">
        <v>585</v>
      </c>
      <c r="AO27" s="287" t="s">
        <v>585</v>
      </c>
      <c r="AP27" s="287" t="s">
        <v>582</v>
      </c>
      <c r="AQ27" s="290">
        <v>45596</v>
      </c>
      <c r="AR27" s="287" t="s">
        <v>577</v>
      </c>
      <c r="AS27" s="290">
        <v>45595</v>
      </c>
      <c r="AT27" s="290">
        <v>46295</v>
      </c>
      <c r="AU27" s="285"/>
      <c r="AV27" s="286" t="s">
        <v>586</v>
      </c>
    </row>
    <row r="28" spans="1:48" x14ac:dyDescent="0.25">
      <c r="A28" s="292"/>
      <c r="B28" s="292"/>
      <c r="C28" s="292"/>
      <c r="D28" s="292"/>
      <c r="E28" s="292"/>
      <c r="F28" s="292"/>
      <c r="G28" s="292"/>
      <c r="H28" s="292"/>
      <c r="I28" s="292"/>
      <c r="J28" s="292"/>
      <c r="K28" s="292"/>
      <c r="L28" s="292"/>
      <c r="M28" s="292"/>
      <c r="N28" s="292"/>
      <c r="O28" s="292"/>
      <c r="P28" s="292"/>
      <c r="Q28" s="292"/>
      <c r="R28" s="292"/>
      <c r="S28" s="292"/>
      <c r="T28" s="292"/>
      <c r="U28" s="292"/>
      <c r="V28" s="292"/>
      <c r="W28" s="287" t="s">
        <v>587</v>
      </c>
      <c r="X28" s="288" t="s">
        <v>588</v>
      </c>
      <c r="Y28" s="292"/>
      <c r="Z28" s="292"/>
      <c r="AA28" s="292"/>
      <c r="AB28" s="292"/>
      <c r="AC28" s="292"/>
      <c r="AD28" s="292"/>
      <c r="AE28" s="292"/>
      <c r="AF28" s="292"/>
      <c r="AG28" s="292"/>
      <c r="AH28" s="292"/>
      <c r="AI28" s="292"/>
      <c r="AJ28" s="292"/>
      <c r="AK28" s="292"/>
      <c r="AL28" s="292"/>
      <c r="AM28" s="292"/>
      <c r="AN28" s="292"/>
      <c r="AO28" s="292"/>
      <c r="AP28" s="292"/>
      <c r="AQ28" s="292"/>
      <c r="AR28" s="292"/>
      <c r="AS28" s="292"/>
      <c r="AT28" s="292"/>
      <c r="AU28" s="292"/>
      <c r="AV28" s="292"/>
    </row>
    <row r="29" spans="1:48" x14ac:dyDescent="0.25">
      <c r="A29" s="292"/>
      <c r="B29" s="292"/>
      <c r="C29" s="292"/>
      <c r="D29" s="292"/>
      <c r="E29" s="292"/>
      <c r="F29" s="292"/>
      <c r="G29" s="292"/>
      <c r="H29" s="292"/>
      <c r="I29" s="292"/>
      <c r="J29" s="292"/>
      <c r="K29" s="292"/>
      <c r="L29" s="292"/>
      <c r="M29" s="292"/>
      <c r="N29" s="292"/>
      <c r="O29" s="292"/>
      <c r="P29" s="292"/>
      <c r="Q29" s="292"/>
      <c r="R29" s="292"/>
      <c r="S29" s="292"/>
      <c r="T29" s="292"/>
      <c r="U29" s="292"/>
      <c r="V29" s="292"/>
      <c r="W29" s="287" t="s">
        <v>589</v>
      </c>
      <c r="X29" s="288">
        <v>10204061</v>
      </c>
      <c r="Y29" s="292"/>
      <c r="Z29" s="292"/>
      <c r="AA29" s="292"/>
      <c r="AB29" s="292"/>
      <c r="AC29" s="292"/>
      <c r="AD29" s="292"/>
      <c r="AE29" s="292"/>
      <c r="AF29" s="292"/>
      <c r="AG29" s="292"/>
      <c r="AH29" s="292"/>
      <c r="AI29" s="292"/>
      <c r="AJ29" s="292"/>
      <c r="AK29" s="292"/>
      <c r="AL29" s="292"/>
      <c r="AM29" s="292"/>
      <c r="AN29" s="292"/>
      <c r="AO29" s="292"/>
      <c r="AP29" s="292"/>
      <c r="AQ29" s="292"/>
      <c r="AR29" s="292"/>
      <c r="AS29" s="292"/>
      <c r="AT29" s="292"/>
      <c r="AU29" s="292"/>
      <c r="AV29" s="29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3" zoomScale="85" zoomScaleNormal="90" zoomScaleSheetLayoutView="85" workbookViewId="0">
      <selection activeCell="B72" sqref="B72:B78"/>
    </sheetView>
  </sheetViews>
  <sheetFormatPr defaultRowHeight="15.75" x14ac:dyDescent="0.25"/>
  <cols>
    <col min="1" max="1" width="66.140625" style="38" customWidth="1"/>
    <col min="2" max="2" width="69.28515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480</v>
      </c>
    </row>
    <row r="4" spans="1:7" x14ac:dyDescent="0.25">
      <c r="B4" s="27"/>
    </row>
    <row r="5" spans="1:7" ht="18.75" x14ac:dyDescent="0.3">
      <c r="A5" s="484" t="str">
        <f>'1. паспорт местоположение'!A5:C5</f>
        <v>Год раскрытия информации: 2025 год</v>
      </c>
      <c r="B5" s="484"/>
      <c r="C5" s="37"/>
      <c r="D5" s="37"/>
      <c r="E5" s="37"/>
      <c r="F5" s="37"/>
      <c r="G5" s="37"/>
    </row>
    <row r="6" spans="1:7" ht="14.25" customHeight="1" x14ac:dyDescent="0.3">
      <c r="A6" s="56"/>
      <c r="B6" s="56"/>
      <c r="C6" s="56"/>
      <c r="D6" s="56"/>
      <c r="E6" s="56"/>
      <c r="F6" s="56"/>
      <c r="G6" s="56"/>
    </row>
    <row r="7" spans="1:7" ht="18.75" x14ac:dyDescent="0.25">
      <c r="A7" s="347" t="s">
        <v>9</v>
      </c>
      <c r="B7" s="347"/>
      <c r="C7" s="55"/>
      <c r="D7" s="55"/>
      <c r="E7" s="55"/>
      <c r="F7" s="55"/>
      <c r="G7" s="55"/>
    </row>
    <row r="8" spans="1:7" ht="13.7" customHeight="1" x14ac:dyDescent="0.25">
      <c r="A8" s="55"/>
      <c r="B8" s="55"/>
      <c r="C8" s="55"/>
      <c r="D8" s="55"/>
      <c r="E8" s="55"/>
      <c r="F8" s="55"/>
      <c r="G8" s="55"/>
    </row>
    <row r="9" spans="1:7" x14ac:dyDescent="0.25">
      <c r="A9" s="348" t="s">
        <v>425</v>
      </c>
      <c r="B9" s="348"/>
      <c r="C9" s="53"/>
      <c r="D9" s="53"/>
      <c r="E9" s="53"/>
      <c r="F9" s="53"/>
      <c r="G9" s="53"/>
    </row>
    <row r="10" spans="1:7" x14ac:dyDescent="0.25">
      <c r="A10" s="349" t="s">
        <v>8</v>
      </c>
      <c r="B10" s="349"/>
      <c r="C10" s="54"/>
      <c r="D10" s="54"/>
      <c r="E10" s="54"/>
      <c r="F10" s="54"/>
      <c r="G10" s="54"/>
    </row>
    <row r="11" spans="1:7" ht="15" customHeight="1" x14ac:dyDescent="0.25">
      <c r="A11" s="55"/>
      <c r="B11" s="55"/>
      <c r="C11" s="55"/>
      <c r="D11" s="55"/>
      <c r="E11" s="55"/>
      <c r="F11" s="55"/>
      <c r="G11" s="55"/>
    </row>
    <row r="12" spans="1:7" x14ac:dyDescent="0.25">
      <c r="A12" s="348" t="str">
        <f>'7. Паспорт отчет о закупке'!A12:AV12</f>
        <v>M_NS3300.VL.0066</v>
      </c>
      <c r="B12" s="348"/>
      <c r="C12" s="53"/>
      <c r="D12" s="53"/>
      <c r="E12" s="53"/>
      <c r="F12" s="53"/>
      <c r="G12" s="53"/>
    </row>
    <row r="13" spans="1:7" x14ac:dyDescent="0.25">
      <c r="A13" s="349" t="s">
        <v>7</v>
      </c>
      <c r="B13" s="349"/>
      <c r="C13" s="54"/>
      <c r="D13" s="54"/>
      <c r="E13" s="54"/>
      <c r="F13" s="54"/>
      <c r="G13" s="54"/>
    </row>
    <row r="14" spans="1:7" ht="13.7" customHeight="1" x14ac:dyDescent="0.25">
      <c r="A14" s="10"/>
      <c r="B14" s="10"/>
      <c r="C14" s="10"/>
      <c r="D14" s="10"/>
      <c r="E14" s="10"/>
      <c r="F14" s="10"/>
      <c r="G14" s="10"/>
    </row>
    <row r="15" spans="1:7" ht="46.5" customHeight="1" x14ac:dyDescent="0.25">
      <c r="A15" s="351" t="str">
        <f>'7. Паспорт отчет о закупке'!A15:AV15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51"/>
      <c r="C15" s="53"/>
      <c r="D15" s="53"/>
      <c r="E15" s="53"/>
      <c r="F15" s="53"/>
      <c r="G15" s="53"/>
    </row>
    <row r="16" spans="1:7" x14ac:dyDescent="0.25">
      <c r="A16" s="349" t="s">
        <v>6</v>
      </c>
      <c r="B16" s="349"/>
      <c r="C16" s="54"/>
      <c r="D16" s="54"/>
      <c r="E16" s="54"/>
      <c r="F16" s="54"/>
      <c r="G16" s="54"/>
    </row>
    <row r="17" spans="1:2" x14ac:dyDescent="0.25">
      <c r="B17" s="40"/>
    </row>
    <row r="18" spans="1:2" x14ac:dyDescent="0.25">
      <c r="A18" s="483" t="s">
        <v>400</v>
      </c>
      <c r="B18" s="440"/>
    </row>
    <row r="19" spans="1:2" x14ac:dyDescent="0.25">
      <c r="A19" s="249"/>
      <c r="B19" s="248"/>
    </row>
    <row r="20" spans="1:2" ht="16.5" thickBot="1" x14ac:dyDescent="0.3">
      <c r="B20" s="27"/>
    </row>
    <row r="21" spans="1:2" ht="63" customHeight="1" thickBot="1" x14ac:dyDescent="0.3">
      <c r="A21" s="41" t="s">
        <v>290</v>
      </c>
      <c r="B21" s="185" t="str">
        <f>A15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424</v>
      </c>
    </row>
    <row r="24" spans="1:2" ht="16.5" thickBot="1" x14ac:dyDescent="0.3">
      <c r="A24" s="41" t="s">
        <v>292</v>
      </c>
      <c r="B24" s="97" t="s">
        <v>499</v>
      </c>
    </row>
    <row r="25" spans="1:2" ht="16.5" thickBot="1" x14ac:dyDescent="0.3">
      <c r="A25" s="44" t="s">
        <v>293</v>
      </c>
      <c r="B25" s="42">
        <v>2025</v>
      </c>
    </row>
    <row r="26" spans="1:2" ht="16.5" thickBot="1" x14ac:dyDescent="0.3">
      <c r="A26" s="45" t="s">
        <v>294</v>
      </c>
      <c r="B26" s="46" t="s">
        <v>539</v>
      </c>
    </row>
    <row r="27" spans="1:2" ht="16.5" thickBot="1" x14ac:dyDescent="0.3">
      <c r="A27" s="48" t="s">
        <v>420</v>
      </c>
      <c r="B27" s="169">
        <v>1.0399488699999999</v>
      </c>
    </row>
    <row r="28" spans="1:2" ht="16.5" thickBot="1" x14ac:dyDescent="0.3">
      <c r="A28" s="47" t="s">
        <v>295</v>
      </c>
      <c r="B28" s="47" t="s">
        <v>482</v>
      </c>
    </row>
    <row r="29" spans="1:2" ht="28.5" x14ac:dyDescent="0.25">
      <c r="A29" s="269" t="s">
        <v>296</v>
      </c>
      <c r="B29" s="273">
        <v>0.84399999999999997</v>
      </c>
    </row>
    <row r="30" spans="1:2" ht="28.5" x14ac:dyDescent="0.25">
      <c r="A30" s="270" t="s">
        <v>297</v>
      </c>
      <c r="B30" s="272">
        <v>0.84399999999999997</v>
      </c>
    </row>
    <row r="31" spans="1:2" x14ac:dyDescent="0.25">
      <c r="A31" s="267" t="s">
        <v>298</v>
      </c>
      <c r="B31" s="268"/>
    </row>
    <row r="32" spans="1:2" ht="29.25" thickBot="1" x14ac:dyDescent="0.3">
      <c r="A32" s="276" t="s">
        <v>531</v>
      </c>
      <c r="B32" s="277">
        <v>0.84399999999999997</v>
      </c>
    </row>
    <row r="33" spans="1:2" ht="30" x14ac:dyDescent="0.25">
      <c r="A33" s="279" t="s">
        <v>561</v>
      </c>
      <c r="B33" s="280">
        <v>0.84399999999999997</v>
      </c>
    </row>
    <row r="34" spans="1:2" x14ac:dyDescent="0.25">
      <c r="A34" s="275" t="s">
        <v>299</v>
      </c>
      <c r="B34" s="274">
        <v>105.11</v>
      </c>
    </row>
    <row r="35" spans="1:2" x14ac:dyDescent="0.25">
      <c r="A35" s="275" t="s">
        <v>300</v>
      </c>
      <c r="B35" s="278">
        <v>0</v>
      </c>
    </row>
    <row r="36" spans="1:2" x14ac:dyDescent="0.25">
      <c r="A36" s="275" t="s">
        <v>301</v>
      </c>
      <c r="B36" s="278">
        <v>0</v>
      </c>
    </row>
    <row r="37" spans="1:2" ht="29.25" thickBot="1" x14ac:dyDescent="0.3">
      <c r="A37" s="276" t="s">
        <v>532</v>
      </c>
      <c r="B37" s="277">
        <v>0</v>
      </c>
    </row>
    <row r="38" spans="1:2" x14ac:dyDescent="0.25">
      <c r="A38" s="275" t="s">
        <v>533</v>
      </c>
      <c r="B38" s="274" t="s">
        <v>529</v>
      </c>
    </row>
    <row r="39" spans="1:2" x14ac:dyDescent="0.25">
      <c r="A39" s="275" t="s">
        <v>299</v>
      </c>
      <c r="B39" s="274" t="s">
        <v>529</v>
      </c>
    </row>
    <row r="40" spans="1:2" x14ac:dyDescent="0.25">
      <c r="A40" s="275" t="s">
        <v>300</v>
      </c>
      <c r="B40" s="274" t="s">
        <v>529</v>
      </c>
    </row>
    <row r="41" spans="1:2" x14ac:dyDescent="0.25">
      <c r="A41" s="275" t="s">
        <v>301</v>
      </c>
      <c r="B41" s="274" t="s">
        <v>529</v>
      </c>
    </row>
    <row r="42" spans="1:2" ht="29.25" thickBot="1" x14ac:dyDescent="0.3">
      <c r="A42" s="276" t="s">
        <v>534</v>
      </c>
      <c r="B42" s="277">
        <v>0</v>
      </c>
    </row>
    <row r="43" spans="1:2" x14ac:dyDescent="0.25">
      <c r="A43" s="275" t="s">
        <v>533</v>
      </c>
      <c r="B43" s="274" t="s">
        <v>529</v>
      </c>
    </row>
    <row r="44" spans="1:2" x14ac:dyDescent="0.25">
      <c r="A44" s="275" t="s">
        <v>299</v>
      </c>
      <c r="B44" s="274" t="s">
        <v>529</v>
      </c>
    </row>
    <row r="45" spans="1:2" x14ac:dyDescent="0.25">
      <c r="A45" s="275" t="s">
        <v>300</v>
      </c>
      <c r="B45" s="274" t="s">
        <v>529</v>
      </c>
    </row>
    <row r="46" spans="1:2" x14ac:dyDescent="0.25">
      <c r="A46" s="275" t="s">
        <v>301</v>
      </c>
      <c r="B46" s="274" t="s">
        <v>529</v>
      </c>
    </row>
    <row r="47" spans="1:2" ht="29.25" thickBot="1" x14ac:dyDescent="0.3">
      <c r="A47" s="276" t="s">
        <v>302</v>
      </c>
      <c r="B47" s="271" t="s">
        <v>529</v>
      </c>
    </row>
    <row r="48" spans="1:2" x14ac:dyDescent="0.25">
      <c r="A48" s="275" t="s">
        <v>298</v>
      </c>
      <c r="B48" s="274" t="s">
        <v>529</v>
      </c>
    </row>
    <row r="49" spans="1:2" x14ac:dyDescent="0.25">
      <c r="A49" s="275" t="s">
        <v>535</v>
      </c>
      <c r="B49" s="274" t="s">
        <v>529</v>
      </c>
    </row>
    <row r="50" spans="1:2" x14ac:dyDescent="0.25">
      <c r="A50" s="275" t="s">
        <v>536</v>
      </c>
      <c r="B50" s="274" t="s">
        <v>529</v>
      </c>
    </row>
    <row r="51" spans="1:2" x14ac:dyDescent="0.25">
      <c r="A51" s="275" t="s">
        <v>537</v>
      </c>
      <c r="B51" s="274" t="s">
        <v>529</v>
      </c>
    </row>
    <row r="52" spans="1:2" ht="16.5" thickBot="1" x14ac:dyDescent="0.3">
      <c r="A52" s="276" t="s">
        <v>303</v>
      </c>
      <c r="B52" s="271">
        <v>0</v>
      </c>
    </row>
    <row r="53" spans="1:2" ht="16.5" thickBot="1" x14ac:dyDescent="0.3">
      <c r="A53" s="276" t="s">
        <v>304</v>
      </c>
      <c r="B53" s="277">
        <v>0</v>
      </c>
    </row>
    <row r="54" spans="1:2" ht="16.5" thickBot="1" x14ac:dyDescent="0.3">
      <c r="A54" s="276" t="s">
        <v>305</v>
      </c>
      <c r="B54" s="271">
        <v>0</v>
      </c>
    </row>
    <row r="55" spans="1:2" ht="16.5" thickBot="1" x14ac:dyDescent="0.3">
      <c r="A55" s="276" t="s">
        <v>306</v>
      </c>
      <c r="B55" s="277">
        <v>0</v>
      </c>
    </row>
    <row r="56" spans="1:2" ht="16.5" thickBot="1" x14ac:dyDescent="0.3">
      <c r="A56" s="276" t="s">
        <v>307</v>
      </c>
      <c r="B56" s="271" t="s">
        <v>529</v>
      </c>
    </row>
    <row r="57" spans="1:2" x14ac:dyDescent="0.25">
      <c r="A57" s="275" t="s">
        <v>308</v>
      </c>
      <c r="B57" s="274" t="s">
        <v>538</v>
      </c>
    </row>
    <row r="58" spans="1:2" x14ac:dyDescent="0.25">
      <c r="A58" s="275" t="s">
        <v>309</v>
      </c>
      <c r="B58" s="274" t="s">
        <v>529</v>
      </c>
    </row>
    <row r="59" spans="1:2" x14ac:dyDescent="0.25">
      <c r="A59" s="275" t="s">
        <v>310</v>
      </c>
      <c r="B59" s="274" t="s">
        <v>529</v>
      </c>
    </row>
    <row r="60" spans="1:2" x14ac:dyDescent="0.25">
      <c r="A60" s="275" t="s">
        <v>311</v>
      </c>
      <c r="B60" s="274" t="s">
        <v>562</v>
      </c>
    </row>
    <row r="61" spans="1:2" x14ac:dyDescent="0.25">
      <c r="A61" s="275" t="s">
        <v>312</v>
      </c>
      <c r="B61" s="274" t="s">
        <v>529</v>
      </c>
    </row>
    <row r="62" spans="1:2" ht="29.25" thickBot="1" x14ac:dyDescent="0.3">
      <c r="A62" s="276" t="s">
        <v>313</v>
      </c>
      <c r="B62" s="271" t="s">
        <v>529</v>
      </c>
    </row>
    <row r="63" spans="1:2" ht="29.25" thickBot="1" x14ac:dyDescent="0.3">
      <c r="A63" s="276" t="s">
        <v>314</v>
      </c>
      <c r="B63" s="271" t="s">
        <v>591</v>
      </c>
    </row>
    <row r="64" spans="1:2" x14ac:dyDescent="0.25">
      <c r="A64" s="275" t="s">
        <v>298</v>
      </c>
      <c r="B64" s="274" t="s">
        <v>529</v>
      </c>
    </row>
    <row r="65" spans="1:2" x14ac:dyDescent="0.25">
      <c r="A65" s="275" t="s">
        <v>563</v>
      </c>
      <c r="B65" s="274" t="s">
        <v>529</v>
      </c>
    </row>
    <row r="66" spans="1:2" x14ac:dyDescent="0.25">
      <c r="A66" s="275" t="s">
        <v>564</v>
      </c>
      <c r="B66" s="274" t="s">
        <v>529</v>
      </c>
    </row>
    <row r="67" spans="1:2" ht="35.450000000000003" customHeight="1" thickBot="1" x14ac:dyDescent="0.3">
      <c r="A67" s="276" t="s">
        <v>315</v>
      </c>
      <c r="B67" s="39" t="s">
        <v>527</v>
      </c>
    </row>
    <row r="68" spans="1:2" ht="39.200000000000003" customHeight="1" thickBot="1" x14ac:dyDescent="0.3">
      <c r="A68" s="276" t="s">
        <v>316</v>
      </c>
      <c r="B68" s="271" t="s">
        <v>591</v>
      </c>
    </row>
    <row r="69" spans="1:2" x14ac:dyDescent="0.25">
      <c r="A69" s="275" t="s">
        <v>565</v>
      </c>
      <c r="B69" s="245">
        <f>'6.1. Паспорт сетевой график'!H43</f>
        <v>45940</v>
      </c>
    </row>
    <row r="70" spans="1:2" x14ac:dyDescent="0.25">
      <c r="A70" s="275" t="s">
        <v>566</v>
      </c>
      <c r="B70" s="274" t="s">
        <v>529</v>
      </c>
    </row>
    <row r="71" spans="1:2" ht="16.5" thickBot="1" x14ac:dyDescent="0.3">
      <c r="A71" s="275" t="s">
        <v>567</v>
      </c>
      <c r="B71" s="274" t="s">
        <v>529</v>
      </c>
    </row>
    <row r="72" spans="1:2" ht="29.25" thickBot="1" x14ac:dyDescent="0.3">
      <c r="A72" s="276" t="s">
        <v>317</v>
      </c>
      <c r="B72" s="294" t="s">
        <v>592</v>
      </c>
    </row>
    <row r="73" spans="1:2" ht="28.5" customHeight="1" thickBot="1" x14ac:dyDescent="0.3">
      <c r="A73" s="276" t="s">
        <v>318</v>
      </c>
      <c r="B73" s="480" t="s">
        <v>593</v>
      </c>
    </row>
    <row r="74" spans="1:2" x14ac:dyDescent="0.25">
      <c r="A74" s="275" t="s">
        <v>568</v>
      </c>
      <c r="B74" s="481"/>
    </row>
    <row r="75" spans="1:2" x14ac:dyDescent="0.25">
      <c r="A75" s="275" t="s">
        <v>569</v>
      </c>
      <c r="B75" s="481"/>
    </row>
    <row r="76" spans="1:2" x14ac:dyDescent="0.25">
      <c r="A76" s="275" t="s">
        <v>570</v>
      </c>
      <c r="B76" s="481"/>
    </row>
    <row r="77" spans="1:2" x14ac:dyDescent="0.25">
      <c r="A77" s="275" t="s">
        <v>571</v>
      </c>
      <c r="B77" s="481"/>
    </row>
    <row r="78" spans="1:2" ht="16.5" thickBot="1" x14ac:dyDescent="0.3">
      <c r="A78" s="275" t="s">
        <v>572</v>
      </c>
      <c r="B78" s="482"/>
    </row>
    <row r="81" spans="1:2" x14ac:dyDescent="0.25">
      <c r="A81" s="49"/>
      <c r="B81" s="50"/>
    </row>
    <row r="82" spans="1:2" x14ac:dyDescent="0.25">
      <c r="B82" s="51"/>
    </row>
    <row r="83" spans="1:2" x14ac:dyDescent="0.25">
      <c r="B83" s="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2025-11-04T11:56:19Z</dcterms:modified>
</cp:coreProperties>
</file>