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69\"/>
    </mc:Choice>
  </mc:AlternateContent>
  <bookViews>
    <workbookView xWindow="0" yWindow="0" windowWidth="28800" windowHeight="114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40" i="16" s="1"/>
  <c r="D40" i="16" s="1"/>
  <c r="C39" i="16"/>
  <c r="C32" i="16"/>
  <c r="D32" i="16" s="1"/>
  <c r="C37" i="16" s="1"/>
  <c r="D37" i="16" s="1"/>
  <c r="C35" i="16" s="1"/>
  <c r="D35" i="16" s="1"/>
  <c r="C31" i="16"/>
  <c r="C26" i="16"/>
  <c r="C43" i="16" l="1"/>
  <c r="D43" i="16" s="1"/>
  <c r="C44" i="16" s="1"/>
  <c r="D44" i="16" s="1"/>
  <c r="C47" i="16" s="1"/>
  <c r="D47" i="16" s="1"/>
  <c r="C49" i="16" s="1"/>
  <c r="D49" i="16" s="1"/>
  <c r="C42" i="16"/>
  <c r="D42" i="16" s="1"/>
  <c r="H39" i="16"/>
  <c r="G39" i="16"/>
  <c r="C52" i="16" l="1"/>
  <c r="D52" i="16" s="1"/>
  <c r="C50" i="16"/>
  <c r="G31" i="16"/>
  <c r="D50" i="16" l="1"/>
  <c r="C53" i="16"/>
  <c r="D53" i="16" s="1"/>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72" i="24"/>
  <c r="A64" i="24"/>
  <c r="B63" i="24"/>
  <c r="B64" i="24"/>
  <c r="B61" i="24"/>
  <c r="B77" i="24" l="1"/>
  <c r="B60" i="24"/>
  <c r="C77" i="24" l="1"/>
  <c r="C60" i="24"/>
  <c r="D77" i="24" l="1"/>
  <c r="D60" i="24"/>
  <c r="E77" i="24" l="1"/>
  <c r="E60" i="24"/>
  <c r="F60" i="24" l="1"/>
  <c r="F77" i="24"/>
  <c r="G77" i="24" l="1"/>
  <c r="G60" i="24"/>
  <c r="H77" i="24" l="1"/>
  <c r="H60" i="24"/>
  <c r="I77" i="24" l="1"/>
  <c r="I60" i="24"/>
  <c r="J60" i="24" l="1"/>
  <c r="J77" i="24"/>
  <c r="K77" i="24" l="1"/>
  <c r="K60" i="24"/>
  <c r="L77" i="24" l="1"/>
  <c r="L60" i="24"/>
  <c r="M77" i="24" l="1"/>
  <c r="M60" i="24"/>
  <c r="N77" i="24" l="1"/>
  <c r="N60" i="24"/>
  <c r="O77" i="24" l="1"/>
  <c r="O60" i="24"/>
  <c r="P77" i="24" l="1"/>
  <c r="P60" i="24"/>
  <c r="Q77" i="24" l="1"/>
  <c r="Q60" i="24"/>
  <c r="R77" i="24" l="1"/>
  <c r="R60" i="24"/>
  <c r="S77" i="24" l="1"/>
  <c r="S60" i="24"/>
  <c r="T77" i="24" l="1"/>
  <c r="T60" i="24"/>
  <c r="U77" i="24" l="1"/>
  <c r="U60" i="24"/>
  <c r="V60" i="24" l="1"/>
  <c r="V77" i="24"/>
  <c r="W77" i="24" l="1"/>
  <c r="W60" i="24"/>
  <c r="X77" i="24" l="1"/>
  <c r="X60" i="24"/>
  <c r="Y77" i="24" l="1"/>
  <c r="Y60" i="24"/>
  <c r="Z60" i="24" l="1"/>
  <c r="Z77" i="24"/>
  <c r="AA77" i="24" l="1"/>
  <c r="AA60" i="24"/>
  <c r="AB77" i="24" l="1"/>
  <c r="AB60" i="24"/>
  <c r="AC77" i="24" l="1"/>
  <c r="AC60" i="24"/>
  <c r="AD77" i="24" l="1"/>
  <c r="AD60" i="24"/>
  <c r="AE77" i="24" l="1"/>
  <c r="AE60" i="24"/>
  <c r="AF77" i="24" l="1"/>
  <c r="AF60" i="24"/>
  <c r="AG77" i="24" l="1"/>
  <c r="AG60" i="24"/>
  <c r="AH77" i="24" l="1"/>
  <c r="AH60" i="24"/>
  <c r="AI77" i="24" l="1"/>
  <c r="AI60" i="24"/>
  <c r="AJ77" i="24" l="1"/>
  <c r="AJ60" i="24"/>
  <c r="AK77" i="24" l="1"/>
  <c r="AK60" i="24"/>
  <c r="AL77" i="24" l="1"/>
  <c r="AL60" i="24"/>
  <c r="AM77" i="24" l="1"/>
  <c r="AM60" i="24"/>
  <c r="AN77" i="24" l="1"/>
  <c r="AN60" i="24"/>
  <c r="AO60" i="24" l="1"/>
  <c r="AO77" i="24"/>
  <c r="AP77" i="24" l="1"/>
  <c r="AP60" i="24"/>
  <c r="AQ77" i="24" l="1"/>
  <c r="AQ60" i="24"/>
  <c r="AR77" i="24" l="1"/>
  <c r="AR60" i="24"/>
  <c r="AS77" i="24" l="1"/>
  <c r="AS60" i="24"/>
  <c r="AT77" i="24" l="1"/>
  <c r="AT60" i="24"/>
  <c r="AU77" i="24" l="1"/>
  <c r="AU60" i="24"/>
  <c r="AV77" i="24" l="1"/>
  <c r="AV60" i="24"/>
  <c r="AW77" i="24" l="1"/>
  <c r="AW60" i="24"/>
  <c r="AX77" i="24" l="1"/>
  <c r="AX60" i="24"/>
  <c r="AY77" i="24" l="1"/>
  <c r="AY60" i="24"/>
  <c r="AZ77" i="24" l="1"/>
  <c r="AZ60" i="24"/>
  <c r="BA77" i="24" l="1"/>
  <c r="BA60" i="24"/>
  <c r="BB77" i="24" l="1"/>
  <c r="BB60" i="24"/>
  <c r="BC77" i="24" l="1"/>
  <c r="BC60" i="24"/>
  <c r="BD77" i="24" l="1"/>
  <c r="BD60" i="24"/>
  <c r="BE77" i="24" l="1"/>
  <c r="BE60" i="24"/>
  <c r="BF77" i="24" l="1"/>
  <c r="BF60" i="24"/>
  <c r="BG77" i="24" l="1"/>
  <c r="BG60" i="24"/>
  <c r="B66" i="24" l="1"/>
  <c r="B62" i="24" l="1"/>
  <c r="B69" i="24" s="1"/>
  <c r="B71" i="24" s="1"/>
  <c r="B75" i="24" l="1"/>
  <c r="A14" i="23" l="1"/>
  <c r="A11" i="23"/>
  <c r="A8" i="23"/>
  <c r="A4" i="23"/>
  <c r="G26" i="16" l="1"/>
  <c r="H22" i="12" l="1"/>
  <c r="B69" i="22" l="1"/>
  <c r="B22" i="22"/>
  <c r="A15" i="22" l="1"/>
  <c r="B21" i="22" s="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24" l="1"/>
  <c r="F23" i="24"/>
  <c r="F25" i="24"/>
  <c r="F26" i="24"/>
</calcChain>
</file>

<file path=xl/sharedStrings.xml><?xml version="1.0" encoding="utf-8"?>
<sst xmlns="http://schemas.openxmlformats.org/spreadsheetml/2006/main" count="1151" uniqueCount="638">
  <si>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</si>
  <si>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</si>
  <si>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</si>
  <si>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</si>
  <si>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</si>
  <si>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</si>
  <si>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</si>
  <si>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</si>
  <si>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</si>
  <si>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</si>
  <si>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</si>
  <si>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</si>
  <si>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</si>
  <si>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</si>
  <si>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</si>
  <si>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</si>
  <si>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</si>
  <si>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</si>
  <si>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</si>
  <si>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</si>
  <si>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</si>
  <si>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</si>
  <si>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</si>
  <si>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</si>
  <si>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</si>
  <si>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</si>
  <si>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</si>
  <si>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</si>
  <si>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</si>
  <si>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</si>
  <si>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</si>
  <si>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</si>
  <si>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</si>
  <si>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</si>
  <si>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</si>
  <si>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</si>
  <si>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</si>
  <si>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</si>
  <si>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</si>
  <si>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</si>
  <si>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</si>
  <si>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</si>
  <si>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</si>
  <si>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</si>
  <si>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</si>
  <si>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</si>
  <si>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</si>
  <si>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</si>
  <si>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</si>
  <si>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</si>
  <si>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</si>
  <si>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</si>
  <si>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</si>
  <si>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</si>
  <si>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</si>
  <si>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</si>
  <si>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</si>
  <si>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</si>
  <si>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</si>
  <si>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</si>
  <si>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</si>
  <si>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</si>
  <si>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</si>
  <si>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</si>
  <si>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</si>
  <si>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</si>
  <si>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</si>
  <si>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</si>
  <si>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</si>
  <si>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</si>
  <si>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</si>
  <si>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</si>
  <si>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</si>
  <si>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</si>
  <si>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</si>
  <si>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</si>
  <si>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</si>
  <si>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</si>
  <si>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</si>
  <si>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</si>
  <si>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</si>
  <si>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</si>
  <si>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</si>
  <si>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</si>
  <si>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</si>
  <si>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</si>
  <si>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</si>
  <si>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</si>
  <si>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</si>
  <si>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</si>
  <si>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</si>
  <si>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</si>
  <si>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</si>
  <si>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</si>
  <si>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</si>
  <si>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</si>
  <si>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</si>
  <si>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</si>
  <si>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</si>
  <si>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</si>
  <si>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</si>
  <si>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</si>
  <si>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</si>
  <si>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</si>
  <si>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</si>
  <si>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</si>
  <si>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</si>
  <si>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</si>
  <si>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</si>
  <si>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</si>
  <si>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</si>
  <si>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</si>
  <si>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</si>
  <si>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</si>
  <si>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</si>
  <si>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</si>
  <si>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</si>
  <si>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</si>
  <si>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</si>
  <si>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</si>
  <si>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</si>
  <si>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</si>
  <si>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</si>
  <si>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</si>
  <si>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</si>
  <si>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</si>
  <si>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</si>
  <si>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</si>
  <si>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</si>
  <si>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</si>
  <si>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</si>
  <si>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</si>
  <si>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</si>
  <si>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</si>
  <si>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</si>
  <si>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</si>
  <si>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</si>
  <si>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</si>
  <si>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</si>
  <si>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</si>
  <si>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</si>
  <si>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</si>
  <si>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</si>
  <si>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</si>
  <si>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</si>
  <si>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</si>
  <si>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</si>
  <si>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</si>
  <si>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</si>
  <si>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</si>
  <si>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</si>
  <si>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</si>
  <si>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</si>
  <si>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</si>
  <si>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</si>
  <si>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</si>
  <si>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</si>
  <si>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</si>
  <si>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</si>
  <si>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</si>
  <si>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</si>
  <si>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</si>
  <si>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</si>
  <si>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</si>
  <si>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</si>
  <si>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</si>
  <si>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</si>
  <si>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</si>
  <si>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</si>
  <si>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</si>
  <si>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</si>
  <si>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</si>
  <si>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</si>
  <si>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</si>
  <si>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</si>
  <si>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</si>
  <si>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</si>
  <si>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</si>
  <si>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</si>
  <si>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</si>
  <si>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</si>
  <si>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</si>
  <si>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</si>
  <si>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</si>
  <si>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</si>
  <si>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</si>
  <si>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</si>
  <si>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</si>
  <si>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</si>
  <si>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</si>
  <si>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</si>
  <si>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</si>
  <si>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</si>
  <si>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</si>
  <si>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</si>
  <si>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</si>
  <si>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</si>
  <si>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</si>
  <si>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</si>
  <si>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</si>
  <si>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</si>
  <si>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</si>
  <si>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</si>
  <si>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</si>
  <si>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</si>
  <si>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</si>
  <si>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</si>
  <si>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</si>
  <si>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</si>
  <si>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</si>
  <si>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</si>
  <si>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</si>
  <si>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</si>
  <si>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</si>
  <si>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</si>
  <si>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</si>
  <si>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</si>
  <si>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</si>
  <si>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</si>
  <si>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</si>
  <si>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</si>
  <si>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</si>
  <si>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</si>
  <si>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</si>
  <si>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</si>
  <si>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</si>
  <si>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</si>
  <si>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</si>
  <si>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</si>
  <si>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</si>
  <si>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</si>
  <si>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</si>
  <si>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</si>
  <si>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</si>
  <si>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</si>
  <si>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</si>
  <si>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</si>
  <si>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</si>
  <si>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</si>
  <si>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</si>
  <si>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</si>
  <si>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</si>
  <si>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</si>
  <si>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</si>
  <si>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</si>
  <si>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</si>
  <si>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</si>
  <si>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</si>
  <si>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</si>
  <si>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</si>
  <si>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</si>
  <si>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</si>
  <si>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</si>
  <si>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</si>
  <si>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</si>
  <si>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</si>
  <si>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</si>
  <si>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</si>
  <si>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</si>
  <si>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</si>
  <si>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</si>
  <si>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</si>
  <si>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</si>
  <si>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</si>
  <si>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</si>
  <si>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</si>
  <si>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</si>
  <si>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</si>
  <si>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</si>
  <si>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</si>
  <si>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</si>
  <si>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</si>
  <si>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</si>
  <si>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</si>
  <si>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</si>
  <si>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</si>
  <si>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</si>
  <si>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</si>
  <si>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</si>
  <si>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</si>
  <si>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</si>
  <si>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</si>
  <si>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</si>
  <si>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</si>
  <si>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</si>
  <si>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</si>
  <si>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</si>
  <si>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</si>
  <si>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</si>
  <si>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</si>
  <si>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</si>
  <si>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</si>
  <si>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</si>
  <si>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</si>
  <si>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</si>
  <si>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</si>
  <si>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</si>
  <si>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</si>
  <si>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</si>
  <si>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</si>
  <si>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</si>
  <si>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</si>
  <si>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</si>
  <si>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</si>
  <si>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</si>
  <si>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</si>
  <si>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</si>
  <si>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</si>
  <si>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</si>
  <si>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</si>
  <si>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</si>
  <si>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</si>
  <si>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</si>
  <si>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</si>
  <si>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</si>
  <si>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</si>
  <si>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</si>
  <si>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</si>
  <si>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</si>
  <si>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</si>
  <si>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</si>
  <si>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</si>
  <si>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</si>
  <si>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</si>
  <si>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</si>
  <si>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</si>
  <si>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</si>
  <si>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</si>
  <si>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</si>
  <si>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</si>
  <si>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</si>
  <si>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</si>
  <si>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</si>
  <si>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</si>
  <si>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</si>
  <si>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</si>
  <si>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</si>
  <si>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</si>
  <si>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</si>
  <si>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</si>
  <si>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</si>
  <si>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</si>
  <si>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</si>
  <si>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</si>
  <si>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</si>
  <si>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</si>
  <si>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</si>
  <si>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</si>
  <si>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</si>
  <si>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</si>
  <si>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</si>
  <si>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</si>
  <si>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</si>
  <si>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</si>
  <si>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</si>
  <si>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</si>
  <si>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</si>
  <si>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</si>
  <si>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</si>
  <si>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</si>
  <si>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</si>
  <si>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</si>
  <si>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</si>
  <si>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</si>
  <si>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</si>
  <si>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</si>
  <si>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</si>
  <si>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</si>
  <si>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</si>
  <si>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</si>
  <si>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</si>
  <si>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</si>
  <si>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</si>
  <si>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</si>
  <si>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</si>
  <si>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</si>
  <si>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</si>
  <si>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</si>
  <si>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</si>
  <si>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</si>
  <si>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</si>
  <si>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</si>
  <si>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</si>
  <si>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</si>
  <si>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</si>
  <si>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</si>
  <si>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</si>
  <si>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</si>
  <si>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</si>
  <si>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</si>
  <si>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</si>
  <si>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</si>
  <si>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</si>
  <si>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</si>
  <si>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</si>
  <si>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</si>
  <si>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</si>
  <si>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</si>
  <si>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</si>
  <si>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</si>
  <si>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</si>
  <si>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</si>
  <si>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</si>
  <si>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</si>
  <si>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</si>
  <si>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</si>
  <si>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</si>
  <si>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</si>
  <si>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</si>
  <si>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</si>
  <si>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</si>
  <si>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</si>
  <si>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</si>
  <si>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</si>
  <si>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</si>
  <si>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</si>
  <si>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</si>
  <si>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</si>
  <si>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</si>
  <si>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</si>
  <si>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</si>
  <si>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</si>
  <si>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</si>
  <si>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</si>
  <si>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</si>
  <si>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</si>
  <si>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</si>
  <si>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</si>
  <si>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</si>
  <si>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</si>
  <si>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</si>
  <si>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</si>
  <si>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</si>
  <si>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</si>
  <si>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</si>
  <si>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</si>
  <si>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</si>
  <si>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</si>
  <si>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</si>
  <si>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</si>
  <si>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</si>
  <si>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</si>
  <si>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</si>
  <si>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</si>
  <si>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</si>
  <si>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</si>
  <si>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</si>
  <si>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</si>
  <si>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</si>
  <si>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</si>
  <si>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</si>
  <si>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</si>
  <si>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</si>
  <si>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</si>
  <si>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</si>
  <si>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</si>
  <si>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</si>
  <si>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</si>
  <si>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</si>
  <si>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</si>
  <si>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</si>
  <si>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</si>
  <si>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</si>
  <si>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</si>
  <si>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</si>
  <si>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</si>
  <si>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</si>
  <si>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</si>
  <si>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</si>
  <si>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</si>
  <si>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</si>
  <si>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</si>
  <si>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</si>
  <si>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</si>
  <si>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</si>
  <si>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</si>
  <si>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</si>
  <si>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</si>
  <si>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</si>
  <si>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</si>
  <si>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</si>
  <si>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</si>
  <si>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</si>
  <si>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</si>
  <si>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</si>
  <si>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</si>
  <si>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</si>
  <si>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</si>
  <si>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</si>
  <si>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</si>
  <si>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</si>
  <si>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</si>
  <si>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</si>
  <si>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</si>
  <si>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</si>
  <si>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</si>
  <si>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</si>
  <si>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</si>
  <si>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</si>
  <si>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</si>
  <si>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</si>
  <si>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</si>
  <si>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</si>
  <si>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</si>
  <si>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</si>
  <si>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</si>
  <si>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</si>
  <si>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M_NS3300.VL.0069</t>
  </si>
  <si>
    <t>Год 2025</t>
  </si>
  <si>
    <t>Год 2026</t>
  </si>
  <si>
    <t>Год 2027</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</si>
  <si>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</si>
  <si>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</si>
  <si>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</si>
  <si>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</si>
  <si>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</si>
  <si>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</si>
  <si>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№Т13/21/0205-ДТП от 15.02.2021 г. для заявителя АО "СУЭНКО"</t>
  </si>
  <si>
    <t>действующий</t>
  </si>
  <si>
    <t>Тюменская область, г. Тюмень, 13 км Салаирского тракта, 8, 12, СНТ "Иволга" эпп1 и СНТ "Автоприбор-1"</t>
  </si>
  <si>
    <t>Распределительная сеть 10 кВ отпайки в сторону ТП-10/04 кВ №1808/928 и в сторону ТП 10/04 кВ №1810/926, отпайки от опоры №78 в сторону ТП 10/0,4 кВ №927</t>
  </si>
  <si>
    <t>II</t>
  </si>
  <si>
    <t>Установку и подключение в сторону отпаек на ТП-10/0,4кВ №1808/928 (СНТ "Иволга") и ТП-10/0,4кВ 1810/926 (СНТ "Автоприбор-1") отпайки на ТП-10/0,4кВ "927 (ООО "ЗапсибНИИНЕфтемаш") от опоры №78 ВЛ-10кВ Н-Тарманский-2 от РП-10кВ Н-Тарманский ПС 110кВ Березняки двух приборов коммерческого учета электрической энергии</t>
  </si>
  <si>
    <t xml:space="preserve">Технологическое присоединение заявителя АО "СУЭНКО" (договор №Т13/21/0205-ДТП от 15.02.2021) </t>
  </si>
  <si>
    <t>0,04433 млн руб./шт</t>
  </si>
  <si>
    <t>этапность не предусмотрена</t>
  </si>
  <si>
    <t>прибор коммерческого учета 2 шт.</t>
  </si>
  <si>
    <t>Новое строительство</t>
  </si>
  <si>
    <t>Оценка плановой (полной) стоимости инвестиционного проекта</t>
  </si>
  <si>
    <t>Срок реализации не подошел</t>
  </si>
  <si>
    <t>1. Опора 10кВ в сторону ТП-10/0,4кВ №1808/928 (СНТ "Иволга") отпайки от опоры №78 в сторону ТП-10/0,4кВ №927 (ООО "ЗапсибНИИНефтемаш") от ВЛ-10кВ Н-Тарманский-2 РП-10кВ Н-Тарманский ПС-110кВ Березняки в сторону ТП-10/0,4кВ №1808/928 (СНТ "Иволга") от ВЛ-10кВ Н-Тарманский-2 РП-10кВ Н-Тарманский ПС-110кВ Березняки;
2. Опора 10кВ в сторону ТП-10/0,4кВ №1810/926 (СНТ "Автоприбор-1") отпайки от опоры "78 в сторону ТП-10/0,4кВ №927 (ООО "ЗапсибНИИНефтемаш") от ВЛ-10кВ Н-Тарманский-2 РП-10кВ Н-Тарманский ПС-110кВ Березняки в сторону ТП-10/0,4кВ №1810/926 (СНТ "Автоприбор-1") от ВЛ-10кВ Н-Тарманский-2 РП-10кВ Н-Тарманский ПС-110кВ Березняки;</t>
  </si>
  <si>
    <t>ПКУ 10 кВ 2 шт.</t>
  </si>
  <si>
    <t>01. Технологическое присоединение</t>
  </si>
  <si>
    <t xml:space="preserve"> </t>
  </si>
  <si>
    <t>Тюменский район</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</si>
  <si>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t>
  </si>
  <si>
    <t>2 т.у. (в том числе прирост 2 т.у.)</t>
  </si>
  <si>
    <t xml:space="preserve">Год раскрытия информации: 2023 год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</si>
  <si>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</si>
  <si>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</si>
  <si>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</si>
  <si>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</si>
  <si>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</si>
  <si>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</si>
  <si>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</si>
  <si>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</si>
  <si>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</si>
  <si>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</si>
  <si>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</si>
  <si>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</si>
  <si>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</si>
  <si>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</si>
  <si>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</si>
  <si>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</si>
  <si>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</si>
  <si>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</si>
  <si>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</si>
  <si>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</si>
  <si>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Показатель объема финансовых потребностей, необходимых для реализации
мероприятий, направленных на выполнение требований законодательства (Фтз ) = 0,96717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</si>
  <si>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</si>
  <si>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</si>
  <si>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</si>
  <si>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</si>
  <si>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</si>
  <si>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</si>
  <si>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</si>
  <si>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</si>
  <si>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</si>
  <si>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PD01.3000.2022.3658 от 07.12.2022 . ООО "М-Сетьстрой" в ценах 2022 года с НДС, млн. руб</t>
  </si>
  <si>
    <t>Реализация проекта в установленные сроки</t>
  </si>
  <si>
    <t>Проблемные вопросы отсутствуют</t>
  </si>
  <si>
    <t>П</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</si>
  <si>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</si>
  <si>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</si>
  <si>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</si>
  <si>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</si>
  <si>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</si>
  <si>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</si>
  <si>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</si>
  <si>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</si>
  <si>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</si>
  <si>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</si>
  <si>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</si>
  <si>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</si>
  <si>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</si>
  <si>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</si>
  <si>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</si>
  <si>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</si>
  <si>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</si>
  <si>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</si>
  <si>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</si>
  <si>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</si>
  <si>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</si>
  <si>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</si>
  <si>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</si>
  <si>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</si>
  <si>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</si>
  <si>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</si>
  <si>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</si>
  <si>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</si>
  <si>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</si>
  <si>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</si>
  <si>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</si>
  <si>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</si>
  <si>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</si>
  <si>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приборов коммерческого учета электрической энергии (мощности) трехфазного косвенного включения - 2 т.у.</t>
  </si>
  <si>
    <t>Год 2028</t>
  </si>
  <si>
    <t>от «05» мая 2016 г. №380</t>
  </si>
  <si>
    <t>2024.0093</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</si>
  <si>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</si>
  <si>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</si>
  <si>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</si>
  <si>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</si>
  <si>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ИА АО "Россети Тюмень"</t>
  </si>
  <si>
    <t>Предварительный расчет стоимости работ</t>
  </si>
  <si>
    <t>ВЗ</t>
  </si>
  <si>
    <t>ОК ЕП</t>
  </si>
  <si>
    <t>ООО "Таврида Электрик Омск"</t>
  </si>
  <si>
    <t>32413228432</t>
  </si>
  <si>
    <t>www.roseltorg.ru</t>
  </si>
  <si>
    <t>17.01.2024</t>
  </si>
  <si>
    <t>30.01.2024</t>
  </si>
  <si>
    <t>15.02.2024</t>
  </si>
  <si>
    <t>27.02.2024</t>
  </si>
  <si>
    <t>п.7.5.3.</t>
  </si>
  <si>
    <t>Закупочная комиссия</t>
  </si>
  <si>
    <t>21.02.2024</t>
  </si>
  <si>
    <t>32413228432/2024.0093-3</t>
  </si>
  <si>
    <t>26.02.2024</t>
  </si>
  <si>
    <t>06.03.2024</t>
  </si>
  <si>
    <t>06.02.2026</t>
  </si>
  <si>
    <t>Год раскрытия информации: 2025 год</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</si>
  <si>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Закупка проведена для нескольких объектов ИПР, по результатам которой заключен договор на сумму 50.000.000,00 руб. с НДС. Объем договора по данному объекту составляет 3 940 956,68 руб. с НДС</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</si>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</sst>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_-* #,##0.000_-;\-* #,##0.000_-;_-* &quot;-&quot;???_-;_-@_-"/>
    <numFmt numFmtId="171" formatCode="0.0000"/>
    <numFmt numFmtId="172" formatCode="0.0%"/>
    <numFmt numFmtId="173" formatCode="_(* #,##0_);_(* \(#,##0\);_(* &quot;-&quot;_);_(@_)"/>
    <numFmt numFmtId="174"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
      <b/>
      <u/>
      <sz val="12"/>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xf numFmtId="9" fontId="1" fillId="0" borderId="0" applyFont="0" applyFill="0" applyBorder="0" applyAlignment="0" applyProtection="0"/>
    <xf numFmtId="0" fontId="3"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1" fillId="0" borderId="1" xfId="1" applyNumberFormat="1" applyFont="1" applyBorder="1" applyAlignment="1">
      <alignment horizontal="center" vertical="center"/>
    </xf>
    <xf numFmtId="2" fontId="61"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7" fillId="25" borderId="1" xfId="1" applyFont="1" applyFill="1" applyBorder="1" applyAlignment="1">
      <alignment vertical="center" wrapText="1"/>
    </xf>
    <xf numFmtId="0" fontId="41" fillId="0" borderId="0" xfId="62" applyFont="1" applyFill="1" applyAlignment="1">
      <alignment horizontal="lef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8"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center" vertical="top" wrapText="1"/>
    </xf>
    <xf numFmtId="14" fontId="62"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left" vertical="top" wrapText="1"/>
    </xf>
    <xf numFmtId="0" fontId="6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3" fillId="0" borderId="1" xfId="2" applyFont="1" applyFill="1" applyBorder="1" applyAlignment="1">
      <alignment horizontal="center"/>
    </xf>
    <xf numFmtId="0" fontId="62" fillId="0" borderId="1" xfId="2" applyNumberFormat="1" applyFont="1" applyFill="1" applyBorder="1" applyAlignment="1">
      <alignment horizontal="left" vertical="top"/>
    </xf>
    <xf numFmtId="0" fontId="62"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34"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1" fillId="0" borderId="0" xfId="41" applyFont="1"/>
    <xf numFmtId="0" fontId="11" fillId="0" borderId="0" xfId="69" applyFont="1" applyAlignment="1">
      <alignment vertical="center"/>
    </xf>
    <xf numFmtId="0" fontId="64" fillId="0" borderId="0" xfId="1" applyFont="1" applyAlignment="1">
      <alignment vertical="center"/>
    </xf>
    <xf numFmtId="0" fontId="64" fillId="0" borderId="0" xfId="1" applyFont="1" applyAlignment="1">
      <alignment vertical="center" wrapText="1"/>
    </xf>
    <xf numFmtId="0" fontId="42" fillId="0" borderId="0" xfId="69" applyFont="1" applyAlignment="1">
      <alignment horizontal="center" vertical="center"/>
    </xf>
    <xf numFmtId="0" fontId="66"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67" fontId="29" fillId="0" borderId="36" xfId="69" applyNumberFormat="1" applyFont="1" applyFill="1" applyBorder="1" applyAlignment="1">
      <alignment vertical="center"/>
    </xf>
    <xf numFmtId="0" fontId="42" fillId="0" borderId="0" xfId="69" applyFont="1" applyAlignment="1">
      <alignment vertical="center"/>
    </xf>
    <xf numFmtId="0" fontId="41" fillId="0" borderId="0" xfId="69" applyFont="1" applyAlignment="1">
      <alignment vertical="center"/>
    </xf>
    <xf numFmtId="0" fontId="11" fillId="0" borderId="37" xfId="69" applyFont="1" applyBorder="1" applyAlignment="1">
      <alignment vertical="center"/>
    </xf>
    <xf numFmtId="3" fontId="41" fillId="0" borderId="37"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8" xfId="69" applyFont="1" applyBorder="1" applyAlignment="1">
      <alignment vertical="center"/>
    </xf>
    <xf numFmtId="3" fontId="41" fillId="0" borderId="38"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9" xfId="69" applyNumberFormat="1" applyFont="1" applyBorder="1" applyAlignment="1">
      <alignment vertical="center"/>
    </xf>
    <xf numFmtId="0" fontId="41" fillId="0" borderId="1" xfId="69" applyFont="1" applyFill="1" applyBorder="1" applyAlignment="1">
      <alignment horizontal="center" vertical="center"/>
    </xf>
    <xf numFmtId="3" fontId="41" fillId="0" borderId="40" xfId="69" applyNumberFormat="1" applyFont="1" applyBorder="1" applyAlignment="1">
      <alignment vertical="center"/>
    </xf>
    <xf numFmtId="0" fontId="11" fillId="0" borderId="41" xfId="69" applyFont="1" applyBorder="1" applyAlignment="1">
      <alignment vertical="center"/>
    </xf>
    <xf numFmtId="172" fontId="41" fillId="0" borderId="42" xfId="69" applyNumberFormat="1" applyFont="1" applyBorder="1" applyAlignment="1">
      <alignment vertical="center"/>
    </xf>
    <xf numFmtId="10" fontId="41" fillId="0" borderId="43" xfId="69" applyNumberFormat="1" applyFont="1" applyBorder="1" applyAlignment="1">
      <alignment vertical="center"/>
    </xf>
    <xf numFmtId="3" fontId="41" fillId="0" borderId="40" xfId="69" applyNumberFormat="1" applyFont="1" applyFill="1" applyBorder="1" applyAlignment="1">
      <alignment vertical="center"/>
    </xf>
    <xf numFmtId="9" fontId="41" fillId="0" borderId="42"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7"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4" xfId="69" applyFont="1" applyBorder="1" applyAlignment="1">
      <alignment vertical="center"/>
    </xf>
    <xf numFmtId="10" fontId="41" fillId="0" borderId="41"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0" borderId="45"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3" fontId="42" fillId="0" borderId="1" xfId="69" applyNumberFormat="1" applyFont="1" applyBorder="1" applyAlignment="1">
      <alignment vertical="center"/>
    </xf>
    <xf numFmtId="0" fontId="11" fillId="0" borderId="26" xfId="69" applyFont="1" applyBorder="1" applyAlignment="1">
      <alignment vertical="center"/>
    </xf>
    <xf numFmtId="173"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3" fontId="42" fillId="0" borderId="23" xfId="69" applyNumberFormat="1" applyFont="1" applyBorder="1" applyAlignment="1">
      <alignment vertical="center"/>
    </xf>
    <xf numFmtId="0" fontId="67" fillId="0" borderId="0" xfId="69" applyFont="1" applyBorder="1" applyAlignment="1">
      <alignment vertical="center"/>
    </xf>
    <xf numFmtId="167" fontId="68" fillId="0" borderId="0" xfId="69" applyNumberFormat="1" applyFont="1" applyBorder="1" applyAlignment="1">
      <alignment horizontal="center" vertical="center"/>
    </xf>
    <xf numFmtId="0" fontId="67" fillId="0" borderId="0" xfId="69" applyFont="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0" fontId="42" fillId="0" borderId="26" xfId="69" applyFont="1" applyFill="1" applyBorder="1" applyAlignment="1">
      <alignment vertical="center"/>
    </xf>
    <xf numFmtId="0" fontId="42" fillId="0" borderId="24" xfId="69" applyFont="1" applyFill="1" applyBorder="1" applyAlignment="1">
      <alignment vertical="center"/>
    </xf>
    <xf numFmtId="173" fontId="11" fillId="0" borderId="0" xfId="69" applyNumberFormat="1" applyFont="1" applyAlignment="1">
      <alignment vertical="center"/>
    </xf>
    <xf numFmtId="171" fontId="11" fillId="0" borderId="0" xfId="69" applyNumberFormat="1" applyFont="1" applyAlignment="1">
      <alignment vertical="center"/>
    </xf>
    <xf numFmtId="0" fontId="69" fillId="0" borderId="0" xfId="69" applyFont="1" applyAlignment="1">
      <alignment vertical="center"/>
    </xf>
    <xf numFmtId="1" fontId="43" fillId="0" borderId="27" xfId="0" applyNumberFormat="1" applyFont="1" applyFill="1" applyBorder="1" applyAlignment="1">
      <alignment horizontal="center"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9" fontId="11" fillId="0" borderId="1" xfId="70" applyFont="1" applyFill="1" applyBorder="1" applyAlignment="1">
      <alignment horizontal="center" vertical="top" wrapText="1"/>
    </xf>
    <xf numFmtId="0" fontId="11" fillId="0" borderId="1" xfId="2"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5" borderId="1" xfId="0" applyFont="1" applyFill="1" applyBorder="1" applyAlignment="1">
      <alignmen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xf>
    <xf numFmtId="49" fontId="64" fillId="0" borderId="0" xfId="1" applyNumberFormat="1" applyFont="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эфф'!$A$87</c:f>
              <c:strCache>
                <c:ptCount val="1"/>
                <c:pt idx="0">
                  <c:v>Накопленный ЧДП</c:v>
                </c:pt>
              </c:strCache>
            </c:strRef>
          </c:tx>
          <c:marker>
            <c:symbol val="none"/>
          </c:marker>
          <c:val>
            <c:numRef>
              <c:f>'5. анализ эконом эфф'!$C$87:$M$87</c:f>
              <c:numCache>
                <c:formatCode>_(* #\ ##0_);_(* \(#\ ##0\);_(* "-"_);_(@_)</c:formatCode>
                <c:ptCount val="11"/>
                <c:pt idx="0">
                  <c:v>1405729526.7264967</c:v>
                </c:pt>
                <c:pt idx="1">
                  <c:v>2859273878.4483466</c:v>
                </c:pt>
                <c:pt idx="2">
                  <c:v>4356424816.6652985</c:v>
                </c:pt>
                <c:pt idx="3">
                  <c:v>5898491283.8535376</c:v>
                </c:pt>
                <c:pt idx="4">
                  <c:v>7486819888.7630415</c:v>
                </c:pt>
                <c:pt idx="5">
                  <c:v>9122798869.6646843</c:v>
                </c:pt>
                <c:pt idx="6">
                  <c:v>10807857718.668863</c:v>
                </c:pt>
                <c:pt idx="7">
                  <c:v>12543468818.251921</c:v>
                </c:pt>
                <c:pt idx="8">
                  <c:v>14331148721.060675</c:v>
                </c:pt>
                <c:pt idx="9">
                  <c:v>16172459473.037683</c:v>
                </c:pt>
                <c:pt idx="10">
                  <c:v>18069009984.835735</c:v>
                </c:pt>
              </c:numCache>
            </c:numRef>
          </c:val>
          <c:smooth val="0"/>
          <c:extLst>
            <c:ext xmlns:c16="http://schemas.microsoft.com/office/drawing/2014/chart" uri="{C3380CC4-5D6E-409C-BE32-E72D297353CC}">
              <c16:uniqueId val="{00000000-95DA-4FF1-8298-0B00128A33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1238413179.3960323</c:v>
                </c:pt>
                <c:pt idx="1">
                  <c:v>2366744295.2506771</c:v>
                </c:pt>
                <c:pt idx="2">
                  <c:v>3390692531.3823361</c:v>
                </c:pt>
                <c:pt idx="3">
                  <c:v>4319914881.788415</c:v>
                </c:pt>
                <c:pt idx="4">
                  <c:v>5163174007.350318</c:v>
                </c:pt>
                <c:pt idx="5">
                  <c:v>5928422619.0310545</c:v>
                </c:pt>
                <c:pt idx="6">
                  <c:v>6622877511.7998161</c:v>
                </c:pt>
                <c:pt idx="7">
                  <c:v>7253087854.9515991</c:v>
                </c:pt>
                <c:pt idx="8">
                  <c:v>7824996951.1564674</c:v>
                </c:pt>
                <c:pt idx="9">
                  <c:v>8343998284.83078</c:v>
                </c:pt>
                <c:pt idx="10">
                  <c:v>8814986387.8557911</c:v>
                </c:pt>
              </c:numCache>
            </c:numRef>
          </c:val>
          <c:smooth val="0"/>
          <c:extLst>
            <c:ext xmlns:c16="http://schemas.microsoft.com/office/drawing/2014/chart" uri="{C3380CC4-5D6E-409C-BE32-E72D297353CC}">
              <c16:uniqueId val="{00000001-95DA-4FF1-8298-0B00128A3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27</xdr:row>
      <xdr:rowOff>121227</xdr:rowOff>
    </xdr:from>
    <xdr:to>
      <xdr:col>13</xdr:col>
      <xdr:colOff>64944</xdr:colOff>
      <xdr:row>42</xdr:row>
      <xdr:rowOff>65809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Desktop\M_NS3300.VL.0069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v>0</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v>0</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15" t="s">
        <v>631</v>
      </c>
      <c r="B5" s="315"/>
      <c r="C5" s="315"/>
      <c r="D5" s="160"/>
      <c r="E5" s="160"/>
      <c r="F5" s="160"/>
      <c r="G5" s="160"/>
      <c r="H5" s="160"/>
      <c r="I5" s="160"/>
      <c r="J5" s="160"/>
    </row>
    <row r="6" spans="1:22" s="11" customFormat="1" ht="18.75" x14ac:dyDescent="0.3">
      <c r="A6" s="16"/>
      <c r="F6" s="15"/>
      <c r="G6" s="15"/>
      <c r="H6" s="14"/>
    </row>
    <row r="7" spans="1:22" s="11" customFormat="1" ht="18.75" x14ac:dyDescent="0.2">
      <c r="A7" s="319" t="s">
        <v>9</v>
      </c>
      <c r="B7" s="319"/>
      <c r="C7" s="31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8" t="s">
        <v>506</v>
      </c>
      <c r="B9" s="318"/>
      <c r="C9" s="318"/>
      <c r="D9" s="7"/>
      <c r="E9" s="7"/>
      <c r="F9" s="7"/>
      <c r="G9" s="7"/>
      <c r="H9" s="7"/>
      <c r="I9" s="12"/>
      <c r="J9" s="12"/>
      <c r="K9" s="12"/>
      <c r="L9" s="12"/>
      <c r="M9" s="12"/>
      <c r="N9" s="12"/>
      <c r="O9" s="12"/>
      <c r="P9" s="12"/>
      <c r="Q9" s="12"/>
      <c r="R9" s="12"/>
      <c r="S9" s="12"/>
      <c r="T9" s="12"/>
      <c r="U9" s="12"/>
      <c r="V9" s="12"/>
    </row>
    <row r="10" spans="1:22" s="11" customFormat="1" ht="18.75" x14ac:dyDescent="0.2">
      <c r="A10" s="316" t="s">
        <v>8</v>
      </c>
      <c r="B10" s="316"/>
      <c r="C10" s="31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8" t="s">
        <v>507</v>
      </c>
      <c r="B12" s="320"/>
      <c r="C12" s="320"/>
      <c r="D12" s="7"/>
      <c r="E12" s="7"/>
      <c r="F12" s="7"/>
      <c r="G12" s="7"/>
      <c r="H12" s="7"/>
      <c r="I12" s="12"/>
      <c r="J12" s="12"/>
      <c r="K12" s="12"/>
      <c r="L12" s="12"/>
      <c r="M12" s="12"/>
      <c r="N12" s="12"/>
      <c r="O12" s="12"/>
      <c r="P12" s="12"/>
      <c r="Q12" s="12"/>
      <c r="R12" s="12"/>
      <c r="S12" s="12"/>
      <c r="T12" s="12"/>
      <c r="U12" s="12"/>
      <c r="V12" s="12"/>
    </row>
    <row r="13" spans="1:22" s="11" customFormat="1" ht="18.75" x14ac:dyDescent="0.2">
      <c r="A13" s="316" t="s">
        <v>7</v>
      </c>
      <c r="B13" s="316"/>
      <c r="C13" s="31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1" customHeight="1" x14ac:dyDescent="0.2">
      <c r="A15" s="317" t="s">
        <v>633</v>
      </c>
      <c r="B15" s="321"/>
      <c r="C15" s="321"/>
      <c r="D15" s="7"/>
      <c r="E15" s="7"/>
      <c r="F15" s="7"/>
      <c r="G15" s="7"/>
      <c r="H15" s="7"/>
      <c r="I15" s="7"/>
      <c r="J15" s="7"/>
      <c r="K15" s="7"/>
      <c r="L15" s="7"/>
      <c r="M15" s="7"/>
      <c r="N15" s="7"/>
      <c r="O15" s="7"/>
      <c r="P15" s="7"/>
      <c r="Q15" s="7"/>
      <c r="R15" s="7"/>
      <c r="S15" s="7"/>
      <c r="T15" s="7"/>
      <c r="U15" s="7"/>
      <c r="V15" s="7"/>
    </row>
    <row r="16" spans="1:22" s="2" customFormat="1" ht="15" customHeight="1" x14ac:dyDescent="0.2">
      <c r="A16" s="316" t="s">
        <v>6</v>
      </c>
      <c r="B16" s="316"/>
      <c r="C16" s="31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7" t="s">
        <v>488</v>
      </c>
      <c r="B18" s="318"/>
      <c r="C18" s="31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8" t="s">
        <v>67</v>
      </c>
      <c r="C20" s="37"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1" t="s">
        <v>332</v>
      </c>
      <c r="C22" s="37" t="s">
        <v>532</v>
      </c>
      <c r="D22" s="28"/>
      <c r="E22" s="28"/>
      <c r="F22" s="28"/>
      <c r="G22" s="28"/>
      <c r="H22" s="28"/>
      <c r="I22" s="27"/>
      <c r="J22" s="27"/>
      <c r="K22" s="27"/>
      <c r="L22" s="27"/>
      <c r="M22" s="27"/>
      <c r="N22" s="27"/>
      <c r="O22" s="27"/>
      <c r="P22" s="27"/>
      <c r="Q22" s="27"/>
      <c r="R22" s="27"/>
      <c r="S22" s="27"/>
      <c r="T22" s="26"/>
      <c r="U22" s="26"/>
      <c r="V22" s="26"/>
    </row>
    <row r="23" spans="1:22" s="2" customFormat="1" ht="83.25" customHeight="1" x14ac:dyDescent="0.2">
      <c r="A23" s="23" t="s">
        <v>63</v>
      </c>
      <c r="B23" s="36" t="s">
        <v>64</v>
      </c>
      <c r="C23" s="169" t="s">
        <v>512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2"/>
      <c r="B24" s="313"/>
      <c r="C24" s="314"/>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57" t="s">
        <v>437</v>
      </c>
      <c r="C25" s="169" t="s">
        <v>513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57" t="s">
        <v>75</v>
      </c>
      <c r="C26" s="170" t="s">
        <v>514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57" t="s">
        <v>74</v>
      </c>
      <c r="C27" s="170" t="s">
        <v>534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57" t="s">
        <v>438</v>
      </c>
      <c r="C28" s="169" t="s">
        <v>515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57" t="s">
        <v>439</v>
      </c>
      <c r="C29" s="169" t="s">
        <v>515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57" t="s">
        <v>440</v>
      </c>
      <c r="C30" s="169" t="s">
        <v>515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40" t="s">
        <v>441</v>
      </c>
      <c r="C31" s="169" t="s">
        <v>515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40" t="s">
        <v>442</v>
      </c>
      <c r="C32" s="169" t="s">
        <v>515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40" t="s">
        <v>443</v>
      </c>
      <c r="C33" s="169" t="s">
        <v>516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457</v>
      </c>
      <c r="B34" s="40" t="s">
        <v>444</v>
      </c>
      <c r="C34" s="169" t="s">
        <v>515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447</v>
      </c>
      <c r="B35" s="40" t="s">
        <v>72</v>
      </c>
      <c r="C35" s="169" t="s">
        <v>515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458</v>
      </c>
      <c r="B36" s="40" t="s">
        <v>445</v>
      </c>
      <c r="C36" s="169" t="s">
        <v>515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448</v>
      </c>
      <c r="B37" s="40" t="s">
        <v>446</v>
      </c>
      <c r="C37" s="169" t="s">
        <v>357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459</v>
      </c>
      <c r="B38" s="40" t="s">
        <v>230</v>
      </c>
      <c r="C38" s="169" t="s">
        <v>515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2"/>
      <c r="B39" s="313"/>
      <c r="C39" s="314"/>
      <c r="D39" s="22"/>
      <c r="E39" s="22"/>
      <c r="F39" s="22"/>
      <c r="G39" s="22"/>
      <c r="H39" s="22"/>
      <c r="I39" s="22"/>
      <c r="J39" s="22"/>
      <c r="K39" s="22"/>
      <c r="L39" s="22"/>
      <c r="M39" s="22"/>
      <c r="N39" s="22"/>
      <c r="O39" s="22"/>
      <c r="P39" s="22"/>
      <c r="Q39" s="22"/>
      <c r="R39" s="22"/>
      <c r="S39" s="22"/>
      <c r="T39" s="22"/>
      <c r="U39" s="22"/>
      <c r="V39" s="22"/>
    </row>
    <row r="40" spans="1:22" ht="63" x14ac:dyDescent="0.25">
      <c r="A40" s="23" t="s">
        <v>449</v>
      </c>
      <c r="B40" s="40" t="s">
        <v>501</v>
      </c>
      <c r="C40" s="169" t="s">
        <v>558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460</v>
      </c>
      <c r="B41" s="40" t="s">
        <v>483</v>
      </c>
      <c r="C41" s="171" t="s">
        <v>515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450</v>
      </c>
      <c r="B42" s="40" t="s">
        <v>498</v>
      </c>
      <c r="C42" s="169" t="s">
        <v>515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463</v>
      </c>
      <c r="B43" s="40" t="s">
        <v>464</v>
      </c>
      <c r="C43" s="169" t="s">
        <v>515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451</v>
      </c>
      <c r="B44" s="40" t="s">
        <v>489</v>
      </c>
      <c r="C44" s="169" t="s">
        <v>511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484</v>
      </c>
      <c r="B45" s="40" t="s">
        <v>490</v>
      </c>
      <c r="C45" s="169" t="s">
        <v>515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452</v>
      </c>
      <c r="B46" s="40" t="s">
        <v>491</v>
      </c>
      <c r="C46" s="169" t="s">
        <v>511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2"/>
      <c r="B47" s="313"/>
      <c r="C47" s="31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485</v>
      </c>
      <c r="B48" s="40" t="s">
        <v>499</v>
      </c>
      <c r="C48" s="172">
        <v>3.7346246707104953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453</v>
      </c>
      <c r="B49" s="40" t="s">
        <v>500</v>
      </c>
      <c r="C49" s="173">
        <v>1.4210651039419233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13"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row>
    <row r="5" spans="1:28" s="11" customFormat="1" ht="15.75" x14ac:dyDescent="0.2">
      <c r="A5" s="16"/>
    </row>
    <row r="6" spans="1:28" s="11" customFormat="1" ht="18.75" x14ac:dyDescent="0.2">
      <c r="A6" s="319" t="s">
        <v>9</v>
      </c>
      <c r="B6" s="319"/>
      <c r="C6" s="319"/>
      <c r="D6" s="319"/>
      <c r="E6" s="319"/>
      <c r="F6" s="319"/>
      <c r="G6" s="319"/>
      <c r="H6" s="319"/>
      <c r="I6" s="319"/>
      <c r="J6" s="319"/>
      <c r="K6" s="319"/>
      <c r="L6" s="319"/>
      <c r="M6" s="319"/>
      <c r="N6" s="319"/>
      <c r="O6" s="319"/>
      <c r="P6" s="319"/>
      <c r="Q6" s="319"/>
      <c r="R6" s="319"/>
      <c r="S6" s="319"/>
      <c r="T6" s="12"/>
      <c r="U6" s="12"/>
      <c r="V6" s="12"/>
      <c r="W6" s="12"/>
      <c r="X6" s="12"/>
      <c r="Y6" s="12"/>
      <c r="Z6" s="12"/>
      <c r="AA6" s="12"/>
      <c r="AB6" s="12"/>
    </row>
    <row r="7" spans="1:28" s="11" customFormat="1" ht="18.75" x14ac:dyDescent="0.2">
      <c r="A7" s="319"/>
      <c r="B7" s="319"/>
      <c r="C7" s="319"/>
      <c r="D7" s="319"/>
      <c r="E7" s="319"/>
      <c r="F7" s="319"/>
      <c r="G7" s="319"/>
      <c r="H7" s="319"/>
      <c r="I7" s="319"/>
      <c r="J7" s="319"/>
      <c r="K7" s="319"/>
      <c r="L7" s="319"/>
      <c r="M7" s="319"/>
      <c r="N7" s="319"/>
      <c r="O7" s="319"/>
      <c r="P7" s="319"/>
      <c r="Q7" s="319"/>
      <c r="R7" s="319"/>
      <c r="S7" s="319"/>
      <c r="T7" s="12"/>
      <c r="U7" s="12"/>
      <c r="V7" s="12"/>
      <c r="W7" s="12"/>
      <c r="X7" s="12"/>
      <c r="Y7" s="12"/>
      <c r="Z7" s="12"/>
      <c r="AA7" s="12"/>
      <c r="AB7" s="12"/>
    </row>
    <row r="8" spans="1:28" s="11"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2"/>
      <c r="U8" s="12"/>
      <c r="V8" s="12"/>
      <c r="W8" s="12"/>
      <c r="X8" s="12"/>
      <c r="Y8" s="12"/>
      <c r="Z8" s="12"/>
      <c r="AA8" s="12"/>
      <c r="AB8" s="12"/>
    </row>
    <row r="9" spans="1:28" s="11" customFormat="1" ht="18.75" x14ac:dyDescent="0.2">
      <c r="A9" s="316" t="s">
        <v>8</v>
      </c>
      <c r="B9" s="316"/>
      <c r="C9" s="316"/>
      <c r="D9" s="316"/>
      <c r="E9" s="316"/>
      <c r="F9" s="316"/>
      <c r="G9" s="316"/>
      <c r="H9" s="316"/>
      <c r="I9" s="316"/>
      <c r="J9" s="316"/>
      <c r="K9" s="316"/>
      <c r="L9" s="316"/>
      <c r="M9" s="316"/>
      <c r="N9" s="316"/>
      <c r="O9" s="316"/>
      <c r="P9" s="316"/>
      <c r="Q9" s="316"/>
      <c r="R9" s="316"/>
      <c r="S9" s="316"/>
      <c r="T9" s="12"/>
      <c r="U9" s="12"/>
      <c r="V9" s="12"/>
      <c r="W9" s="12"/>
      <c r="X9" s="12"/>
      <c r="Y9" s="12"/>
      <c r="Z9" s="12"/>
      <c r="AA9" s="12"/>
      <c r="AB9" s="12"/>
    </row>
    <row r="10" spans="1:28" s="11" customFormat="1" ht="18.75" x14ac:dyDescent="0.2">
      <c r="A10" s="319"/>
      <c r="B10" s="319"/>
      <c r="C10" s="319"/>
      <c r="D10" s="319"/>
      <c r="E10" s="319"/>
      <c r="F10" s="319"/>
      <c r="G10" s="319"/>
      <c r="H10" s="319"/>
      <c r="I10" s="319"/>
      <c r="J10" s="319"/>
      <c r="K10" s="319"/>
      <c r="L10" s="319"/>
      <c r="M10" s="319"/>
      <c r="N10" s="319"/>
      <c r="O10" s="319"/>
      <c r="P10" s="319"/>
      <c r="Q10" s="319"/>
      <c r="R10" s="319"/>
      <c r="S10" s="319"/>
      <c r="T10" s="12"/>
      <c r="U10" s="12"/>
      <c r="V10" s="12"/>
      <c r="W10" s="12"/>
      <c r="X10" s="12"/>
      <c r="Y10" s="12"/>
      <c r="Z10" s="12"/>
      <c r="AA10" s="12"/>
      <c r="AB10" s="12"/>
    </row>
    <row r="11" spans="1:28" s="11" customFormat="1" ht="18.75" x14ac:dyDescent="0.2">
      <c r="A11" s="323" t="str">
        <f>'1. паспорт местоположение'!A12:C12</f>
        <v>M_NS3300.VL.0069</v>
      </c>
      <c r="B11" s="323"/>
      <c r="C11" s="323"/>
      <c r="D11" s="323"/>
      <c r="E11" s="323"/>
      <c r="F11" s="323"/>
      <c r="G11" s="323"/>
      <c r="H11" s="323"/>
      <c r="I11" s="323"/>
      <c r="J11" s="323"/>
      <c r="K11" s="323"/>
      <c r="L11" s="323"/>
      <c r="M11" s="323"/>
      <c r="N11" s="323"/>
      <c r="O11" s="323"/>
      <c r="P11" s="323"/>
      <c r="Q11" s="323"/>
      <c r="R11" s="323"/>
      <c r="S11" s="323"/>
      <c r="T11" s="12"/>
      <c r="U11" s="12"/>
      <c r="V11" s="12"/>
      <c r="W11" s="12"/>
      <c r="X11" s="12"/>
      <c r="Y11" s="12"/>
      <c r="Z11" s="12"/>
      <c r="AA11" s="12"/>
      <c r="AB11" s="12"/>
    </row>
    <row r="12" spans="1:28" s="11"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2"/>
      <c r="U12" s="12"/>
      <c r="V12" s="12"/>
      <c r="W12" s="12"/>
      <c r="X12" s="12"/>
      <c r="Y12" s="12"/>
      <c r="Z12" s="12"/>
      <c r="AA12" s="12"/>
      <c r="AB12" s="12"/>
    </row>
    <row r="13" spans="1:28" s="8"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9"/>
      <c r="U13" s="9"/>
      <c r="V13" s="9"/>
      <c r="W13" s="9"/>
      <c r="X13" s="9"/>
      <c r="Y13" s="9"/>
      <c r="Z13" s="9"/>
      <c r="AA13" s="9"/>
      <c r="AB13" s="9"/>
    </row>
    <row r="14" spans="1:28" s="2" customFormat="1" ht="58.5" customHeight="1" x14ac:dyDescent="0.2">
      <c r="A14" s="32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28"/>
      <c r="C14" s="328"/>
      <c r="D14" s="328"/>
      <c r="E14" s="328"/>
      <c r="F14" s="328"/>
      <c r="G14" s="328"/>
      <c r="H14" s="328"/>
      <c r="I14" s="328"/>
      <c r="J14" s="328"/>
      <c r="K14" s="328"/>
      <c r="L14" s="328"/>
      <c r="M14" s="328"/>
      <c r="N14" s="328"/>
      <c r="O14" s="328"/>
      <c r="P14" s="328"/>
      <c r="Q14" s="328"/>
      <c r="R14" s="328"/>
      <c r="S14" s="328"/>
      <c r="T14" s="7"/>
      <c r="U14" s="7"/>
      <c r="V14" s="7"/>
      <c r="W14" s="7"/>
      <c r="X14" s="7"/>
      <c r="Y14" s="7"/>
      <c r="Z14" s="7"/>
      <c r="AA14" s="7"/>
      <c r="AB14" s="7"/>
    </row>
    <row r="15" spans="1:28" s="2"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5"/>
      <c r="U15" s="5"/>
      <c r="V15" s="5"/>
      <c r="W15" s="5"/>
      <c r="X15" s="5"/>
      <c r="Y15" s="5"/>
      <c r="Z15" s="5"/>
      <c r="AA15" s="5"/>
      <c r="AB15" s="5"/>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3"/>
      <c r="U16" s="3"/>
      <c r="V16" s="3"/>
      <c r="W16" s="3"/>
      <c r="X16" s="3"/>
      <c r="Y16" s="3"/>
    </row>
    <row r="17" spans="1:28" s="2" customFormat="1" ht="45.75" customHeight="1" x14ac:dyDescent="0.2">
      <c r="A17" s="317" t="s">
        <v>462</v>
      </c>
      <c r="B17" s="317"/>
      <c r="C17" s="317"/>
      <c r="D17" s="317"/>
      <c r="E17" s="317"/>
      <c r="F17" s="317"/>
      <c r="G17" s="317"/>
      <c r="H17" s="317"/>
      <c r="I17" s="317"/>
      <c r="J17" s="317"/>
      <c r="K17" s="317"/>
      <c r="L17" s="317"/>
      <c r="M17" s="317"/>
      <c r="N17" s="317"/>
      <c r="O17" s="317"/>
      <c r="P17" s="317"/>
      <c r="Q17" s="317"/>
      <c r="R17" s="317"/>
      <c r="S17" s="317"/>
      <c r="T17" s="6"/>
      <c r="U17" s="6"/>
      <c r="V17" s="6"/>
      <c r="W17" s="6"/>
      <c r="X17" s="6"/>
      <c r="Y17" s="6"/>
      <c r="Z17" s="6"/>
      <c r="AA17" s="6"/>
      <c r="AB17" s="6"/>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
      <c r="U18" s="3"/>
      <c r="V18" s="3"/>
      <c r="W18" s="3"/>
      <c r="X18" s="3"/>
      <c r="Y18" s="3"/>
    </row>
    <row r="19" spans="1:28" s="2" customFormat="1" ht="54" customHeight="1" x14ac:dyDescent="0.2">
      <c r="A19" s="322" t="s">
        <v>5</v>
      </c>
      <c r="B19" s="322" t="s">
        <v>100</v>
      </c>
      <c r="C19" s="324" t="s">
        <v>363</v>
      </c>
      <c r="D19" s="322" t="s">
        <v>362</v>
      </c>
      <c r="E19" s="322" t="s">
        <v>99</v>
      </c>
      <c r="F19" s="322" t="s">
        <v>98</v>
      </c>
      <c r="G19" s="322" t="s">
        <v>358</v>
      </c>
      <c r="H19" s="322" t="s">
        <v>97</v>
      </c>
      <c r="I19" s="322" t="s">
        <v>96</v>
      </c>
      <c r="J19" s="322" t="s">
        <v>95</v>
      </c>
      <c r="K19" s="322" t="s">
        <v>94</v>
      </c>
      <c r="L19" s="322" t="s">
        <v>93</v>
      </c>
      <c r="M19" s="322" t="s">
        <v>92</v>
      </c>
      <c r="N19" s="322" t="s">
        <v>91</v>
      </c>
      <c r="O19" s="322" t="s">
        <v>90</v>
      </c>
      <c r="P19" s="322" t="s">
        <v>89</v>
      </c>
      <c r="Q19" s="322" t="s">
        <v>361</v>
      </c>
      <c r="R19" s="322"/>
      <c r="S19" s="326" t="s">
        <v>456</v>
      </c>
      <c r="T19" s="3"/>
      <c r="U19" s="3"/>
      <c r="V19" s="3"/>
      <c r="W19" s="3"/>
      <c r="X19" s="3"/>
      <c r="Y19" s="3"/>
    </row>
    <row r="20" spans="1:28" s="2" customFormat="1" ht="180.75" customHeight="1" x14ac:dyDescent="0.2">
      <c r="A20" s="322"/>
      <c r="B20" s="322"/>
      <c r="C20" s="325"/>
      <c r="D20" s="322"/>
      <c r="E20" s="322"/>
      <c r="F20" s="322"/>
      <c r="G20" s="322"/>
      <c r="H20" s="322"/>
      <c r="I20" s="322"/>
      <c r="J20" s="322"/>
      <c r="K20" s="322"/>
      <c r="L20" s="322"/>
      <c r="M20" s="322"/>
      <c r="N20" s="322"/>
      <c r="O20" s="322"/>
      <c r="P20" s="322"/>
      <c r="Q20" s="42" t="s">
        <v>359</v>
      </c>
      <c r="R20" s="43" t="s">
        <v>360</v>
      </c>
      <c r="S20" s="326"/>
      <c r="T20" s="27"/>
      <c r="U20" s="27"/>
      <c r="V20" s="27"/>
      <c r="W20" s="27"/>
      <c r="X20" s="27"/>
      <c r="Y20" s="27"/>
      <c r="Z20" s="26"/>
      <c r="AA20" s="26"/>
      <c r="AB20" s="26"/>
    </row>
    <row r="21" spans="1:28" s="2" customFormat="1" ht="18.75" x14ac:dyDescent="0.2">
      <c r="A21" s="42">
        <v>1</v>
      </c>
      <c r="B21" s="47">
        <v>2</v>
      </c>
      <c r="C21" s="42">
        <v>3</v>
      </c>
      <c r="D21" s="47">
        <v>4</v>
      </c>
      <c r="E21" s="42">
        <v>5</v>
      </c>
      <c r="F21" s="47">
        <v>6</v>
      </c>
      <c r="G21" s="151">
        <v>7</v>
      </c>
      <c r="H21" s="152">
        <v>8</v>
      </c>
      <c r="I21" s="151">
        <v>9</v>
      </c>
      <c r="J21" s="152">
        <v>10</v>
      </c>
      <c r="K21" s="151">
        <v>11</v>
      </c>
      <c r="L21" s="152">
        <v>12</v>
      </c>
      <c r="M21" s="151">
        <v>13</v>
      </c>
      <c r="N21" s="152">
        <v>14</v>
      </c>
      <c r="O21" s="151">
        <v>15</v>
      </c>
      <c r="P21" s="152">
        <v>16</v>
      </c>
      <c r="Q21" s="151">
        <v>17</v>
      </c>
      <c r="R21" s="152">
        <v>18</v>
      </c>
      <c r="S21" s="151">
        <v>19</v>
      </c>
      <c r="T21" s="27"/>
      <c r="U21" s="27"/>
      <c r="V21" s="27"/>
      <c r="W21" s="27"/>
      <c r="X21" s="27"/>
      <c r="Y21" s="27"/>
      <c r="Z21" s="26"/>
      <c r="AA21" s="26"/>
      <c r="AB21" s="26"/>
    </row>
    <row r="22" spans="1:28" s="2" customFormat="1" ht="220.5" x14ac:dyDescent="0.2">
      <c r="A22" s="37">
        <v>1</v>
      </c>
      <c r="B22" s="38" t="s">
        <v>517</v>
      </c>
      <c r="C22" s="174" t="s">
        <v>357</v>
      </c>
      <c r="D22" s="174" t="s">
        <v>518</v>
      </c>
      <c r="E22" s="38" t="s">
        <v>519</v>
      </c>
      <c r="F22" s="38" t="s">
        <v>520</v>
      </c>
      <c r="G22" s="168" t="s">
        <v>530</v>
      </c>
      <c r="H22" s="38">
        <f>I22+J22</f>
        <v>0.30199999999999999</v>
      </c>
      <c r="I22" s="38">
        <v>8.6999999999999994E-2</v>
      </c>
      <c r="J22" s="38">
        <v>0.215</v>
      </c>
      <c r="K22" s="38">
        <v>10</v>
      </c>
      <c r="L22" s="38" t="s">
        <v>521</v>
      </c>
      <c r="M22" s="38">
        <v>6.3E-2</v>
      </c>
      <c r="N22" s="38">
        <v>1</v>
      </c>
      <c r="O22" s="38" t="s">
        <v>511</v>
      </c>
      <c r="P22" s="38" t="s">
        <v>511</v>
      </c>
      <c r="Q22" s="38" t="s">
        <v>522</v>
      </c>
      <c r="R22" s="150" t="s">
        <v>357</v>
      </c>
      <c r="S22" s="150">
        <v>2.20433243</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5" t="str">
        <f>'1. паспорт местоположение'!A5:C5</f>
        <v>Год раскрытия информации: 2025 год</v>
      </c>
      <c r="B6" s="315"/>
      <c r="C6" s="315"/>
      <c r="D6" s="315"/>
      <c r="E6" s="315"/>
      <c r="F6" s="315"/>
      <c r="G6" s="315"/>
      <c r="H6" s="315"/>
      <c r="I6" s="315"/>
      <c r="J6" s="315"/>
      <c r="K6" s="315"/>
      <c r="L6" s="315"/>
      <c r="M6" s="315"/>
      <c r="N6" s="315"/>
      <c r="O6" s="315"/>
      <c r="P6" s="315"/>
      <c r="Q6" s="315"/>
      <c r="R6" s="315"/>
      <c r="S6" s="315"/>
      <c r="T6" s="315"/>
    </row>
    <row r="7" spans="1:20" s="11" customFormat="1" x14ac:dyDescent="0.2">
      <c r="A7" s="16"/>
      <c r="H7" s="15"/>
    </row>
    <row r="8" spans="1:20" s="11"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1"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1"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1"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1"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1" customFormat="1" ht="18.75" customHeight="1" x14ac:dyDescent="0.2">
      <c r="A13" s="323" t="str">
        <f>'1. паспорт местоположение'!A12:C12</f>
        <v>M_NS3300.VL.0069</v>
      </c>
      <c r="B13" s="323"/>
      <c r="C13" s="323"/>
      <c r="D13" s="323"/>
      <c r="E13" s="323"/>
      <c r="F13" s="323"/>
      <c r="G13" s="323"/>
      <c r="H13" s="323"/>
      <c r="I13" s="323"/>
      <c r="J13" s="323"/>
      <c r="K13" s="323"/>
      <c r="L13" s="323"/>
      <c r="M13" s="323"/>
      <c r="N13" s="323"/>
      <c r="O13" s="323"/>
      <c r="P13" s="323"/>
      <c r="Q13" s="323"/>
      <c r="R13" s="323"/>
      <c r="S13" s="323"/>
      <c r="T13" s="323"/>
    </row>
    <row r="14" spans="1:20" s="11"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8"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2" customFormat="1" ht="42" customHeight="1" x14ac:dyDescent="0.2">
      <c r="A16" s="32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6" s="328"/>
      <c r="C16" s="328"/>
      <c r="D16" s="328"/>
      <c r="E16" s="328"/>
      <c r="F16" s="328"/>
      <c r="G16" s="328"/>
      <c r="H16" s="328"/>
      <c r="I16" s="328"/>
      <c r="J16" s="328"/>
      <c r="K16" s="328"/>
      <c r="L16" s="328"/>
      <c r="M16" s="328"/>
      <c r="N16" s="328"/>
      <c r="O16" s="328"/>
      <c r="P16" s="328"/>
      <c r="Q16" s="328"/>
      <c r="R16" s="328"/>
      <c r="S16" s="328"/>
      <c r="T16" s="328"/>
    </row>
    <row r="17" spans="1:113" s="2"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2" customFormat="1" ht="15" customHeight="1" x14ac:dyDescent="0.2">
      <c r="A19" s="318" t="s">
        <v>467</v>
      </c>
      <c r="B19" s="318"/>
      <c r="C19" s="318"/>
      <c r="D19" s="318"/>
      <c r="E19" s="318"/>
      <c r="F19" s="318"/>
      <c r="G19" s="318"/>
      <c r="H19" s="318"/>
      <c r="I19" s="318"/>
      <c r="J19" s="318"/>
      <c r="K19" s="318"/>
      <c r="L19" s="318"/>
      <c r="M19" s="318"/>
      <c r="N19" s="318"/>
      <c r="O19" s="318"/>
      <c r="P19" s="318"/>
      <c r="Q19" s="318"/>
      <c r="R19" s="318"/>
      <c r="S19" s="318"/>
      <c r="T19" s="318"/>
    </row>
    <row r="20" spans="1:113" s="59"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5</v>
      </c>
      <c r="B21" s="332" t="s">
        <v>221</v>
      </c>
      <c r="C21" s="333"/>
      <c r="D21" s="336" t="s">
        <v>122</v>
      </c>
      <c r="E21" s="332" t="s">
        <v>496</v>
      </c>
      <c r="F21" s="333"/>
      <c r="G21" s="332" t="s">
        <v>271</v>
      </c>
      <c r="H21" s="333"/>
      <c r="I21" s="332" t="s">
        <v>121</v>
      </c>
      <c r="J21" s="333"/>
      <c r="K21" s="336" t="s">
        <v>120</v>
      </c>
      <c r="L21" s="332" t="s">
        <v>119</v>
      </c>
      <c r="M21" s="333"/>
      <c r="N21" s="332" t="s">
        <v>492</v>
      </c>
      <c r="O21" s="333"/>
      <c r="P21" s="336" t="s">
        <v>118</v>
      </c>
      <c r="Q21" s="342" t="s">
        <v>117</v>
      </c>
      <c r="R21" s="343"/>
      <c r="S21" s="342" t="s">
        <v>116</v>
      </c>
      <c r="T21" s="344"/>
    </row>
    <row r="22" spans="1:113" ht="204.75" customHeight="1" x14ac:dyDescent="0.25">
      <c r="A22" s="340"/>
      <c r="B22" s="334"/>
      <c r="C22" s="335"/>
      <c r="D22" s="338"/>
      <c r="E22" s="334"/>
      <c r="F22" s="335"/>
      <c r="G22" s="334"/>
      <c r="H22" s="335"/>
      <c r="I22" s="334"/>
      <c r="J22" s="335"/>
      <c r="K22" s="337"/>
      <c r="L22" s="334"/>
      <c r="M22" s="335"/>
      <c r="N22" s="334"/>
      <c r="O22" s="335"/>
      <c r="P22" s="337"/>
      <c r="Q22" s="95" t="s">
        <v>115</v>
      </c>
      <c r="R22" s="95" t="s">
        <v>466</v>
      </c>
      <c r="S22" s="95" t="s">
        <v>114</v>
      </c>
      <c r="T22" s="95" t="s">
        <v>113</v>
      </c>
    </row>
    <row r="23" spans="1:113" ht="51.75" customHeight="1" x14ac:dyDescent="0.25">
      <c r="A23" s="341"/>
      <c r="B23" s="158" t="s">
        <v>111</v>
      </c>
      <c r="C23" s="158" t="s">
        <v>112</v>
      </c>
      <c r="D23" s="337"/>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95" t="s">
        <v>111</v>
      </c>
      <c r="R23" s="95" t="s">
        <v>111</v>
      </c>
      <c r="S23" s="95" t="s">
        <v>111</v>
      </c>
      <c r="T23" s="95"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1"/>
      <c r="R25" s="61"/>
      <c r="S25" s="161"/>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31" t="s">
        <v>502</v>
      </c>
      <c r="C29" s="331"/>
      <c r="D29" s="331"/>
      <c r="E29" s="331"/>
      <c r="F29" s="331"/>
      <c r="G29" s="331"/>
      <c r="H29" s="331"/>
      <c r="I29" s="331"/>
      <c r="J29" s="331"/>
      <c r="K29" s="331"/>
      <c r="L29" s="331"/>
      <c r="M29" s="331"/>
      <c r="N29" s="331"/>
      <c r="O29" s="331"/>
      <c r="P29" s="331"/>
      <c r="Q29" s="331"/>
      <c r="R29" s="33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1"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3" t="str">
        <f>'1. паспорт местоположение'!A12:C12</f>
        <v>M_NS3300.VL.0069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1"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1.25" customHeight="1" x14ac:dyDescent="0.2">
      <c r="A15" s="32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2"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469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9" customFormat="1" ht="21" customHeight="1" x14ac:dyDescent="0.25"/>
    <row r="21" spans="1:27" ht="15.75" customHeight="1" x14ac:dyDescent="0.25">
      <c r="A21" s="346" t="s">
        <v>5</v>
      </c>
      <c r="B21" s="349" t="s">
        <v>476</v>
      </c>
      <c r="C21" s="350"/>
      <c r="D21" s="349" t="s">
        <v>478</v>
      </c>
      <c r="E21" s="350"/>
      <c r="F21" s="342" t="s">
        <v>94</v>
      </c>
      <c r="G21" s="344"/>
      <c r="H21" s="344"/>
      <c r="I21" s="343"/>
      <c r="J21" s="346" t="s">
        <v>479</v>
      </c>
      <c r="K21" s="349" t="s">
        <v>480</v>
      </c>
      <c r="L21" s="350"/>
      <c r="M21" s="349" t="s">
        <v>481</v>
      </c>
      <c r="N21" s="350"/>
      <c r="O21" s="349" t="s">
        <v>468</v>
      </c>
      <c r="P21" s="350"/>
      <c r="Q21" s="349" t="s">
        <v>127</v>
      </c>
      <c r="R21" s="350"/>
      <c r="S21" s="346" t="s">
        <v>126</v>
      </c>
      <c r="T21" s="346" t="s">
        <v>482</v>
      </c>
      <c r="U21" s="346" t="s">
        <v>477</v>
      </c>
      <c r="V21" s="349" t="s">
        <v>125</v>
      </c>
      <c r="W21" s="350"/>
      <c r="X21" s="342" t="s">
        <v>117</v>
      </c>
      <c r="Y21" s="344"/>
      <c r="Z21" s="342" t="s">
        <v>116</v>
      </c>
      <c r="AA21" s="344"/>
    </row>
    <row r="22" spans="1:27" ht="216" customHeight="1" x14ac:dyDescent="0.25">
      <c r="A22" s="347"/>
      <c r="B22" s="351"/>
      <c r="C22" s="352"/>
      <c r="D22" s="351"/>
      <c r="E22" s="352"/>
      <c r="F22" s="342" t="s">
        <v>124</v>
      </c>
      <c r="G22" s="343"/>
      <c r="H22" s="342" t="s">
        <v>123</v>
      </c>
      <c r="I22" s="343"/>
      <c r="J22" s="348"/>
      <c r="K22" s="351"/>
      <c r="L22" s="352"/>
      <c r="M22" s="351"/>
      <c r="N22" s="352"/>
      <c r="O22" s="351"/>
      <c r="P22" s="352"/>
      <c r="Q22" s="351"/>
      <c r="R22" s="352"/>
      <c r="S22" s="348"/>
      <c r="T22" s="348"/>
      <c r="U22" s="348"/>
      <c r="V22" s="351"/>
      <c r="W22" s="352"/>
      <c r="X22" s="95" t="s">
        <v>115</v>
      </c>
      <c r="Y22" s="95" t="s">
        <v>466</v>
      </c>
      <c r="Z22" s="95" t="s">
        <v>114</v>
      </c>
      <c r="AA22" s="95" t="s">
        <v>113</v>
      </c>
    </row>
    <row r="23" spans="1:27" ht="60" customHeight="1" x14ac:dyDescent="0.25">
      <c r="A23" s="348"/>
      <c r="B23" s="156" t="s">
        <v>111</v>
      </c>
      <c r="C23" s="156"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9"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2"/>
      <c r="AA26" s="52"/>
    </row>
    <row r="27" spans="1:27" s="57" customFormat="1" ht="12.75" x14ac:dyDescent="0.2">
      <c r="A27" s="58"/>
      <c r="B27" s="58"/>
      <c r="C27" s="58"/>
      <c r="E27" s="58"/>
      <c r="X27" s="99"/>
      <c r="Y27" s="99"/>
      <c r="Z27" s="99"/>
      <c r="AA27" s="99"/>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9"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5" t="str">
        <f>'1. паспорт местоположение'!A5:C5</f>
        <v>Год раскрытия информации: 2025 год</v>
      </c>
      <c r="B5" s="315"/>
      <c r="C5" s="31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319" t="s">
        <v>9</v>
      </c>
      <c r="B7" s="319"/>
      <c r="C7" s="319"/>
      <c r="D7" s="12"/>
      <c r="E7" s="12"/>
      <c r="F7" s="12"/>
      <c r="G7" s="12"/>
      <c r="H7" s="12"/>
      <c r="I7" s="12"/>
      <c r="J7" s="12"/>
      <c r="K7" s="12"/>
      <c r="L7" s="12"/>
      <c r="M7" s="12"/>
      <c r="N7" s="12"/>
      <c r="O7" s="12"/>
      <c r="P7" s="12"/>
      <c r="Q7" s="12"/>
      <c r="R7" s="12"/>
      <c r="S7" s="12"/>
      <c r="T7" s="12"/>
      <c r="U7" s="12"/>
    </row>
    <row r="8" spans="1:29" s="11" customFormat="1" ht="18.75" x14ac:dyDescent="0.2">
      <c r="A8" s="319"/>
      <c r="B8" s="319"/>
      <c r="C8" s="319"/>
      <c r="D8" s="13"/>
      <c r="E8" s="13"/>
      <c r="F8" s="13"/>
      <c r="G8" s="13"/>
      <c r="H8" s="12"/>
      <c r="I8" s="12"/>
      <c r="J8" s="12"/>
      <c r="K8" s="12"/>
      <c r="L8" s="12"/>
      <c r="M8" s="12"/>
      <c r="N8" s="12"/>
      <c r="O8" s="12"/>
      <c r="P8" s="12"/>
      <c r="Q8" s="12"/>
      <c r="R8" s="12"/>
      <c r="S8" s="12"/>
      <c r="T8" s="12"/>
      <c r="U8" s="12"/>
    </row>
    <row r="9" spans="1:29" s="11" customFormat="1" ht="18.75" x14ac:dyDescent="0.2">
      <c r="A9" s="353" t="str">
        <f>'1. паспорт местоположение'!A9:C9</f>
        <v>АО "Россети Тюмень"</v>
      </c>
      <c r="B9" s="353"/>
      <c r="C9" s="353"/>
      <c r="D9" s="7"/>
      <c r="E9" s="7"/>
      <c r="F9" s="7"/>
      <c r="G9" s="7"/>
      <c r="H9" s="12"/>
      <c r="I9" s="12"/>
      <c r="J9" s="12"/>
      <c r="K9" s="12"/>
      <c r="L9" s="12"/>
      <c r="M9" s="12"/>
      <c r="N9" s="12"/>
      <c r="O9" s="12"/>
      <c r="P9" s="12"/>
      <c r="Q9" s="12"/>
      <c r="R9" s="12"/>
      <c r="S9" s="12"/>
      <c r="T9" s="12"/>
      <c r="U9" s="12"/>
    </row>
    <row r="10" spans="1:29" s="11" customFormat="1" ht="18.75" x14ac:dyDescent="0.2">
      <c r="A10" s="316" t="s">
        <v>8</v>
      </c>
      <c r="B10" s="316"/>
      <c r="C10" s="316"/>
      <c r="D10" s="5"/>
      <c r="E10" s="5"/>
      <c r="F10" s="5"/>
      <c r="G10" s="5"/>
      <c r="H10" s="12"/>
      <c r="I10" s="12"/>
      <c r="J10" s="12"/>
      <c r="K10" s="12"/>
      <c r="L10" s="12"/>
      <c r="M10" s="12"/>
      <c r="N10" s="12"/>
      <c r="O10" s="12"/>
      <c r="P10" s="12"/>
      <c r="Q10" s="12"/>
      <c r="R10" s="12"/>
      <c r="S10" s="12"/>
      <c r="T10" s="12"/>
      <c r="U10" s="12"/>
    </row>
    <row r="11" spans="1:29" s="11" customFormat="1" ht="18.75" x14ac:dyDescent="0.2">
      <c r="A11" s="319"/>
      <c r="B11" s="319"/>
      <c r="C11" s="319"/>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'1. паспорт местоположение'!A12:C12</f>
        <v>M_NS3300.VL.0069</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316" t="s">
        <v>7</v>
      </c>
      <c r="B13" s="316"/>
      <c r="C13" s="31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7"/>
      <c r="B14" s="327"/>
      <c r="C14" s="327"/>
      <c r="D14" s="9"/>
      <c r="E14" s="9"/>
      <c r="F14" s="9"/>
      <c r="G14" s="9"/>
      <c r="H14" s="9"/>
      <c r="I14" s="9"/>
      <c r="J14" s="9"/>
      <c r="K14" s="9"/>
      <c r="L14" s="9"/>
      <c r="M14" s="9"/>
      <c r="N14" s="9"/>
      <c r="O14" s="9"/>
      <c r="P14" s="9"/>
      <c r="Q14" s="9"/>
      <c r="R14" s="9"/>
      <c r="S14" s="9"/>
      <c r="T14" s="9"/>
      <c r="U14" s="9"/>
    </row>
    <row r="15" spans="1:29" s="2" customFormat="1" ht="30.75" customHeight="1" x14ac:dyDescent="0.2">
      <c r="A15" s="32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8"/>
      <c r="C15" s="328"/>
      <c r="D15" s="7"/>
      <c r="E15" s="7"/>
      <c r="F15" s="7"/>
      <c r="G15" s="7"/>
      <c r="H15" s="7"/>
      <c r="I15" s="7"/>
      <c r="J15" s="7"/>
      <c r="K15" s="7"/>
      <c r="L15" s="7"/>
      <c r="M15" s="7"/>
      <c r="N15" s="7"/>
      <c r="O15" s="7"/>
      <c r="P15" s="7"/>
      <c r="Q15" s="7"/>
      <c r="R15" s="7"/>
      <c r="S15" s="7"/>
      <c r="T15" s="7"/>
      <c r="U15" s="7"/>
    </row>
    <row r="16" spans="1:29" s="2" customFormat="1" ht="15" customHeight="1" x14ac:dyDescent="0.2">
      <c r="A16" s="316" t="s">
        <v>6</v>
      </c>
      <c r="B16" s="316"/>
      <c r="C16" s="316"/>
      <c r="D16" s="5"/>
      <c r="E16" s="5"/>
      <c r="F16" s="5"/>
      <c r="G16" s="5"/>
      <c r="H16" s="5"/>
      <c r="I16" s="5"/>
      <c r="J16" s="5"/>
      <c r="K16" s="5"/>
      <c r="L16" s="5"/>
      <c r="M16" s="5"/>
      <c r="N16" s="5"/>
      <c r="O16" s="5"/>
      <c r="P16" s="5"/>
      <c r="Q16" s="5"/>
      <c r="R16" s="5"/>
      <c r="S16" s="5"/>
      <c r="T16" s="5"/>
      <c r="U16" s="5"/>
    </row>
    <row r="17" spans="1:21" s="2" customFormat="1" ht="15" customHeight="1" x14ac:dyDescent="0.2">
      <c r="A17" s="329"/>
      <c r="B17" s="329"/>
      <c r="C17" s="329"/>
      <c r="D17" s="3"/>
      <c r="E17" s="3"/>
      <c r="F17" s="3"/>
      <c r="G17" s="3"/>
      <c r="H17" s="3"/>
      <c r="I17" s="3"/>
      <c r="J17" s="3"/>
      <c r="K17" s="3"/>
      <c r="L17" s="3"/>
      <c r="M17" s="3"/>
      <c r="N17" s="3"/>
      <c r="O17" s="3"/>
      <c r="P17" s="3"/>
      <c r="Q17" s="3"/>
      <c r="R17" s="3"/>
    </row>
    <row r="18" spans="1:21" s="2" customFormat="1" ht="27.75" customHeight="1" x14ac:dyDescent="0.2">
      <c r="A18" s="317" t="s">
        <v>461</v>
      </c>
      <c r="B18" s="317"/>
      <c r="C18" s="31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8" t="s">
        <v>67</v>
      </c>
      <c r="C20" s="37"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65</v>
      </c>
      <c r="B22" s="30" t="s">
        <v>474</v>
      </c>
      <c r="C22" s="29" t="s">
        <v>523</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9" t="s">
        <v>605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494</v>
      </c>
      <c r="C24" s="35" t="s">
        <v>526</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495</v>
      </c>
      <c r="C25" s="175" t="s">
        <v>524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176" t="s">
        <v>525</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475</v>
      </c>
      <c r="C27" s="29" t="s">
        <v>523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40">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40">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40" t="s">
        <v>571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4" t="s">
        <v>10</v>
      </c>
    </row>
    <row r="3" spans="1:28" ht="18.75" x14ac:dyDescent="0.3">
      <c r="Z3" s="14" t="s">
        <v>68</v>
      </c>
    </row>
    <row r="4" spans="1:28"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53"/>
      <c r="AB6" s="153"/>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53"/>
      <c r="AB7" s="153"/>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54"/>
      <c r="AB8" s="154"/>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5"/>
      <c r="AB9" s="155"/>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53"/>
      <c r="AB10" s="153"/>
    </row>
    <row r="11" spans="1:28" ht="15.75" x14ac:dyDescent="0.25">
      <c r="A11" s="323" t="str">
        <f>'1. паспорт местоположение'!A12:C12</f>
        <v>M_NS3300.VL.0069</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4"/>
      <c r="AB11" s="154"/>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5"/>
      <c r="AB12" s="155"/>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0"/>
      <c r="AB13" s="10"/>
    </row>
    <row r="14" spans="1:28" ht="15.75" x14ac:dyDescent="0.25">
      <c r="A14" s="32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54"/>
      <c r="AB14" s="154"/>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5"/>
      <c r="AB15" s="155"/>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4"/>
      <c r="AB16" s="164"/>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4"/>
      <c r="AB17" s="164"/>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4"/>
      <c r="AB18" s="164"/>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4"/>
      <c r="AB19" s="164"/>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5"/>
      <c r="AB20" s="165"/>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5"/>
      <c r="AB21" s="165"/>
    </row>
    <row r="22" spans="1:28" x14ac:dyDescent="0.25">
      <c r="A22" s="355" t="s">
        <v>493</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6"/>
      <c r="AB22" s="166"/>
    </row>
    <row r="23" spans="1:28" ht="32.25" customHeight="1" x14ac:dyDescent="0.25">
      <c r="A23" s="357" t="s">
        <v>355</v>
      </c>
      <c r="B23" s="358"/>
      <c r="C23" s="358"/>
      <c r="D23" s="358"/>
      <c r="E23" s="358"/>
      <c r="F23" s="358"/>
      <c r="G23" s="358"/>
      <c r="H23" s="358"/>
      <c r="I23" s="358"/>
      <c r="J23" s="358"/>
      <c r="K23" s="358"/>
      <c r="L23" s="359"/>
      <c r="M23" s="356" t="s">
        <v>356</v>
      </c>
      <c r="N23" s="356"/>
      <c r="O23" s="356"/>
      <c r="P23" s="356"/>
      <c r="Q23" s="356"/>
      <c r="R23" s="356"/>
      <c r="S23" s="356"/>
      <c r="T23" s="356"/>
      <c r="U23" s="356"/>
      <c r="V23" s="356"/>
      <c r="W23" s="356"/>
      <c r="X23" s="356"/>
      <c r="Y23" s="356"/>
      <c r="Z23" s="356"/>
    </row>
    <row r="24" spans="1:28" ht="151.5" customHeight="1" x14ac:dyDescent="0.25">
      <c r="A24" s="92" t="s">
        <v>231</v>
      </c>
      <c r="B24" s="93" t="s">
        <v>260</v>
      </c>
      <c r="C24" s="92" t="s">
        <v>349</v>
      </c>
      <c r="D24" s="92" t="s">
        <v>232</v>
      </c>
      <c r="E24" s="92" t="s">
        <v>350</v>
      </c>
      <c r="F24" s="92" t="s">
        <v>352</v>
      </c>
      <c r="G24" s="92" t="s">
        <v>351</v>
      </c>
      <c r="H24" s="92" t="s">
        <v>233</v>
      </c>
      <c r="I24" s="92" t="s">
        <v>353</v>
      </c>
      <c r="J24" s="92" t="s">
        <v>265</v>
      </c>
      <c r="K24" s="93" t="s">
        <v>259</v>
      </c>
      <c r="L24" s="93" t="s">
        <v>234</v>
      </c>
      <c r="M24" s="94" t="s">
        <v>279</v>
      </c>
      <c r="N24" s="93" t="s">
        <v>504</v>
      </c>
      <c r="O24" s="92" t="s">
        <v>276</v>
      </c>
      <c r="P24" s="92" t="s">
        <v>277</v>
      </c>
      <c r="Q24" s="92" t="s">
        <v>275</v>
      </c>
      <c r="R24" s="92" t="s">
        <v>233</v>
      </c>
      <c r="S24" s="92" t="s">
        <v>274</v>
      </c>
      <c r="T24" s="92" t="s">
        <v>273</v>
      </c>
      <c r="U24" s="92" t="s">
        <v>348</v>
      </c>
      <c r="V24" s="92" t="s">
        <v>275</v>
      </c>
      <c r="W24" s="107" t="s">
        <v>258</v>
      </c>
      <c r="X24" s="107" t="s">
        <v>290</v>
      </c>
      <c r="Y24" s="107" t="s">
        <v>291</v>
      </c>
      <c r="Z24" s="109" t="s">
        <v>288</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333</v>
      </c>
      <c r="B26" s="91"/>
      <c r="C26" s="87" t="s">
        <v>335</v>
      </c>
      <c r="D26" s="87" t="s">
        <v>336</v>
      </c>
      <c r="E26" s="87" t="s">
        <v>337</v>
      </c>
      <c r="F26" s="87" t="s">
        <v>270</v>
      </c>
      <c r="G26" s="87" t="s">
        <v>338</v>
      </c>
      <c r="H26" s="87" t="s">
        <v>233</v>
      </c>
      <c r="I26" s="87" t="s">
        <v>339</v>
      </c>
      <c r="J26" s="87" t="s">
        <v>340</v>
      </c>
      <c r="K26" s="84"/>
      <c r="L26" s="88" t="s">
        <v>256</v>
      </c>
      <c r="M26" s="90" t="s">
        <v>272</v>
      </c>
      <c r="N26" s="84"/>
      <c r="O26" s="84"/>
      <c r="P26" s="84"/>
      <c r="Q26" s="84"/>
      <c r="R26" s="84"/>
      <c r="S26" s="84"/>
      <c r="T26" s="84"/>
      <c r="U26" s="84"/>
      <c r="V26" s="84"/>
      <c r="W26" s="84"/>
      <c r="X26" s="84"/>
      <c r="Y26" s="84"/>
      <c r="Z26" s="86" t="s">
        <v>289</v>
      </c>
    </row>
    <row r="27" spans="1:28" x14ac:dyDescent="0.25">
      <c r="A27" s="84" t="s">
        <v>235</v>
      </c>
      <c r="B27" s="84" t="s">
        <v>261</v>
      </c>
      <c r="C27" s="84" t="s">
        <v>240</v>
      </c>
      <c r="D27" s="84" t="s">
        <v>241</v>
      </c>
      <c r="E27" s="84" t="s">
        <v>280</v>
      </c>
      <c r="F27" s="87" t="s">
        <v>236</v>
      </c>
      <c r="G27" s="87" t="s">
        <v>284</v>
      </c>
      <c r="H27" s="84" t="s">
        <v>233</v>
      </c>
      <c r="I27" s="87" t="s">
        <v>266</v>
      </c>
      <c r="J27" s="87" t="s">
        <v>248</v>
      </c>
      <c r="K27" s="88" t="s">
        <v>252</v>
      </c>
      <c r="L27" s="84"/>
      <c r="M27" s="88" t="s">
        <v>278</v>
      </c>
      <c r="N27" s="84"/>
      <c r="O27" s="84"/>
      <c r="P27" s="84"/>
      <c r="Q27" s="84"/>
      <c r="R27" s="84"/>
      <c r="S27" s="84"/>
      <c r="T27" s="84"/>
      <c r="U27" s="84"/>
      <c r="V27" s="84"/>
      <c r="W27" s="84"/>
      <c r="X27" s="84"/>
      <c r="Y27" s="84"/>
      <c r="Z27" s="84"/>
    </row>
    <row r="28" spans="1:28" x14ac:dyDescent="0.25">
      <c r="A28" s="84" t="s">
        <v>235</v>
      </c>
      <c r="B28" s="84" t="s">
        <v>262</v>
      </c>
      <c r="C28" s="84" t="s">
        <v>242</v>
      </c>
      <c r="D28" s="84" t="s">
        <v>243</v>
      </c>
      <c r="E28" s="84" t="s">
        <v>281</v>
      </c>
      <c r="F28" s="87" t="s">
        <v>237</v>
      </c>
      <c r="G28" s="87" t="s">
        <v>285</v>
      </c>
      <c r="H28" s="84" t="s">
        <v>233</v>
      </c>
      <c r="I28" s="87" t="s">
        <v>267</v>
      </c>
      <c r="J28" s="87" t="s">
        <v>249</v>
      </c>
      <c r="K28" s="88" t="s">
        <v>253</v>
      </c>
      <c r="L28" s="89"/>
      <c r="M28" s="88" t="s">
        <v>0</v>
      </c>
      <c r="N28" s="88"/>
      <c r="O28" s="88"/>
      <c r="P28" s="88"/>
      <c r="Q28" s="88"/>
      <c r="R28" s="88"/>
      <c r="S28" s="88"/>
      <c r="T28" s="88"/>
      <c r="U28" s="88"/>
      <c r="V28" s="88"/>
      <c r="W28" s="88"/>
      <c r="X28" s="88"/>
      <c r="Y28" s="88"/>
      <c r="Z28" s="88"/>
    </row>
    <row r="29" spans="1:28" x14ac:dyDescent="0.25">
      <c r="A29" s="84" t="s">
        <v>235</v>
      </c>
      <c r="B29" s="84" t="s">
        <v>263</v>
      </c>
      <c r="C29" s="84" t="s">
        <v>244</v>
      </c>
      <c r="D29" s="84" t="s">
        <v>245</v>
      </c>
      <c r="E29" s="84" t="s">
        <v>282</v>
      </c>
      <c r="F29" s="87" t="s">
        <v>238</v>
      </c>
      <c r="G29" s="87" t="s">
        <v>286</v>
      </c>
      <c r="H29" s="84" t="s">
        <v>233</v>
      </c>
      <c r="I29" s="87" t="s">
        <v>268</v>
      </c>
      <c r="J29" s="87" t="s">
        <v>250</v>
      </c>
      <c r="K29" s="88" t="s">
        <v>254</v>
      </c>
      <c r="L29" s="89"/>
      <c r="M29" s="84"/>
      <c r="N29" s="84"/>
      <c r="O29" s="84"/>
      <c r="P29" s="84"/>
      <c r="Q29" s="84"/>
      <c r="R29" s="84"/>
      <c r="S29" s="84"/>
      <c r="T29" s="84"/>
      <c r="U29" s="84"/>
      <c r="V29" s="84"/>
      <c r="W29" s="84"/>
      <c r="X29" s="84"/>
      <c r="Y29" s="84"/>
      <c r="Z29" s="84"/>
    </row>
    <row r="30" spans="1:28" x14ac:dyDescent="0.25">
      <c r="A30" s="84" t="s">
        <v>235</v>
      </c>
      <c r="B30" s="84" t="s">
        <v>264</v>
      </c>
      <c r="C30" s="84" t="s">
        <v>246</v>
      </c>
      <c r="D30" s="84" t="s">
        <v>247</v>
      </c>
      <c r="E30" s="84" t="s">
        <v>283</v>
      </c>
      <c r="F30" s="87" t="s">
        <v>239</v>
      </c>
      <c r="G30" s="87" t="s">
        <v>287</v>
      </c>
      <c r="H30" s="84" t="s">
        <v>233</v>
      </c>
      <c r="I30" s="87" t="s">
        <v>269</v>
      </c>
      <c r="J30" s="87" t="s">
        <v>251</v>
      </c>
      <c r="K30" s="88" t="s">
        <v>255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334</v>
      </c>
      <c r="B32" s="91"/>
      <c r="C32" s="87" t="s">
        <v>341</v>
      </c>
      <c r="D32" s="87" t="s">
        <v>342</v>
      </c>
      <c r="E32" s="87" t="s">
        <v>343</v>
      </c>
      <c r="F32" s="87" t="s">
        <v>344</v>
      </c>
      <c r="G32" s="87" t="s">
        <v>345</v>
      </c>
      <c r="H32" s="87" t="s">
        <v>233</v>
      </c>
      <c r="I32" s="87" t="s">
        <v>346</v>
      </c>
      <c r="J32" s="87" t="s">
        <v>347</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319" t="s">
        <v>9</v>
      </c>
      <c r="B7" s="319"/>
      <c r="C7" s="319"/>
      <c r="D7" s="319"/>
      <c r="E7" s="319"/>
      <c r="F7" s="319"/>
      <c r="G7" s="319"/>
      <c r="H7" s="319"/>
      <c r="I7" s="319"/>
      <c r="J7" s="319"/>
      <c r="K7" s="319"/>
      <c r="L7" s="319"/>
      <c r="M7" s="319"/>
      <c r="N7" s="319"/>
      <c r="O7" s="319"/>
      <c r="P7" s="12"/>
      <c r="Q7" s="12"/>
      <c r="R7" s="12"/>
      <c r="S7" s="12"/>
      <c r="T7" s="12"/>
      <c r="U7" s="12"/>
      <c r="V7" s="12"/>
      <c r="W7" s="12"/>
      <c r="X7" s="12"/>
      <c r="Y7" s="12"/>
      <c r="Z7" s="12"/>
    </row>
    <row r="8" spans="1:28" s="11" customFormat="1" ht="18.75" x14ac:dyDescent="0.2">
      <c r="A8" s="319"/>
      <c r="B8" s="319"/>
      <c r="C8" s="319"/>
      <c r="D8" s="319"/>
      <c r="E8" s="319"/>
      <c r="F8" s="319"/>
      <c r="G8" s="319"/>
      <c r="H8" s="319"/>
      <c r="I8" s="319"/>
      <c r="J8" s="319"/>
      <c r="K8" s="319"/>
      <c r="L8" s="319"/>
      <c r="M8" s="319"/>
      <c r="N8" s="319"/>
      <c r="O8" s="319"/>
      <c r="P8" s="12"/>
      <c r="Q8" s="12"/>
      <c r="R8" s="12"/>
      <c r="S8" s="12"/>
      <c r="T8" s="12"/>
      <c r="U8" s="12"/>
      <c r="V8" s="12"/>
      <c r="W8" s="12"/>
      <c r="X8" s="12"/>
      <c r="Y8" s="12"/>
      <c r="Z8" s="12"/>
    </row>
    <row r="9" spans="1:28" s="11"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2"/>
      <c r="Q9" s="12"/>
      <c r="R9" s="12"/>
      <c r="S9" s="12"/>
      <c r="T9" s="12"/>
      <c r="U9" s="12"/>
      <c r="V9" s="12"/>
      <c r="W9" s="12"/>
      <c r="X9" s="12"/>
      <c r="Y9" s="12"/>
      <c r="Z9" s="12"/>
    </row>
    <row r="10" spans="1:28" s="11" customFormat="1" ht="18.75" x14ac:dyDescent="0.2">
      <c r="A10" s="316" t="s">
        <v>8</v>
      </c>
      <c r="B10" s="316"/>
      <c r="C10" s="316"/>
      <c r="D10" s="316"/>
      <c r="E10" s="316"/>
      <c r="F10" s="316"/>
      <c r="G10" s="316"/>
      <c r="H10" s="316"/>
      <c r="I10" s="316"/>
      <c r="J10" s="316"/>
      <c r="K10" s="316"/>
      <c r="L10" s="316"/>
      <c r="M10" s="316"/>
      <c r="N10" s="316"/>
      <c r="O10" s="316"/>
      <c r="P10" s="12"/>
      <c r="Q10" s="12"/>
      <c r="R10" s="12"/>
      <c r="S10" s="12"/>
      <c r="T10" s="12"/>
      <c r="U10" s="12"/>
      <c r="V10" s="12"/>
      <c r="W10" s="12"/>
      <c r="X10" s="12"/>
      <c r="Y10" s="12"/>
      <c r="Z10" s="12"/>
    </row>
    <row r="11" spans="1:28" s="11" customFormat="1" ht="18.75" x14ac:dyDescent="0.2">
      <c r="A11" s="319"/>
      <c r="B11" s="319"/>
      <c r="C11" s="319"/>
      <c r="D11" s="319"/>
      <c r="E11" s="319"/>
      <c r="F11" s="319"/>
      <c r="G11" s="319"/>
      <c r="H11" s="319"/>
      <c r="I11" s="319"/>
      <c r="J11" s="319"/>
      <c r="K11" s="319"/>
      <c r="L11" s="319"/>
      <c r="M11" s="319"/>
      <c r="N11" s="319"/>
      <c r="O11" s="319"/>
      <c r="P11" s="12"/>
      <c r="Q11" s="12"/>
      <c r="R11" s="12"/>
      <c r="S11" s="12"/>
      <c r="T11" s="12"/>
      <c r="U11" s="12"/>
      <c r="V11" s="12"/>
      <c r="W11" s="12"/>
      <c r="X11" s="12"/>
      <c r="Y11" s="12"/>
      <c r="Z11" s="12"/>
    </row>
    <row r="12" spans="1:28" s="11" customFormat="1" ht="18.75" x14ac:dyDescent="0.2">
      <c r="A12" s="323" t="str">
        <f>'1. паспорт местоположение'!A12:C12</f>
        <v>M_NS3300.VL.0069</v>
      </c>
      <c r="B12" s="323"/>
      <c r="C12" s="323"/>
      <c r="D12" s="323"/>
      <c r="E12" s="323"/>
      <c r="F12" s="323"/>
      <c r="G12" s="323"/>
      <c r="H12" s="323"/>
      <c r="I12" s="323"/>
      <c r="J12" s="323"/>
      <c r="K12" s="323"/>
      <c r="L12" s="323"/>
      <c r="M12" s="323"/>
      <c r="N12" s="323"/>
      <c r="O12" s="323"/>
      <c r="P12" s="12"/>
      <c r="Q12" s="12"/>
      <c r="R12" s="12"/>
      <c r="S12" s="12"/>
      <c r="T12" s="12"/>
      <c r="U12" s="12"/>
      <c r="V12" s="12"/>
      <c r="W12" s="12"/>
      <c r="X12" s="12"/>
      <c r="Y12" s="12"/>
      <c r="Z12" s="12"/>
    </row>
    <row r="13" spans="1:28" s="11" customFormat="1" ht="18.75" x14ac:dyDescent="0.2">
      <c r="A13" s="316" t="s">
        <v>7</v>
      </c>
      <c r="B13" s="316"/>
      <c r="C13" s="316"/>
      <c r="D13" s="316"/>
      <c r="E13" s="316"/>
      <c r="F13" s="316"/>
      <c r="G13" s="316"/>
      <c r="H13" s="316"/>
      <c r="I13" s="316"/>
      <c r="J13" s="316"/>
      <c r="K13" s="316"/>
      <c r="L13" s="316"/>
      <c r="M13" s="316"/>
      <c r="N13" s="316"/>
      <c r="O13" s="316"/>
      <c r="P13" s="12"/>
      <c r="Q13" s="12"/>
      <c r="R13" s="12"/>
      <c r="S13" s="12"/>
      <c r="T13" s="12"/>
      <c r="U13" s="12"/>
      <c r="V13" s="12"/>
      <c r="W13" s="12"/>
      <c r="X13" s="12"/>
      <c r="Y13" s="12"/>
      <c r="Z13" s="12"/>
    </row>
    <row r="14" spans="1:28" s="8" customFormat="1" ht="15.75" customHeight="1" x14ac:dyDescent="0.2">
      <c r="A14" s="327"/>
      <c r="B14" s="327"/>
      <c r="C14" s="327"/>
      <c r="D14" s="327"/>
      <c r="E14" s="327"/>
      <c r="F14" s="327"/>
      <c r="G14" s="327"/>
      <c r="H14" s="327"/>
      <c r="I14" s="327"/>
      <c r="J14" s="327"/>
      <c r="K14" s="327"/>
      <c r="L14" s="327"/>
      <c r="M14" s="327"/>
      <c r="N14" s="327"/>
      <c r="O14" s="327"/>
      <c r="P14" s="9"/>
      <c r="Q14" s="9"/>
      <c r="R14" s="9"/>
      <c r="S14" s="9"/>
      <c r="T14" s="9"/>
      <c r="U14" s="9"/>
      <c r="V14" s="9"/>
      <c r="W14" s="9"/>
      <c r="X14" s="9"/>
      <c r="Y14" s="9"/>
      <c r="Z14" s="9"/>
    </row>
    <row r="15" spans="1:28" s="2" customFormat="1" ht="15.75" x14ac:dyDescent="0.2">
      <c r="A15" s="32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2" customFormat="1" ht="15" customHeight="1" x14ac:dyDescent="0.2">
      <c r="A16" s="316" t="s">
        <v>6</v>
      </c>
      <c r="B16" s="316"/>
      <c r="C16" s="316"/>
      <c r="D16" s="316"/>
      <c r="E16" s="316"/>
      <c r="F16" s="316"/>
      <c r="G16" s="316"/>
      <c r="H16" s="316"/>
      <c r="I16" s="316"/>
      <c r="J16" s="316"/>
      <c r="K16" s="316"/>
      <c r="L16" s="316"/>
      <c r="M16" s="316"/>
      <c r="N16" s="316"/>
      <c r="O16" s="316"/>
      <c r="P16" s="5"/>
      <c r="Q16" s="5"/>
      <c r="R16" s="5"/>
      <c r="S16" s="5"/>
      <c r="T16" s="5"/>
      <c r="U16" s="5"/>
      <c r="V16" s="5"/>
      <c r="W16" s="5"/>
      <c r="X16" s="5"/>
      <c r="Y16" s="5"/>
      <c r="Z16" s="5"/>
    </row>
    <row r="17" spans="1:26" s="2" customFormat="1" ht="15" customHeight="1" x14ac:dyDescent="0.2">
      <c r="A17" s="329"/>
      <c r="B17" s="329"/>
      <c r="C17" s="329"/>
      <c r="D17" s="329"/>
      <c r="E17" s="329"/>
      <c r="F17" s="329"/>
      <c r="G17" s="329"/>
      <c r="H17" s="329"/>
      <c r="I17" s="329"/>
      <c r="J17" s="329"/>
      <c r="K17" s="329"/>
      <c r="L17" s="329"/>
      <c r="M17" s="329"/>
      <c r="N17" s="329"/>
      <c r="O17" s="329"/>
      <c r="P17" s="3"/>
      <c r="Q17" s="3"/>
      <c r="R17" s="3"/>
      <c r="S17" s="3"/>
      <c r="T17" s="3"/>
      <c r="U17" s="3"/>
      <c r="V17" s="3"/>
      <c r="W17" s="3"/>
    </row>
    <row r="18" spans="1:26" s="2" customFormat="1" ht="91.5" customHeight="1" x14ac:dyDescent="0.2">
      <c r="A18" s="361" t="s">
        <v>470</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
      <c r="A19" s="322" t="s">
        <v>5</v>
      </c>
      <c r="B19" s="322" t="s">
        <v>88</v>
      </c>
      <c r="C19" s="322" t="s">
        <v>87</v>
      </c>
      <c r="D19" s="322" t="s">
        <v>76</v>
      </c>
      <c r="E19" s="362" t="s">
        <v>86</v>
      </c>
      <c r="F19" s="363"/>
      <c r="G19" s="363"/>
      <c r="H19" s="363"/>
      <c r="I19" s="364"/>
      <c r="J19" s="322" t="s">
        <v>85</v>
      </c>
      <c r="K19" s="322"/>
      <c r="L19" s="322"/>
      <c r="M19" s="322"/>
      <c r="N19" s="322"/>
      <c r="O19" s="322"/>
      <c r="P19" s="3"/>
      <c r="Q19" s="3"/>
      <c r="R19" s="3"/>
      <c r="S19" s="3"/>
      <c r="T19" s="3"/>
      <c r="U19" s="3"/>
      <c r="V19" s="3"/>
      <c r="W19" s="3"/>
    </row>
    <row r="20" spans="1:26" s="2" customFormat="1" ht="51" customHeight="1" x14ac:dyDescent="0.2">
      <c r="A20" s="322"/>
      <c r="B20" s="322"/>
      <c r="C20" s="322"/>
      <c r="D20" s="322"/>
      <c r="E20" s="42" t="s">
        <v>84</v>
      </c>
      <c r="F20" s="42" t="s">
        <v>83</v>
      </c>
      <c r="G20" s="42" t="s">
        <v>82</v>
      </c>
      <c r="H20" s="42" t="s">
        <v>81</v>
      </c>
      <c r="I20" s="42" t="s">
        <v>80</v>
      </c>
      <c r="J20" s="42" t="s">
        <v>79</v>
      </c>
      <c r="K20" s="42" t="s">
        <v>4</v>
      </c>
      <c r="L20" s="50" t="s">
        <v>3</v>
      </c>
      <c r="M20" s="49" t="s">
        <v>229</v>
      </c>
      <c r="N20" s="49" t="s">
        <v>78</v>
      </c>
      <c r="O20" s="49" t="s">
        <v>77</v>
      </c>
      <c r="P20" s="27"/>
      <c r="Q20" s="27"/>
      <c r="R20" s="27"/>
      <c r="S20" s="27"/>
      <c r="T20" s="27"/>
      <c r="U20" s="27"/>
      <c r="V20" s="27"/>
      <c r="W20" s="27"/>
      <c r="X20" s="26"/>
      <c r="Y20" s="26"/>
      <c r="Z20" s="26"/>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
      <c r="A22" s="46"/>
      <c r="B22" s="48"/>
      <c r="C22" s="30"/>
      <c r="D22" s="30"/>
      <c r="E22" s="30"/>
      <c r="F22" s="30"/>
      <c r="G22" s="30"/>
      <c r="H22" s="30"/>
      <c r="I22" s="30"/>
      <c r="J22" s="45"/>
      <c r="K22" s="45"/>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1"/>
  <sheetViews>
    <sheetView zoomScale="70" zoomScaleNormal="70" workbookViewId="0">
      <selection activeCell="K26" sqref="K26"/>
    </sheetView>
  </sheetViews>
  <sheetFormatPr defaultColWidth="9.140625"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9" width="17.85546875" style="204" customWidth="1"/>
    <col min="60" max="89" width="16.7109375" style="204" customWidth="1"/>
    <col min="90" max="16384" width="9.140625" style="204"/>
  </cols>
  <sheetData>
    <row r="1" spans="1:44" s="11" customFormat="1" ht="18.75" customHeight="1" x14ac:dyDescent="0.2">
      <c r="A1" s="17"/>
      <c r="I1" s="15"/>
      <c r="J1" s="15"/>
      <c r="K1" s="39" t="s">
        <v>69</v>
      </c>
      <c r="AR1" s="39"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330</v>
      </c>
    </row>
    <row r="4" spans="1:44" s="11" customFormat="1" ht="18.75" x14ac:dyDescent="0.3">
      <c r="A4" s="16"/>
      <c r="I4" s="15"/>
      <c r="J4" s="15"/>
      <c r="K4" s="14"/>
    </row>
    <row r="5" spans="1:44" s="11" customFormat="1" ht="18.75" x14ac:dyDescent="0.3">
      <c r="A5" s="16"/>
      <c r="D5" s="365" t="s">
        <v>537</v>
      </c>
      <c r="E5" s="365"/>
      <c r="F5" s="365"/>
      <c r="G5" s="365"/>
      <c r="H5" s="365"/>
      <c r="I5" s="15"/>
      <c r="J5" s="15"/>
      <c r="K5" s="14"/>
    </row>
    <row r="6" spans="1:44" s="11" customFormat="1" ht="18.75" x14ac:dyDescent="0.3">
      <c r="A6" s="16"/>
      <c r="I6" s="15"/>
      <c r="J6" s="15"/>
      <c r="K6" s="14"/>
    </row>
    <row r="7" spans="1:44" s="11" customFormat="1" ht="18.75" x14ac:dyDescent="0.2">
      <c r="B7" s="153"/>
      <c r="C7" s="153"/>
      <c r="D7" s="319" t="s">
        <v>9</v>
      </c>
      <c r="E7" s="319"/>
      <c r="F7" s="319"/>
      <c r="G7" s="319"/>
      <c r="H7" s="319"/>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row>
    <row r="8" spans="1:44" s="11" customFormat="1" ht="18.75" x14ac:dyDescent="0.2">
      <c r="B8" s="196"/>
      <c r="C8" s="196"/>
      <c r="D8" s="196"/>
      <c r="E8" s="196"/>
      <c r="F8" s="196"/>
      <c r="G8" s="196"/>
      <c r="H8" s="196"/>
      <c r="I8" s="196"/>
      <c r="J8" s="196"/>
      <c r="K8" s="196"/>
      <c r="L8" s="153"/>
      <c r="M8" s="153"/>
      <c r="N8" s="153"/>
      <c r="O8" s="153"/>
      <c r="P8" s="153"/>
      <c r="Q8" s="153"/>
      <c r="R8" s="153"/>
      <c r="S8" s="153"/>
      <c r="T8" s="153"/>
      <c r="U8" s="153"/>
      <c r="V8" s="153"/>
      <c r="W8" s="153"/>
      <c r="X8" s="153"/>
      <c r="Y8" s="153"/>
    </row>
    <row r="9" spans="1:44" s="11" customFormat="1" ht="18.75" customHeight="1" x14ac:dyDescent="0.2">
      <c r="B9" s="205"/>
      <c r="C9" s="205"/>
      <c r="D9" s="323" t="s">
        <v>506</v>
      </c>
      <c r="E9" s="323"/>
      <c r="F9" s="323"/>
      <c r="G9" s="323"/>
      <c r="H9" s="323"/>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row>
    <row r="10" spans="1:44" s="11" customFormat="1" ht="18.75" customHeight="1" x14ac:dyDescent="0.2">
      <c r="B10" s="155"/>
      <c r="C10" s="155"/>
      <c r="D10" s="316" t="s">
        <v>8</v>
      </c>
      <c r="E10" s="316"/>
      <c r="F10" s="316"/>
      <c r="G10" s="316"/>
      <c r="H10" s="316"/>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row>
    <row r="11" spans="1:44" s="11" customFormat="1" ht="18.75" x14ac:dyDescent="0.2">
      <c r="B11" s="196"/>
      <c r="C11" s="196"/>
      <c r="D11" s="196"/>
      <c r="E11" s="196"/>
      <c r="F11" s="196"/>
      <c r="G11" s="196"/>
      <c r="H11" s="196"/>
      <c r="I11" s="196"/>
      <c r="J11" s="196"/>
      <c r="K11" s="196"/>
      <c r="L11" s="153"/>
      <c r="M11" s="153"/>
      <c r="N11" s="153"/>
      <c r="O11" s="153"/>
      <c r="P11" s="153"/>
      <c r="Q11" s="153"/>
      <c r="R11" s="153"/>
      <c r="S11" s="153"/>
      <c r="T11" s="153"/>
      <c r="U11" s="153"/>
      <c r="V11" s="153"/>
      <c r="W11" s="153"/>
      <c r="X11" s="153"/>
      <c r="Y11" s="153"/>
    </row>
    <row r="12" spans="1:44" s="11" customFormat="1" ht="18.75" customHeight="1" x14ac:dyDescent="0.2">
      <c r="B12" s="205"/>
      <c r="C12" s="205"/>
      <c r="D12" s="366" t="s">
        <v>507</v>
      </c>
      <c r="E12" s="366"/>
      <c r="F12" s="366"/>
      <c r="G12" s="366"/>
      <c r="H12" s="366"/>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row>
    <row r="13" spans="1:44" s="11" customFormat="1" ht="18.75" customHeight="1" x14ac:dyDescent="0.2">
      <c r="B13" s="155"/>
      <c r="C13" s="155"/>
      <c r="D13" s="316" t="s">
        <v>7</v>
      </c>
      <c r="E13" s="316"/>
      <c r="F13" s="316"/>
      <c r="G13" s="316"/>
      <c r="H13" s="316"/>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row>
    <row r="14" spans="1:44" s="8" customFormat="1" ht="15.75" customHeight="1" x14ac:dyDescent="0.2">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2" customFormat="1" ht="45.75" customHeight="1" x14ac:dyDescent="0.2">
      <c r="B15" s="206"/>
      <c r="C15" s="206"/>
      <c r="D15" s="328" t="s">
        <v>535</v>
      </c>
      <c r="E15" s="328"/>
      <c r="F15" s="328"/>
      <c r="G15" s="328"/>
      <c r="H15" s="328"/>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2" customFormat="1" ht="15" customHeight="1" x14ac:dyDescent="0.2">
      <c r="B16" s="155"/>
      <c r="C16" s="155"/>
      <c r="D16" s="316" t="s">
        <v>6</v>
      </c>
      <c r="E16" s="316"/>
      <c r="F16" s="316"/>
      <c r="G16" s="316"/>
      <c r="H16" s="316"/>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row>
    <row r="17" spans="1:44" s="2" customFormat="1" ht="15" customHeight="1" x14ac:dyDescent="0.2">
      <c r="B17" s="197"/>
      <c r="C17" s="197"/>
      <c r="D17" s="197"/>
      <c r="E17" s="197"/>
      <c r="F17" s="197"/>
      <c r="G17" s="197"/>
      <c r="H17" s="197"/>
      <c r="I17" s="197"/>
      <c r="J17" s="197"/>
      <c r="K17" s="197"/>
      <c r="L17" s="197"/>
      <c r="M17" s="197"/>
      <c r="N17" s="197"/>
      <c r="O17" s="197"/>
      <c r="P17" s="197"/>
      <c r="Q17" s="197"/>
      <c r="R17" s="197"/>
      <c r="S17" s="197"/>
      <c r="T17" s="197"/>
      <c r="U17" s="197"/>
      <c r="V17" s="197"/>
    </row>
    <row r="18" spans="1:44" s="2" customFormat="1" ht="15" customHeight="1" x14ac:dyDescent="0.2">
      <c r="B18" s="6"/>
      <c r="C18" s="6"/>
      <c r="D18" s="6"/>
      <c r="E18" s="6" t="s">
        <v>471</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4" s="110" customFormat="1" ht="18.75" x14ac:dyDescent="0.25">
      <c r="AO19" s="111"/>
      <c r="AP19" s="111"/>
      <c r="AQ19" s="111"/>
      <c r="AR19" s="39"/>
    </row>
    <row r="20" spans="1:44" s="110" customFormat="1" ht="18.75" x14ac:dyDescent="0.3">
      <c r="AO20" s="111"/>
      <c r="AP20" s="111"/>
      <c r="AQ20" s="111"/>
      <c r="AR20" s="14"/>
    </row>
    <row r="21" spans="1:44" ht="27.75" customHeight="1" thickBot="1" x14ac:dyDescent="0.3">
      <c r="A21" s="207" t="s">
        <v>329</v>
      </c>
      <c r="B21" s="207"/>
      <c r="D21" s="208"/>
      <c r="E21" s="209"/>
      <c r="F21" s="209"/>
      <c r="G21" s="209"/>
      <c r="H21" s="209"/>
    </row>
    <row r="22" spans="1:44" x14ac:dyDescent="0.25">
      <c r="A22" s="210" t="s">
        <v>538</v>
      </c>
      <c r="B22" s="211">
        <v>805976</v>
      </c>
      <c r="D22" s="212" t="s">
        <v>328</v>
      </c>
      <c r="E22" s="213"/>
      <c r="F22" s="213"/>
    </row>
    <row r="23" spans="1:44" x14ac:dyDescent="0.25">
      <c r="A23" s="214" t="s">
        <v>327</v>
      </c>
      <c r="B23" s="215"/>
      <c r="D23" s="367" t="s">
        <v>326</v>
      </c>
      <c r="E23" s="368"/>
      <c r="F23" s="216">
        <f>SUM(B92:BG92)</f>
        <v>6.8754778583446363E-4</v>
      </c>
    </row>
    <row r="24" spans="1:44" x14ac:dyDescent="0.25">
      <c r="A24" s="214" t="s">
        <v>325</v>
      </c>
      <c r="B24" s="215">
        <v>13</v>
      </c>
      <c r="D24" s="367" t="s">
        <v>324</v>
      </c>
      <c r="E24" s="368"/>
      <c r="F24" s="216">
        <f>IF(SUM(B93:BG93)=0,"не окупается",SUM(B93:BG93))</f>
        <v>7.8036673692216674E-4</v>
      </c>
    </row>
    <row r="25" spans="1:44" ht="16.5" thickBot="1" x14ac:dyDescent="0.3">
      <c r="A25" s="217" t="s">
        <v>323</v>
      </c>
      <c r="B25" s="218">
        <v>1</v>
      </c>
      <c r="D25" s="367" t="s">
        <v>539</v>
      </c>
      <c r="E25" s="368"/>
      <c r="F25" s="219">
        <f>M90</f>
        <v>8814986387.8557911</v>
      </c>
      <c r="K25" s="220"/>
      <c r="M25" s="221"/>
      <c r="N25" s="221"/>
    </row>
    <row r="26" spans="1:44" x14ac:dyDescent="0.25">
      <c r="A26" s="210" t="s">
        <v>322</v>
      </c>
      <c r="B26" s="222">
        <v>0</v>
      </c>
      <c r="D26" s="367" t="s">
        <v>540</v>
      </c>
      <c r="E26" s="368"/>
      <c r="F26" s="223" t="str">
        <f>IF(F25&gt;0,"да","нет")</f>
        <v>да</v>
      </c>
      <c r="K26" s="220"/>
    </row>
    <row r="27" spans="1:44" x14ac:dyDescent="0.25">
      <c r="A27" s="214" t="s">
        <v>541</v>
      </c>
      <c r="B27" s="224">
        <v>1</v>
      </c>
      <c r="K27" s="220"/>
    </row>
    <row r="28" spans="1:44" x14ac:dyDescent="0.25">
      <c r="A28" s="214" t="s">
        <v>321</v>
      </c>
      <c r="B28" s="224">
        <v>1</v>
      </c>
      <c r="K28" s="220"/>
    </row>
    <row r="29" spans="1:44" x14ac:dyDescent="0.25">
      <c r="A29" s="214" t="s">
        <v>305</v>
      </c>
      <c r="B29" s="224">
        <v>0</v>
      </c>
    </row>
    <row r="30" spans="1:44" x14ac:dyDescent="0.25">
      <c r="A30" s="214" t="s">
        <v>320</v>
      </c>
      <c r="B30" s="224">
        <v>1</v>
      </c>
    </row>
    <row r="31" spans="1:44" x14ac:dyDescent="0.25">
      <c r="A31" s="214" t="s">
        <v>319</v>
      </c>
      <c r="B31" s="224">
        <v>1</v>
      </c>
    </row>
    <row r="32" spans="1:44" x14ac:dyDescent="0.25">
      <c r="A32" s="225" t="s">
        <v>542</v>
      </c>
      <c r="B32" s="226">
        <v>2.1999999999999999E-2</v>
      </c>
    </row>
    <row r="33" spans="1:59" ht="16.5" thickBot="1" x14ac:dyDescent="0.3">
      <c r="A33" s="217" t="s">
        <v>298</v>
      </c>
      <c r="B33" s="227">
        <v>0.2</v>
      </c>
    </row>
    <row r="34" spans="1:59" x14ac:dyDescent="0.25">
      <c r="A34" s="210" t="s">
        <v>533</v>
      </c>
      <c r="B34" s="222">
        <v>0</v>
      </c>
    </row>
    <row r="35" spans="1:59" x14ac:dyDescent="0.25">
      <c r="A35" s="214" t="s">
        <v>318</v>
      </c>
      <c r="B35" s="228"/>
    </row>
    <row r="36" spans="1:59" x14ac:dyDescent="0.25">
      <c r="A36" s="225" t="s">
        <v>317</v>
      </c>
      <c r="B36" s="229">
        <v>0</v>
      </c>
    </row>
    <row r="37" spans="1:59" x14ac:dyDescent="0.25">
      <c r="A37" s="225"/>
      <c r="B37" s="229"/>
    </row>
    <row r="38" spans="1:59" x14ac:dyDescent="0.25">
      <c r="A38" s="225" t="s">
        <v>316</v>
      </c>
      <c r="B38" s="230">
        <v>0</v>
      </c>
    </row>
    <row r="39" spans="1:59" x14ac:dyDescent="0.25">
      <c r="A39" s="231" t="s">
        <v>315</v>
      </c>
      <c r="B39" s="232">
        <v>0</v>
      </c>
    </row>
    <row r="40" spans="1:59" x14ac:dyDescent="0.25">
      <c r="A40" s="231" t="s">
        <v>314</v>
      </c>
      <c r="B40" s="232">
        <v>0</v>
      </c>
      <c r="Z40" s="233"/>
    </row>
    <row r="41" spans="1:59" x14ac:dyDescent="0.25">
      <c r="A41" s="231" t="s">
        <v>313</v>
      </c>
      <c r="B41" s="232">
        <v>0.13500000000000001</v>
      </c>
      <c r="U41" s="234"/>
      <c r="V41" s="234"/>
      <c r="W41" s="234"/>
      <c r="X41" s="234"/>
      <c r="Y41" s="234"/>
      <c r="Z41" s="234"/>
    </row>
    <row r="42" spans="1:59" x14ac:dyDescent="0.25">
      <c r="A42" s="231" t="s">
        <v>312</v>
      </c>
      <c r="B42" s="232">
        <v>1</v>
      </c>
    </row>
    <row r="43" spans="1:59" ht="16.5" thickBot="1" x14ac:dyDescent="0.3">
      <c r="A43" s="235" t="s">
        <v>543</v>
      </c>
      <c r="B43" s="236">
        <v>0.13500000000000001</v>
      </c>
    </row>
    <row r="44" spans="1:59" x14ac:dyDescent="0.25">
      <c r="A44" s="237" t="s">
        <v>311</v>
      </c>
      <c r="B44" s="238">
        <v>2021</v>
      </c>
      <c r="C44" s="271">
        <v>2022</v>
      </c>
      <c r="D44" s="271">
        <v>2023</v>
      </c>
      <c r="E44" s="271">
        <v>2024</v>
      </c>
      <c r="F44" s="271">
        <v>2025</v>
      </c>
      <c r="G44" s="271">
        <v>2026</v>
      </c>
      <c r="H44" s="271">
        <v>2027</v>
      </c>
      <c r="I44" s="271">
        <v>2028</v>
      </c>
      <c r="J44" s="271">
        <v>2029</v>
      </c>
      <c r="K44" s="271">
        <v>2030</v>
      </c>
      <c r="L44" s="271">
        <v>2031</v>
      </c>
      <c r="M44" s="271">
        <v>2032</v>
      </c>
      <c r="N44" s="271">
        <v>2033</v>
      </c>
      <c r="O44" s="271">
        <v>2034</v>
      </c>
      <c r="P44" s="271">
        <v>2035</v>
      </c>
      <c r="Q44" s="271">
        <v>2036</v>
      </c>
      <c r="R44" s="271">
        <v>2037</v>
      </c>
      <c r="S44" s="271">
        <v>2038</v>
      </c>
      <c r="T44" s="271">
        <v>2039</v>
      </c>
      <c r="U44" s="271">
        <v>2040</v>
      </c>
      <c r="V44" s="271">
        <v>2041</v>
      </c>
      <c r="W44" s="271">
        <v>2042</v>
      </c>
      <c r="X44" s="271">
        <v>2043</v>
      </c>
      <c r="Y44" s="271">
        <v>2044</v>
      </c>
      <c r="Z44" s="271">
        <v>2045</v>
      </c>
      <c r="AA44" s="271">
        <v>2046</v>
      </c>
      <c r="AB44" s="271">
        <v>2047</v>
      </c>
      <c r="AC44" s="271">
        <v>2048</v>
      </c>
      <c r="AD44" s="271">
        <v>2049</v>
      </c>
      <c r="AE44" s="271">
        <v>2050</v>
      </c>
      <c r="AF44" s="271">
        <v>2051</v>
      </c>
      <c r="AG44" s="271">
        <v>2052</v>
      </c>
      <c r="AH44" s="271">
        <v>2053</v>
      </c>
      <c r="AI44" s="271">
        <v>2054</v>
      </c>
      <c r="AJ44" s="271">
        <v>2055</v>
      </c>
      <c r="AK44" s="271">
        <v>2056</v>
      </c>
      <c r="AL44" s="271">
        <v>2057</v>
      </c>
      <c r="AM44" s="271">
        <v>2058</v>
      </c>
      <c r="AN44" s="271">
        <v>2059</v>
      </c>
      <c r="AO44" s="271">
        <v>2060</v>
      </c>
      <c r="AP44" s="271">
        <v>2061</v>
      </c>
      <c r="AQ44" s="271">
        <v>2062</v>
      </c>
      <c r="AR44" s="271">
        <v>2063</v>
      </c>
      <c r="AS44" s="271">
        <v>2064</v>
      </c>
      <c r="AT44" s="271">
        <v>2065</v>
      </c>
      <c r="AU44" s="271">
        <v>2066</v>
      </c>
      <c r="AV44" s="271">
        <v>2067</v>
      </c>
      <c r="AW44" s="271">
        <v>2068</v>
      </c>
      <c r="AX44" s="271">
        <v>2069</v>
      </c>
      <c r="AY44" s="271">
        <v>2070</v>
      </c>
      <c r="AZ44" s="271">
        <v>2071</v>
      </c>
      <c r="BA44" s="271">
        <v>2072</v>
      </c>
      <c r="BB44" s="271">
        <v>2073</v>
      </c>
      <c r="BC44" s="271">
        <v>2074</v>
      </c>
      <c r="BD44" s="271">
        <v>2075</v>
      </c>
      <c r="BE44" s="271">
        <v>2076</v>
      </c>
      <c r="BF44" s="271">
        <v>2077</v>
      </c>
      <c r="BG44" s="271">
        <v>2078</v>
      </c>
    </row>
    <row r="45" spans="1:59" outlineLevel="1" x14ac:dyDescent="0.25">
      <c r="A45" s="239" t="s">
        <v>310</v>
      </c>
      <c r="B45" s="240">
        <v>6.7000000000000004E-2</v>
      </c>
      <c r="C45" s="240">
        <v>0.13900000000000001</v>
      </c>
      <c r="D45" s="240">
        <v>0.06</v>
      </c>
      <c r="E45" s="240">
        <v>4.7E-2</v>
      </c>
      <c r="F45" s="240">
        <v>0.04</v>
      </c>
      <c r="G45" s="240">
        <v>0.04</v>
      </c>
      <c r="H45" s="240">
        <v>0.04</v>
      </c>
      <c r="I45" s="240">
        <v>0.04</v>
      </c>
      <c r="J45" s="240">
        <v>0.04</v>
      </c>
      <c r="K45" s="240">
        <v>0.04</v>
      </c>
      <c r="L45" s="240">
        <v>0.04</v>
      </c>
      <c r="M45" s="240">
        <v>0.04</v>
      </c>
      <c r="N45" s="240">
        <v>0.04</v>
      </c>
      <c r="O45" s="240">
        <v>0.04</v>
      </c>
      <c r="P45" s="240">
        <v>0.04</v>
      </c>
      <c r="Q45" s="240">
        <v>0.04</v>
      </c>
      <c r="R45" s="240">
        <v>0.04</v>
      </c>
      <c r="S45" s="240">
        <v>0.04</v>
      </c>
      <c r="T45" s="240">
        <v>0.04</v>
      </c>
      <c r="U45" s="240">
        <v>0.04</v>
      </c>
      <c r="V45" s="240">
        <v>0.04</v>
      </c>
      <c r="W45" s="240">
        <v>0.04</v>
      </c>
      <c r="X45" s="240">
        <v>0.04</v>
      </c>
      <c r="Y45" s="240">
        <v>0.04</v>
      </c>
      <c r="Z45" s="240">
        <v>0.04</v>
      </c>
      <c r="AA45" s="240">
        <v>0.04</v>
      </c>
      <c r="AB45" s="240">
        <v>0.04</v>
      </c>
      <c r="AC45" s="240">
        <v>0.04</v>
      </c>
      <c r="AD45" s="240">
        <v>0.04</v>
      </c>
      <c r="AE45" s="240">
        <v>0.04</v>
      </c>
      <c r="AF45" s="240">
        <v>0.04</v>
      </c>
      <c r="AG45" s="240">
        <v>0.04</v>
      </c>
      <c r="AH45" s="240">
        <v>0.04</v>
      </c>
      <c r="AI45" s="240">
        <v>0.04</v>
      </c>
      <c r="AJ45" s="240">
        <v>0.04</v>
      </c>
      <c r="AK45" s="240">
        <v>0.04</v>
      </c>
      <c r="AL45" s="240">
        <v>0.04</v>
      </c>
      <c r="AM45" s="240">
        <v>0.04</v>
      </c>
      <c r="AN45" s="240">
        <v>0.04</v>
      </c>
      <c r="AO45" s="240">
        <v>0.04</v>
      </c>
      <c r="AP45" s="240">
        <v>0.04</v>
      </c>
      <c r="AQ45" s="240">
        <v>0.04</v>
      </c>
      <c r="AR45" s="240">
        <v>0.04</v>
      </c>
      <c r="AS45" s="240">
        <v>0.04</v>
      </c>
      <c r="AT45" s="240">
        <v>0.04</v>
      </c>
      <c r="AU45" s="240">
        <v>0.04</v>
      </c>
      <c r="AV45" s="240">
        <v>0.04</v>
      </c>
      <c r="AW45" s="240">
        <v>0.04</v>
      </c>
      <c r="AX45" s="240">
        <v>0.04</v>
      </c>
      <c r="AY45" s="240">
        <v>0.04</v>
      </c>
      <c r="AZ45" s="240">
        <v>0.04</v>
      </c>
      <c r="BA45" s="240">
        <v>0.04</v>
      </c>
      <c r="BB45" s="240">
        <v>0.04</v>
      </c>
      <c r="BC45" s="240">
        <v>0.04</v>
      </c>
      <c r="BD45" s="240">
        <v>0.04</v>
      </c>
      <c r="BE45" s="240">
        <v>0.04</v>
      </c>
      <c r="BF45" s="240">
        <v>0.04</v>
      </c>
      <c r="BG45" s="240">
        <v>0.04</v>
      </c>
    </row>
    <row r="46" spans="1:59" outlineLevel="1" x14ac:dyDescent="0.25">
      <c r="A46" s="239" t="s">
        <v>309</v>
      </c>
      <c r="B46" s="240">
        <v>6.7000000000000004E-2</v>
      </c>
      <c r="C46" s="240">
        <v>0.21531299999999987</v>
      </c>
      <c r="D46" s="240">
        <v>0.28823177999999983</v>
      </c>
      <c r="E46" s="240">
        <v>0.34877867365999982</v>
      </c>
      <c r="F46" s="240">
        <v>0.40272982060639984</v>
      </c>
      <c r="G46" s="240">
        <v>0.45883901343065592</v>
      </c>
      <c r="H46" s="240">
        <v>0.51719257396788221</v>
      </c>
      <c r="I46" s="240">
        <v>0.5778802769265976</v>
      </c>
      <c r="J46" s="240">
        <v>0.64099548800366146</v>
      </c>
      <c r="K46" s="240">
        <v>0.70663530752380788</v>
      </c>
      <c r="L46" s="240">
        <v>0.77490071982476016</v>
      </c>
      <c r="M46" s="240">
        <v>0.84589674861775066</v>
      </c>
      <c r="N46" s="240">
        <v>0.9197326185624608</v>
      </c>
      <c r="O46" s="240">
        <v>0.99652192330495937</v>
      </c>
      <c r="P46" s="240">
        <v>1.0763828002371576</v>
      </c>
      <c r="Q46" s="240">
        <v>1.1594381122466442</v>
      </c>
      <c r="R46" s="240">
        <v>1.2458156367365101</v>
      </c>
      <c r="S46" s="240">
        <v>1.3356482622059707</v>
      </c>
      <c r="T46" s="240">
        <v>1.4290741926942094</v>
      </c>
      <c r="U46" s="240">
        <v>1.526237160401978</v>
      </c>
      <c r="V46" s="240">
        <v>1.6272866468180571</v>
      </c>
      <c r="W46" s="240">
        <v>1.7323781126907796</v>
      </c>
      <c r="X46" s="240">
        <v>1.8416732371984108</v>
      </c>
      <c r="Y46" s="240">
        <v>1.9553401666863475</v>
      </c>
      <c r="Z46" s="240">
        <v>2.0735537733538014</v>
      </c>
      <c r="AA46" s="240">
        <v>2.1964959242879534</v>
      </c>
      <c r="AB46" s="240">
        <v>2.3243557612594716</v>
      </c>
      <c r="AC46" s="240">
        <v>2.4573299917098508</v>
      </c>
      <c r="AD46" s="240">
        <v>2.595623191378245</v>
      </c>
      <c r="AE46" s="240">
        <v>2.739448119033375</v>
      </c>
      <c r="AF46" s="240">
        <v>2.88902604379471</v>
      </c>
      <c r="AG46" s="240">
        <v>3.0445870855464987</v>
      </c>
      <c r="AH46" s="240">
        <v>3.2063705689683584</v>
      </c>
      <c r="AI46" s="240">
        <v>3.3746253917270925</v>
      </c>
      <c r="AJ46" s="240">
        <v>3.5496104073961767</v>
      </c>
      <c r="AK46" s="240">
        <v>3.7315948236920242</v>
      </c>
      <c r="AL46" s="240">
        <v>3.9208586166397055</v>
      </c>
      <c r="AM46" s="240">
        <v>4.1176929613052939</v>
      </c>
      <c r="AN46" s="240">
        <v>4.3224006797575063</v>
      </c>
      <c r="AO46" s="240">
        <v>4.5352967069478067</v>
      </c>
      <c r="AP46" s="240">
        <v>4.7567085752257192</v>
      </c>
      <c r="AQ46" s="240">
        <v>4.9869769182347481</v>
      </c>
      <c r="AR46" s="240">
        <v>5.2264559949641383</v>
      </c>
      <c r="AS46" s="240">
        <v>5.4755142347627039</v>
      </c>
      <c r="AT46" s="240">
        <v>5.7345348041532125</v>
      </c>
      <c r="AU46" s="240">
        <v>6.0039161963193415</v>
      </c>
      <c r="AV46" s="240">
        <v>6.2840728441721154</v>
      </c>
      <c r="AW46" s="240">
        <v>6.5754357579390001</v>
      </c>
      <c r="AX46" s="240">
        <v>6.87845318825656</v>
      </c>
      <c r="AY46" s="240">
        <v>7.1935913157868221</v>
      </c>
      <c r="AZ46" s="241">
        <v>7.5213349684182944</v>
      </c>
      <c r="BA46" s="241">
        <v>7.8621883671550261</v>
      </c>
      <c r="BB46" s="241">
        <v>8.2166759018412279</v>
      </c>
      <c r="BC46" s="241">
        <v>8.5853429379148771</v>
      </c>
      <c r="BD46" s="241">
        <v>8.9687566554314717</v>
      </c>
      <c r="BE46" s="241">
        <v>9.3675069216487312</v>
      </c>
      <c r="BF46" s="241">
        <v>9.7822071985146817</v>
      </c>
      <c r="BG46" s="241">
        <v>10.213495486455269</v>
      </c>
    </row>
    <row r="47" spans="1:59" s="212" customFormat="1" ht="16.5" thickBot="1" x14ac:dyDescent="0.3">
      <c r="A47" s="242" t="s">
        <v>544</v>
      </c>
      <c r="B47" s="243">
        <v>0</v>
      </c>
      <c r="C47" s="243">
        <v>1758170928.3619671</v>
      </c>
      <c r="D47" s="243">
        <v>1816931307.6264663</v>
      </c>
      <c r="E47" s="243">
        <v>1871438858.765651</v>
      </c>
      <c r="F47" s="243">
        <v>1927582588.0000677</v>
      </c>
      <c r="G47" s="243">
        <v>1985409578.171957</v>
      </c>
      <c r="H47" s="243">
        <v>2044971866.1824369</v>
      </c>
      <c r="I47" s="243">
        <v>2106321019.3309164</v>
      </c>
      <c r="J47" s="243">
        <v>2169510650.574821</v>
      </c>
      <c r="K47" s="243">
        <v>2234595972.6272511</v>
      </c>
      <c r="L47" s="243">
        <v>2301633852.1078763</v>
      </c>
      <c r="M47" s="243">
        <v>2370682869.90449</v>
      </c>
      <c r="N47" s="243">
        <v>2441803357.3899407</v>
      </c>
      <c r="O47" s="243">
        <v>2515057456.7836843</v>
      </c>
      <c r="P47" s="243">
        <v>2590509181.5133414</v>
      </c>
      <c r="Q47" s="243">
        <v>2668224458.4677811</v>
      </c>
      <c r="R47" s="243">
        <v>2748271194.3948302</v>
      </c>
      <c r="S47" s="243">
        <v>2830719330.226675</v>
      </c>
      <c r="T47" s="243">
        <v>2915640907.4775672</v>
      </c>
      <c r="U47" s="243">
        <v>3003110134.6415324</v>
      </c>
      <c r="V47" s="243">
        <v>3093203441.5177717</v>
      </c>
      <c r="W47" s="243">
        <v>3185999545.608367</v>
      </c>
      <c r="X47" s="243">
        <v>3281579530.5883017</v>
      </c>
      <c r="Y47" s="243">
        <v>3380026918.7393284</v>
      </c>
      <c r="Z47" s="243">
        <v>3481427725.275362</v>
      </c>
      <c r="AA47" s="243">
        <v>3585870554.9209681</v>
      </c>
      <c r="AB47" s="243">
        <v>3693446674.3452277</v>
      </c>
      <c r="AC47" s="243">
        <v>3804250072.523293</v>
      </c>
      <c r="AD47" s="243">
        <v>3918377575.4233303</v>
      </c>
      <c r="AE47" s="243">
        <v>4035928900.3319287</v>
      </c>
      <c r="AF47" s="243">
        <v>4157006764.5048943</v>
      </c>
      <c r="AG47" s="243">
        <v>4281716969.6734185</v>
      </c>
      <c r="AH47" s="243">
        <v>4410168480.5141068</v>
      </c>
      <c r="AI47" s="243">
        <v>4542473533.2997675</v>
      </c>
      <c r="AJ47" s="243">
        <v>4678747738.51406</v>
      </c>
      <c r="AK47" s="243">
        <v>4819110171.3938198</v>
      </c>
      <c r="AL47" s="243">
        <v>4963683474.543704</v>
      </c>
      <c r="AM47" s="243">
        <v>5112593978.6592922</v>
      </c>
      <c r="AN47" s="243">
        <v>5265971799.1055794</v>
      </c>
      <c r="AO47" s="243">
        <v>5423950950.6039228</v>
      </c>
      <c r="AP47" s="243">
        <v>5586669480.027463</v>
      </c>
      <c r="AQ47" s="243">
        <v>5754269562.9796095</v>
      </c>
      <c r="AR47" s="243">
        <v>5926897648.661767</v>
      </c>
      <c r="AS47" s="243">
        <v>6104704580.5964441</v>
      </c>
      <c r="AT47" s="243">
        <v>6287845717.350359</v>
      </c>
      <c r="AU47" s="243">
        <v>6476481089.4744864</v>
      </c>
      <c r="AV47" s="243">
        <v>6670775520.2271519</v>
      </c>
      <c r="AW47" s="243">
        <v>6870898788.5502357</v>
      </c>
      <c r="AX47" s="243">
        <v>7077025749.7922802</v>
      </c>
      <c r="AY47" s="243">
        <v>7289336522.8293028</v>
      </c>
      <c r="AZ47" s="243">
        <v>7508016616.8240585</v>
      </c>
      <c r="BA47" s="243">
        <v>7733257118.346858</v>
      </c>
      <c r="BB47" s="243">
        <v>7965254830.207139</v>
      </c>
      <c r="BC47" s="243">
        <v>8204212476.6827545</v>
      </c>
      <c r="BD47" s="243">
        <v>8450338848.3876905</v>
      </c>
      <c r="BE47" s="243">
        <v>8703849013.5375137</v>
      </c>
      <c r="BF47" s="243">
        <v>8964964486.9617176</v>
      </c>
      <c r="BG47" s="243">
        <v>9233913423.2606907</v>
      </c>
    </row>
    <row r="48" spans="1:59" x14ac:dyDescent="0.25">
      <c r="A48" s="244" t="s">
        <v>545</v>
      </c>
      <c r="B48" s="245">
        <v>0</v>
      </c>
      <c r="C48" s="245">
        <v>1758170.928361967</v>
      </c>
      <c r="D48" s="245">
        <v>1816931.3076264663</v>
      </c>
      <c r="E48" s="245">
        <v>1871438.858765651</v>
      </c>
      <c r="F48" s="245">
        <v>1927582.5880000677</v>
      </c>
      <c r="G48" s="245">
        <v>1985409.5781719571</v>
      </c>
      <c r="H48" s="245">
        <v>2044971.8661824369</v>
      </c>
      <c r="I48" s="245">
        <v>2106321.0193309165</v>
      </c>
      <c r="J48" s="245">
        <v>2169510.650574821</v>
      </c>
      <c r="K48" s="245">
        <v>2234595.9726272509</v>
      </c>
      <c r="L48" s="245">
        <v>2301633.8521078764</v>
      </c>
      <c r="M48" s="245">
        <v>2370682.8699044902</v>
      </c>
      <c r="N48" s="245">
        <v>2441803.3573899409</v>
      </c>
      <c r="O48" s="245">
        <v>2515057.4567836844</v>
      </c>
      <c r="P48" s="245">
        <v>2590509.1815133416</v>
      </c>
      <c r="Q48" s="245">
        <v>2668224.4584677811</v>
      </c>
      <c r="R48" s="245">
        <v>2748271.1943948301</v>
      </c>
      <c r="S48" s="245">
        <v>2830719.3302266751</v>
      </c>
      <c r="T48" s="245">
        <v>2915640.907477567</v>
      </c>
      <c r="U48" s="245">
        <v>3003110.1346415323</v>
      </c>
      <c r="V48" s="245">
        <v>3093203.4415177717</v>
      </c>
      <c r="W48" s="245">
        <v>3185999.5456083668</v>
      </c>
      <c r="X48" s="245">
        <v>3281579.5305883018</v>
      </c>
      <c r="Y48" s="245">
        <v>3380026.9187393282</v>
      </c>
      <c r="Z48" s="245">
        <v>3481427.7252753619</v>
      </c>
      <c r="AA48" s="245">
        <v>3585870.5549209681</v>
      </c>
      <c r="AB48" s="245">
        <v>3693446.6743452279</v>
      </c>
      <c r="AC48" s="245">
        <v>3804250.0725232931</v>
      </c>
      <c r="AD48" s="245">
        <v>3918377.5754233301</v>
      </c>
      <c r="AE48" s="245">
        <v>4035928.9003319289</v>
      </c>
      <c r="AF48" s="245">
        <v>4157006.7645048941</v>
      </c>
      <c r="AG48" s="245">
        <v>4281716.9696734184</v>
      </c>
      <c r="AH48" s="245">
        <v>4410168.4805141063</v>
      </c>
      <c r="AI48" s="245">
        <v>4542473.5332997674</v>
      </c>
      <c r="AJ48" s="245">
        <v>4678747.7385140602</v>
      </c>
      <c r="AK48" s="245">
        <v>4819110.1713938201</v>
      </c>
      <c r="AL48" s="245">
        <v>4963683.4745437037</v>
      </c>
      <c r="AM48" s="245">
        <v>5112593.9786592918</v>
      </c>
      <c r="AN48" s="245">
        <v>5265971.799105579</v>
      </c>
      <c r="AO48" s="245">
        <v>5423950.9506039228</v>
      </c>
      <c r="AP48" s="245">
        <v>5586669.4800274633</v>
      </c>
      <c r="AQ48" s="245">
        <v>5754269.5629796097</v>
      </c>
      <c r="AR48" s="245">
        <v>5926897.6486617671</v>
      </c>
      <c r="AS48" s="245">
        <v>6104704.5805964442</v>
      </c>
      <c r="AT48" s="245">
        <v>6287845.7173503591</v>
      </c>
      <c r="AU48" s="245">
        <v>6476481.0894744862</v>
      </c>
      <c r="AV48" s="245">
        <v>6670775.5202271519</v>
      </c>
      <c r="AW48" s="245">
        <v>6870898.7885502353</v>
      </c>
      <c r="AX48" s="245">
        <v>7077025.7497922806</v>
      </c>
      <c r="AY48" s="245">
        <v>7289336.5228293026</v>
      </c>
      <c r="AZ48" s="245">
        <v>7508016.6168240588</v>
      </c>
      <c r="BA48" s="245">
        <v>7733257.1183468578</v>
      </c>
      <c r="BB48" s="245">
        <v>7965254.8302071393</v>
      </c>
      <c r="BC48" s="245">
        <v>8204212.4766827542</v>
      </c>
      <c r="BD48" s="245">
        <v>8450338.8483876903</v>
      </c>
      <c r="BE48" s="245">
        <v>8703849.0135375131</v>
      </c>
      <c r="BF48" s="245">
        <v>8964964.4869617168</v>
      </c>
      <c r="BG48" s="245">
        <v>9233913.4232606906</v>
      </c>
    </row>
    <row r="49" spans="1:59" x14ac:dyDescent="0.25">
      <c r="A49" s="246" t="s">
        <v>546</v>
      </c>
      <c r="B49" s="247"/>
      <c r="C49" s="247">
        <v>0</v>
      </c>
      <c r="D49" s="247">
        <v>0</v>
      </c>
      <c r="E49" s="247">
        <v>0</v>
      </c>
      <c r="F49" s="247">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7">
        <v>0</v>
      </c>
      <c r="AC49" s="247">
        <v>0</v>
      </c>
      <c r="AD49" s="247">
        <v>0</v>
      </c>
      <c r="AE49" s="247">
        <v>0</v>
      </c>
      <c r="AF49" s="247">
        <v>0</v>
      </c>
      <c r="AG49" s="247">
        <v>0</v>
      </c>
      <c r="AH49" s="247">
        <v>0</v>
      </c>
      <c r="AI49" s="247">
        <v>0</v>
      </c>
      <c r="AJ49" s="247">
        <v>0</v>
      </c>
      <c r="AK49" s="247">
        <v>0</v>
      </c>
      <c r="AL49" s="247">
        <v>0</v>
      </c>
      <c r="AM49" s="247">
        <v>0</v>
      </c>
      <c r="AN49" s="247">
        <v>0</v>
      </c>
      <c r="AO49" s="247">
        <v>0</v>
      </c>
      <c r="AP49" s="247">
        <v>0</v>
      </c>
      <c r="AQ49" s="247">
        <v>0</v>
      </c>
      <c r="AR49" s="247">
        <v>0</v>
      </c>
      <c r="AS49" s="247">
        <v>0</v>
      </c>
      <c r="AT49" s="247">
        <v>0</v>
      </c>
      <c r="AU49" s="247">
        <v>0</v>
      </c>
      <c r="AV49" s="247">
        <v>0</v>
      </c>
      <c r="AW49" s="247">
        <v>0</v>
      </c>
      <c r="AX49" s="247">
        <v>0</v>
      </c>
      <c r="AY49" s="247">
        <v>0</v>
      </c>
      <c r="AZ49" s="247">
        <v>0</v>
      </c>
      <c r="BA49" s="247">
        <v>0</v>
      </c>
      <c r="BB49" s="247">
        <v>0</v>
      </c>
      <c r="BC49" s="247">
        <v>0</v>
      </c>
      <c r="BD49" s="247">
        <v>0</v>
      </c>
      <c r="BE49" s="247">
        <v>0</v>
      </c>
      <c r="BF49" s="247">
        <v>0</v>
      </c>
      <c r="BG49" s="247">
        <v>0</v>
      </c>
    </row>
    <row r="50" spans="1:59" x14ac:dyDescent="0.25">
      <c r="A50" s="246" t="s">
        <v>547</v>
      </c>
      <c r="B50" s="248">
        <v>0</v>
      </c>
      <c r="C50" s="248">
        <v>0</v>
      </c>
      <c r="D50" s="248">
        <v>0</v>
      </c>
      <c r="E50" s="248">
        <v>0</v>
      </c>
      <c r="F50" s="248">
        <v>0</v>
      </c>
      <c r="G50" s="248">
        <v>0</v>
      </c>
      <c r="H50" s="248">
        <v>0</v>
      </c>
      <c r="I50" s="248">
        <v>0</v>
      </c>
      <c r="J50" s="248">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8">
        <v>0</v>
      </c>
      <c r="AC50" s="248">
        <v>0</v>
      </c>
      <c r="AD50" s="248">
        <v>0</v>
      </c>
      <c r="AE50" s="248">
        <v>0</v>
      </c>
      <c r="AF50" s="248">
        <v>0</v>
      </c>
      <c r="AG50" s="248">
        <v>0</v>
      </c>
      <c r="AH50" s="248">
        <v>0</v>
      </c>
      <c r="AI50" s="248">
        <v>0</v>
      </c>
      <c r="AJ50" s="248">
        <v>0</v>
      </c>
      <c r="AK50" s="248">
        <v>0</v>
      </c>
      <c r="AL50" s="248">
        <v>0</v>
      </c>
      <c r="AM50" s="248">
        <v>0</v>
      </c>
      <c r="AN50" s="248">
        <v>0</v>
      </c>
      <c r="AO50" s="248">
        <v>0</v>
      </c>
      <c r="AP50" s="248">
        <v>0</v>
      </c>
      <c r="AQ50" s="248">
        <v>0</v>
      </c>
      <c r="AR50" s="248">
        <v>0</v>
      </c>
      <c r="AS50" s="248">
        <v>0</v>
      </c>
      <c r="AT50" s="248">
        <v>0</v>
      </c>
      <c r="AU50" s="248">
        <v>0</v>
      </c>
      <c r="AV50" s="248">
        <v>0</v>
      </c>
      <c r="AW50" s="248">
        <v>0</v>
      </c>
      <c r="AX50" s="248">
        <v>0</v>
      </c>
      <c r="AY50" s="248">
        <v>0</v>
      </c>
      <c r="AZ50" s="248">
        <v>0</v>
      </c>
      <c r="BA50" s="248">
        <v>0</v>
      </c>
      <c r="BB50" s="248">
        <v>0</v>
      </c>
      <c r="BC50" s="248">
        <v>0</v>
      </c>
      <c r="BD50" s="248">
        <v>0</v>
      </c>
      <c r="BE50" s="248">
        <v>0</v>
      </c>
      <c r="BF50" s="248">
        <v>0</v>
      </c>
      <c r="BG50" s="248">
        <v>0</v>
      </c>
    </row>
    <row r="51" spans="1:59" hidden="1" x14ac:dyDescent="0.25">
      <c r="A51" s="246" t="s">
        <v>548</v>
      </c>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6"/>
      <c r="AN51" s="246"/>
      <c r="AO51" s="246"/>
      <c r="AP51" s="246"/>
      <c r="AQ51" s="246"/>
      <c r="AR51" s="246"/>
      <c r="AS51" s="246"/>
      <c r="AT51" s="246"/>
      <c r="AU51" s="246"/>
      <c r="AV51" s="246"/>
      <c r="AW51" s="246"/>
      <c r="AX51" s="246"/>
      <c r="AY51" s="246"/>
      <c r="AZ51" s="246"/>
      <c r="BA51" s="246"/>
      <c r="BB51" s="246"/>
      <c r="BC51" s="246"/>
      <c r="BD51" s="246"/>
      <c r="BE51" s="246"/>
      <c r="BF51" s="246"/>
      <c r="BG51" s="246"/>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249"/>
      <c r="B59" s="250"/>
      <c r="C59" s="250"/>
      <c r="D59" s="250"/>
      <c r="E59" s="250"/>
      <c r="F59" s="250"/>
      <c r="G59" s="250"/>
      <c r="H59" s="250"/>
      <c r="I59" s="250"/>
      <c r="J59" s="250"/>
      <c r="K59" s="250"/>
      <c r="L59" s="251"/>
      <c r="M59" s="251"/>
      <c r="N59" s="251"/>
      <c r="O59" s="251"/>
      <c r="P59" s="251"/>
      <c r="Q59" s="251"/>
      <c r="R59" s="251"/>
      <c r="S59" s="251"/>
      <c r="T59" s="251"/>
      <c r="U59" s="251"/>
      <c r="V59" s="251"/>
    </row>
    <row r="60" spans="1:59" s="220" customFormat="1" x14ac:dyDescent="0.25">
      <c r="A60" s="252" t="s">
        <v>549</v>
      </c>
      <c r="B60" s="238">
        <f>B44</f>
        <v>2021</v>
      </c>
      <c r="C60" s="238">
        <f t="shared" ref="C60:BG60" si="0">C44</f>
        <v>2022</v>
      </c>
      <c r="D60" s="238">
        <f t="shared" si="0"/>
        <v>2023</v>
      </c>
      <c r="E60" s="238">
        <f t="shared" si="0"/>
        <v>2024</v>
      </c>
      <c r="F60" s="238">
        <f t="shared" si="0"/>
        <v>2025</v>
      </c>
      <c r="G60" s="238">
        <f t="shared" si="0"/>
        <v>2026</v>
      </c>
      <c r="H60" s="238">
        <f t="shared" si="0"/>
        <v>2027</v>
      </c>
      <c r="I60" s="238">
        <f t="shared" si="0"/>
        <v>2028</v>
      </c>
      <c r="J60" s="238">
        <f t="shared" si="0"/>
        <v>2029</v>
      </c>
      <c r="K60" s="238">
        <f t="shared" si="0"/>
        <v>2030</v>
      </c>
      <c r="L60" s="238">
        <f t="shared" si="0"/>
        <v>2031</v>
      </c>
      <c r="M60" s="238">
        <f t="shared" si="0"/>
        <v>2032</v>
      </c>
      <c r="N60" s="238">
        <f t="shared" si="0"/>
        <v>2033</v>
      </c>
      <c r="O60" s="238">
        <f t="shared" si="0"/>
        <v>2034</v>
      </c>
      <c r="P60" s="238">
        <f t="shared" si="0"/>
        <v>2035</v>
      </c>
      <c r="Q60" s="238">
        <f t="shared" si="0"/>
        <v>2036</v>
      </c>
      <c r="R60" s="238">
        <f t="shared" si="0"/>
        <v>2037</v>
      </c>
      <c r="S60" s="238">
        <f t="shared" si="0"/>
        <v>2038</v>
      </c>
      <c r="T60" s="238">
        <f t="shared" si="0"/>
        <v>2039</v>
      </c>
      <c r="U60" s="238">
        <f t="shared" si="0"/>
        <v>2040</v>
      </c>
      <c r="V60" s="238">
        <f t="shared" si="0"/>
        <v>2041</v>
      </c>
      <c r="W60" s="238">
        <f t="shared" si="0"/>
        <v>2042</v>
      </c>
      <c r="X60" s="238">
        <f t="shared" si="0"/>
        <v>2043</v>
      </c>
      <c r="Y60" s="238">
        <f t="shared" si="0"/>
        <v>2044</v>
      </c>
      <c r="Z60" s="238">
        <f t="shared" si="0"/>
        <v>2045</v>
      </c>
      <c r="AA60" s="238">
        <f t="shared" si="0"/>
        <v>2046</v>
      </c>
      <c r="AB60" s="238">
        <f t="shared" si="0"/>
        <v>2047</v>
      </c>
      <c r="AC60" s="238">
        <f t="shared" si="0"/>
        <v>2048</v>
      </c>
      <c r="AD60" s="238">
        <f t="shared" si="0"/>
        <v>2049</v>
      </c>
      <c r="AE60" s="238">
        <f t="shared" si="0"/>
        <v>2050</v>
      </c>
      <c r="AF60" s="238">
        <f t="shared" si="0"/>
        <v>2051</v>
      </c>
      <c r="AG60" s="238">
        <f t="shared" si="0"/>
        <v>2052</v>
      </c>
      <c r="AH60" s="238">
        <f t="shared" si="0"/>
        <v>2053</v>
      </c>
      <c r="AI60" s="238">
        <f t="shared" si="0"/>
        <v>2054</v>
      </c>
      <c r="AJ60" s="238">
        <f t="shared" si="0"/>
        <v>2055</v>
      </c>
      <c r="AK60" s="238">
        <f t="shared" si="0"/>
        <v>2056</v>
      </c>
      <c r="AL60" s="238">
        <f t="shared" si="0"/>
        <v>2057</v>
      </c>
      <c r="AM60" s="238">
        <f t="shared" si="0"/>
        <v>2058</v>
      </c>
      <c r="AN60" s="238">
        <f t="shared" si="0"/>
        <v>2059</v>
      </c>
      <c r="AO60" s="238">
        <f t="shared" si="0"/>
        <v>2060</v>
      </c>
      <c r="AP60" s="238">
        <f t="shared" si="0"/>
        <v>2061</v>
      </c>
      <c r="AQ60" s="238">
        <f t="shared" si="0"/>
        <v>2062</v>
      </c>
      <c r="AR60" s="238">
        <f t="shared" si="0"/>
        <v>2063</v>
      </c>
      <c r="AS60" s="238">
        <f t="shared" si="0"/>
        <v>2064</v>
      </c>
      <c r="AT60" s="238">
        <f t="shared" si="0"/>
        <v>2065</v>
      </c>
      <c r="AU60" s="238">
        <f t="shared" si="0"/>
        <v>2066</v>
      </c>
      <c r="AV60" s="238">
        <f t="shared" si="0"/>
        <v>2067</v>
      </c>
      <c r="AW60" s="238">
        <f t="shared" si="0"/>
        <v>2068</v>
      </c>
      <c r="AX60" s="238">
        <f t="shared" si="0"/>
        <v>2069</v>
      </c>
      <c r="AY60" s="238">
        <f t="shared" si="0"/>
        <v>2070</v>
      </c>
      <c r="AZ60" s="238">
        <f t="shared" si="0"/>
        <v>2071</v>
      </c>
      <c r="BA60" s="238">
        <f t="shared" si="0"/>
        <v>2072</v>
      </c>
      <c r="BB60" s="238">
        <f t="shared" si="0"/>
        <v>2073</v>
      </c>
      <c r="BC60" s="238">
        <f t="shared" si="0"/>
        <v>2074</v>
      </c>
      <c r="BD60" s="238">
        <f t="shared" si="0"/>
        <v>2075</v>
      </c>
      <c r="BE60" s="238">
        <f t="shared" si="0"/>
        <v>2076</v>
      </c>
      <c r="BF60" s="238">
        <f t="shared" si="0"/>
        <v>2077</v>
      </c>
      <c r="BG60" s="238">
        <f t="shared" si="0"/>
        <v>2078</v>
      </c>
    </row>
    <row r="61" spans="1:59" s="212" customFormat="1" ht="14.25" x14ac:dyDescent="0.25">
      <c r="A61" s="253" t="s">
        <v>308</v>
      </c>
      <c r="B61" s="254">
        <f t="shared" ref="B61" si="1">B47*$B$25</f>
        <v>0</v>
      </c>
      <c r="C61" s="254">
        <v>1758170928.3619671</v>
      </c>
      <c r="D61" s="254">
        <v>1816931307.6264663</v>
      </c>
      <c r="E61" s="254">
        <v>1871438858.765651</v>
      </c>
      <c r="F61" s="254">
        <v>1927582588.0000677</v>
      </c>
      <c r="G61" s="254">
        <v>1985409578.171957</v>
      </c>
      <c r="H61" s="254">
        <v>2044971866.1824369</v>
      </c>
      <c r="I61" s="254">
        <v>2106321019.3309164</v>
      </c>
      <c r="J61" s="254">
        <v>2169510650.574821</v>
      </c>
      <c r="K61" s="254">
        <v>2234595972.6272511</v>
      </c>
      <c r="L61" s="254">
        <v>2301633852.1078763</v>
      </c>
      <c r="M61" s="254">
        <v>2370682869.90449</v>
      </c>
      <c r="N61" s="254">
        <v>2441803357.3899407</v>
      </c>
      <c r="O61" s="254">
        <v>2515057456.7836843</v>
      </c>
      <c r="P61" s="254">
        <v>2590509181.5133414</v>
      </c>
      <c r="Q61" s="254">
        <v>2668224458.4677811</v>
      </c>
      <c r="R61" s="254">
        <v>2748271194.3948302</v>
      </c>
      <c r="S61" s="254">
        <v>2830719330.226675</v>
      </c>
      <c r="T61" s="254">
        <v>2915640907.4775672</v>
      </c>
      <c r="U61" s="254">
        <v>3003110134.6415324</v>
      </c>
      <c r="V61" s="254">
        <v>3093203441.5177717</v>
      </c>
      <c r="W61" s="254">
        <v>3185999545.608367</v>
      </c>
      <c r="X61" s="254">
        <v>3281579530.5883017</v>
      </c>
      <c r="Y61" s="254">
        <v>3380026918.7393284</v>
      </c>
      <c r="Z61" s="254">
        <v>3481427725.275362</v>
      </c>
      <c r="AA61" s="254">
        <v>3585870554.9209681</v>
      </c>
      <c r="AB61" s="254">
        <v>3693446674.3452277</v>
      </c>
      <c r="AC61" s="254">
        <v>3804250072.523293</v>
      </c>
      <c r="AD61" s="254">
        <v>3918377575.4233303</v>
      </c>
      <c r="AE61" s="254">
        <v>4035928900.3319287</v>
      </c>
      <c r="AF61" s="254">
        <v>4157006764.5048943</v>
      </c>
      <c r="AG61" s="254">
        <v>4281716969.6734185</v>
      </c>
      <c r="AH61" s="254">
        <v>4410168480.5141068</v>
      </c>
      <c r="AI61" s="254">
        <v>4542473533.2997675</v>
      </c>
      <c r="AJ61" s="254">
        <v>4678747738.51406</v>
      </c>
      <c r="AK61" s="254">
        <v>4819110171.3938198</v>
      </c>
      <c r="AL61" s="254">
        <v>4963683474.543704</v>
      </c>
      <c r="AM61" s="254">
        <v>5112593978.6592922</v>
      </c>
      <c r="AN61" s="254">
        <v>5265971799.1055794</v>
      </c>
      <c r="AO61" s="254">
        <v>5423950950.6039228</v>
      </c>
      <c r="AP61" s="254">
        <v>5586669480.027463</v>
      </c>
      <c r="AQ61" s="254">
        <v>5754269562.9796095</v>
      </c>
      <c r="AR61" s="254">
        <v>5926897648.661767</v>
      </c>
      <c r="AS61" s="254">
        <v>6104704580.5964441</v>
      </c>
      <c r="AT61" s="254">
        <v>6287845717.350359</v>
      </c>
      <c r="AU61" s="254">
        <v>6476481089.4744864</v>
      </c>
      <c r="AV61" s="254">
        <v>6670775520.2271519</v>
      </c>
      <c r="AW61" s="254">
        <v>6870898788.5502357</v>
      </c>
      <c r="AX61" s="254">
        <v>7077025749.7922802</v>
      </c>
      <c r="AY61" s="254">
        <v>7289336522.8293028</v>
      </c>
      <c r="AZ61" s="254">
        <v>7508016616.8240585</v>
      </c>
      <c r="BA61" s="254">
        <v>7733257118.346858</v>
      </c>
      <c r="BB61" s="254">
        <v>7965254830.207139</v>
      </c>
      <c r="BC61" s="254">
        <v>8204212476.6827545</v>
      </c>
      <c r="BD61" s="254">
        <v>8450338848.3876905</v>
      </c>
      <c r="BE61" s="254">
        <v>8703849013.5375137</v>
      </c>
      <c r="BF61" s="254">
        <v>8964964486.9617176</v>
      </c>
      <c r="BG61" s="254">
        <v>9233913423.2606907</v>
      </c>
    </row>
    <row r="62" spans="1:59" x14ac:dyDescent="0.25">
      <c r="A62" s="255" t="s">
        <v>307</v>
      </c>
      <c r="B62" s="256">
        <f t="shared" ref="B62" si="2">SUM(B63:B68)</f>
        <v>0</v>
      </c>
      <c r="C62" s="256">
        <v>-17049.492307692308</v>
      </c>
      <c r="D62" s="256">
        <v>-16367.512615384614</v>
      </c>
      <c r="E62" s="256">
        <v>-15685.532923076922</v>
      </c>
      <c r="F62" s="256">
        <v>-15003.553230769228</v>
      </c>
      <c r="G62" s="256">
        <v>-14321.573538461538</v>
      </c>
      <c r="H62" s="256">
        <v>-13639.593846153846</v>
      </c>
      <c r="I62" s="256">
        <v>-12957.614153846152</v>
      </c>
      <c r="J62" s="256">
        <v>-12275.634461538459</v>
      </c>
      <c r="K62" s="256">
        <v>-11593.654769230767</v>
      </c>
      <c r="L62" s="256">
        <v>-10911.675076923075</v>
      </c>
      <c r="M62" s="256">
        <v>-10229.695384615383</v>
      </c>
      <c r="N62" s="256">
        <v>-9547.7156923076891</v>
      </c>
      <c r="O62" s="256">
        <v>-8865.7359999999971</v>
      </c>
      <c r="P62" s="256">
        <v>-8865.7359999999971</v>
      </c>
      <c r="Q62" s="256">
        <v>-8865.7359999999971</v>
      </c>
      <c r="R62" s="256">
        <v>-8865.7359999999971</v>
      </c>
      <c r="S62" s="256">
        <v>-8865.7359999999971</v>
      </c>
      <c r="T62" s="256">
        <v>-8865.7359999999971</v>
      </c>
      <c r="U62" s="256">
        <v>-8865.7359999999971</v>
      </c>
      <c r="V62" s="256">
        <v>-8865.7359999999971</v>
      </c>
      <c r="W62" s="256">
        <v>-8865.7359999999971</v>
      </c>
      <c r="X62" s="256">
        <v>-8865.7359999999971</v>
      </c>
      <c r="Y62" s="256">
        <v>-8865.7359999999971</v>
      </c>
      <c r="Z62" s="256">
        <v>-8865.7359999999971</v>
      </c>
      <c r="AA62" s="256">
        <v>-8865.7359999999971</v>
      </c>
      <c r="AB62" s="256">
        <v>-8865.7359999999971</v>
      </c>
      <c r="AC62" s="256">
        <v>-8865.7359999999971</v>
      </c>
      <c r="AD62" s="256">
        <v>-8865.7359999999971</v>
      </c>
      <c r="AE62" s="256">
        <v>-8865.7359999999971</v>
      </c>
      <c r="AF62" s="256">
        <v>-8865.7359999999971</v>
      </c>
      <c r="AG62" s="256">
        <v>-8865.7359999999971</v>
      </c>
      <c r="AH62" s="256">
        <v>-8865.7359999999971</v>
      </c>
      <c r="AI62" s="256">
        <v>-8865.7359999999971</v>
      </c>
      <c r="AJ62" s="256">
        <v>-8865.7359999999971</v>
      </c>
      <c r="AK62" s="256">
        <v>-8865.7359999999971</v>
      </c>
      <c r="AL62" s="256">
        <v>-8865.7359999999971</v>
      </c>
      <c r="AM62" s="256">
        <v>-8865.7359999999971</v>
      </c>
      <c r="AN62" s="256">
        <v>-8865.7359999999971</v>
      </c>
      <c r="AO62" s="256">
        <v>-8865.7359999999971</v>
      </c>
      <c r="AP62" s="256">
        <v>-8865.7359999999971</v>
      </c>
      <c r="AQ62" s="256">
        <v>-8865.7359999999971</v>
      </c>
      <c r="AR62" s="256">
        <v>-8865.7359999999971</v>
      </c>
      <c r="AS62" s="256">
        <v>-8865.7359999999971</v>
      </c>
      <c r="AT62" s="256">
        <v>-8865.7359999999971</v>
      </c>
      <c r="AU62" s="256">
        <v>-8865.7359999999971</v>
      </c>
      <c r="AV62" s="256">
        <v>-8865.7359999999971</v>
      </c>
      <c r="AW62" s="256">
        <v>-8865.7359999999971</v>
      </c>
      <c r="AX62" s="256">
        <v>-8865.7359999999971</v>
      </c>
      <c r="AY62" s="256">
        <v>-8865.7359999999971</v>
      </c>
      <c r="AZ62" s="256">
        <v>-8865.7359999999971</v>
      </c>
      <c r="BA62" s="256">
        <v>-8865.7359999999971</v>
      </c>
      <c r="BB62" s="256">
        <v>-8865.7359999999971</v>
      </c>
      <c r="BC62" s="256">
        <v>-8865.7359999999971</v>
      </c>
      <c r="BD62" s="256">
        <v>-8865.7359999999971</v>
      </c>
      <c r="BE62" s="256">
        <v>-8865.7359999999971</v>
      </c>
      <c r="BF62" s="256">
        <v>-8865.7359999999971</v>
      </c>
      <c r="BG62" s="256">
        <v>-8865.7359999999971</v>
      </c>
    </row>
    <row r="63" spans="1:59" x14ac:dyDescent="0.25">
      <c r="A63" s="257" t="s">
        <v>306</v>
      </c>
      <c r="B63" s="256">
        <f t="shared" ref="B63:B64" si="3">-B49*1000/1.2</f>
        <v>0</v>
      </c>
      <c r="C63" s="256">
        <v>0</v>
      </c>
      <c r="D63" s="256">
        <v>0</v>
      </c>
      <c r="E63" s="256">
        <v>0</v>
      </c>
      <c r="F63" s="256">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256">
        <v>0</v>
      </c>
      <c r="AC63" s="256">
        <v>0</v>
      </c>
      <c r="AD63" s="256">
        <v>0</v>
      </c>
      <c r="AE63" s="256">
        <v>0</v>
      </c>
      <c r="AF63" s="256">
        <v>0</v>
      </c>
      <c r="AG63" s="256">
        <v>0</v>
      </c>
      <c r="AH63" s="256">
        <v>0</v>
      </c>
      <c r="AI63" s="256">
        <v>0</v>
      </c>
      <c r="AJ63" s="256">
        <v>0</v>
      </c>
      <c r="AK63" s="256">
        <v>0</v>
      </c>
      <c r="AL63" s="256">
        <v>0</v>
      </c>
      <c r="AM63" s="256">
        <v>0</v>
      </c>
      <c r="AN63" s="256">
        <v>0</v>
      </c>
      <c r="AO63" s="256">
        <v>0</v>
      </c>
      <c r="AP63" s="256">
        <v>0</v>
      </c>
      <c r="AQ63" s="256">
        <v>0</v>
      </c>
      <c r="AR63" s="256">
        <v>0</v>
      </c>
      <c r="AS63" s="256">
        <v>0</v>
      </c>
      <c r="AT63" s="256">
        <v>0</v>
      </c>
      <c r="AU63" s="256">
        <v>0</v>
      </c>
      <c r="AV63" s="256">
        <v>0</v>
      </c>
      <c r="AW63" s="256">
        <v>0</v>
      </c>
      <c r="AX63" s="256">
        <v>0</v>
      </c>
      <c r="AY63" s="256">
        <v>0</v>
      </c>
      <c r="AZ63" s="256">
        <v>0</v>
      </c>
      <c r="BA63" s="256">
        <v>0</v>
      </c>
      <c r="BB63" s="256">
        <v>0</v>
      </c>
      <c r="BC63" s="256">
        <v>0</v>
      </c>
      <c r="BD63" s="256">
        <v>0</v>
      </c>
      <c r="BE63" s="256">
        <v>0</v>
      </c>
      <c r="BF63" s="256">
        <v>0</v>
      </c>
      <c r="BG63" s="256">
        <v>0</v>
      </c>
    </row>
    <row r="64" spans="1:59" x14ac:dyDescent="0.25">
      <c r="A64" s="257" t="str">
        <f>A29</f>
        <v>Прочие расходы при эксплуатации объекта, руб. без НДС</v>
      </c>
      <c r="B64" s="256">
        <f t="shared" si="3"/>
        <v>0</v>
      </c>
      <c r="C64" s="256">
        <v>0</v>
      </c>
      <c r="D64" s="256">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256">
        <v>0</v>
      </c>
      <c r="AC64" s="256">
        <v>0</v>
      </c>
      <c r="AD64" s="256">
        <v>0</v>
      </c>
      <c r="AE64" s="256">
        <v>0</v>
      </c>
      <c r="AF64" s="256">
        <v>0</v>
      </c>
      <c r="AG64" s="256">
        <v>0</v>
      </c>
      <c r="AH64" s="256">
        <v>0</v>
      </c>
      <c r="AI64" s="256">
        <v>0</v>
      </c>
      <c r="AJ64" s="256">
        <v>0</v>
      </c>
      <c r="AK64" s="256">
        <v>0</v>
      </c>
      <c r="AL64" s="256">
        <v>0</v>
      </c>
      <c r="AM64" s="256">
        <v>0</v>
      </c>
      <c r="AN64" s="256">
        <v>0</v>
      </c>
      <c r="AO64" s="256">
        <v>0</v>
      </c>
      <c r="AP64" s="256">
        <v>0</v>
      </c>
      <c r="AQ64" s="256">
        <v>0</v>
      </c>
      <c r="AR64" s="256">
        <v>0</v>
      </c>
      <c r="AS64" s="256">
        <v>0</v>
      </c>
      <c r="AT64" s="256">
        <v>0</v>
      </c>
      <c r="AU64" s="256">
        <v>0</v>
      </c>
      <c r="AV64" s="256">
        <v>0</v>
      </c>
      <c r="AW64" s="256">
        <v>0</v>
      </c>
      <c r="AX64" s="256">
        <v>0</v>
      </c>
      <c r="AY64" s="256">
        <v>0</v>
      </c>
      <c r="AZ64" s="256">
        <v>0</v>
      </c>
      <c r="BA64" s="256">
        <v>0</v>
      </c>
      <c r="BB64" s="256">
        <v>0</v>
      </c>
      <c r="BC64" s="256">
        <v>0</v>
      </c>
      <c r="BD64" s="256">
        <v>0</v>
      </c>
      <c r="BE64" s="256">
        <v>0</v>
      </c>
      <c r="BF64" s="256">
        <v>0</v>
      </c>
      <c r="BG64" s="256">
        <v>0</v>
      </c>
    </row>
    <row r="65" spans="1:59" x14ac:dyDescent="0.25">
      <c r="A65" s="257" t="s">
        <v>533</v>
      </c>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c r="AD65" s="256"/>
      <c r="AE65" s="256"/>
      <c r="AF65" s="256"/>
      <c r="AG65" s="256"/>
      <c r="AH65" s="256"/>
      <c r="AI65" s="256"/>
      <c r="AJ65" s="256"/>
      <c r="AK65" s="256"/>
      <c r="AL65" s="256"/>
      <c r="AM65" s="256"/>
      <c r="AN65" s="256"/>
      <c r="AO65" s="256"/>
      <c r="AP65" s="256"/>
      <c r="AQ65" s="256"/>
      <c r="AR65" s="256"/>
      <c r="AS65" s="256"/>
      <c r="AT65" s="256"/>
      <c r="AU65" s="256"/>
      <c r="AV65" s="256"/>
      <c r="AW65" s="256"/>
      <c r="AX65" s="256"/>
      <c r="AY65" s="256"/>
      <c r="AZ65" s="256"/>
      <c r="BA65" s="256"/>
      <c r="BB65" s="256"/>
      <c r="BC65" s="256"/>
      <c r="BD65" s="256"/>
      <c r="BE65" s="256"/>
      <c r="BF65" s="256"/>
      <c r="BG65" s="256"/>
    </row>
    <row r="66" spans="1:59" x14ac:dyDescent="0.25">
      <c r="A66" s="257" t="s">
        <v>533</v>
      </c>
      <c r="B66" s="256">
        <f t="shared" ref="B66" si="4">-$B$34*(1+B$46)*$B$25*365</f>
        <v>0</v>
      </c>
      <c r="C66" s="256">
        <v>0</v>
      </c>
      <c r="D66" s="256">
        <v>0</v>
      </c>
      <c r="E66" s="256">
        <v>0</v>
      </c>
      <c r="F66" s="256">
        <v>0</v>
      </c>
      <c r="G66" s="256">
        <v>0</v>
      </c>
      <c r="H66" s="256">
        <v>0</v>
      </c>
      <c r="I66" s="256">
        <v>0</v>
      </c>
      <c r="J66" s="256">
        <v>0</v>
      </c>
      <c r="K66" s="256">
        <v>0</v>
      </c>
      <c r="L66" s="256">
        <v>0</v>
      </c>
      <c r="M66" s="256">
        <v>0</v>
      </c>
      <c r="N66" s="256">
        <v>0</v>
      </c>
      <c r="O66" s="256">
        <v>0</v>
      </c>
      <c r="P66" s="256">
        <v>0</v>
      </c>
      <c r="Q66" s="256">
        <v>0</v>
      </c>
      <c r="R66" s="256">
        <v>0</v>
      </c>
      <c r="S66" s="256">
        <v>0</v>
      </c>
      <c r="T66" s="256">
        <v>0</v>
      </c>
      <c r="U66" s="256">
        <v>0</v>
      </c>
      <c r="V66" s="256">
        <v>0</v>
      </c>
      <c r="W66" s="256">
        <v>0</v>
      </c>
      <c r="X66" s="256">
        <v>0</v>
      </c>
      <c r="Y66" s="256">
        <v>0</v>
      </c>
      <c r="Z66" s="256">
        <v>0</v>
      </c>
      <c r="AA66" s="256">
        <v>0</v>
      </c>
      <c r="AB66" s="256">
        <v>0</v>
      </c>
      <c r="AC66" s="256">
        <v>0</v>
      </c>
      <c r="AD66" s="256">
        <v>0</v>
      </c>
      <c r="AE66" s="256">
        <v>0</v>
      </c>
      <c r="AF66" s="256">
        <v>0</v>
      </c>
      <c r="AG66" s="256">
        <v>0</v>
      </c>
      <c r="AH66" s="256">
        <v>0</v>
      </c>
      <c r="AI66" s="256">
        <v>0</v>
      </c>
      <c r="AJ66" s="256">
        <v>0</v>
      </c>
      <c r="AK66" s="256">
        <v>0</v>
      </c>
      <c r="AL66" s="256">
        <v>0</v>
      </c>
      <c r="AM66" s="256">
        <v>0</v>
      </c>
      <c r="AN66" s="256">
        <v>0</v>
      </c>
      <c r="AO66" s="256">
        <v>0</v>
      </c>
      <c r="AP66" s="256">
        <v>0</v>
      </c>
      <c r="AQ66" s="256">
        <v>0</v>
      </c>
      <c r="AR66" s="256">
        <v>0</v>
      </c>
      <c r="AS66" s="256">
        <v>0</v>
      </c>
      <c r="AT66" s="256">
        <v>0</v>
      </c>
      <c r="AU66" s="256">
        <v>0</v>
      </c>
      <c r="AV66" s="256">
        <v>0</v>
      </c>
      <c r="AW66" s="256">
        <v>0</v>
      </c>
      <c r="AX66" s="256">
        <v>0</v>
      </c>
      <c r="AY66" s="256">
        <v>0</v>
      </c>
      <c r="AZ66" s="256">
        <v>0</v>
      </c>
      <c r="BA66" s="256">
        <v>0</v>
      </c>
      <c r="BB66" s="256">
        <v>0</v>
      </c>
      <c r="BC66" s="256">
        <v>0</v>
      </c>
      <c r="BD66" s="256">
        <v>0</v>
      </c>
      <c r="BE66" s="256">
        <v>0</v>
      </c>
      <c r="BF66" s="256">
        <v>0</v>
      </c>
      <c r="BG66" s="256">
        <v>0</v>
      </c>
    </row>
    <row r="67" spans="1:59" x14ac:dyDescent="0.25">
      <c r="A67" s="257" t="s">
        <v>533</v>
      </c>
      <c r="B67" s="256"/>
      <c r="C67" s="256">
        <v>0</v>
      </c>
      <c r="D67" s="256">
        <v>0</v>
      </c>
      <c r="E67" s="256">
        <v>0</v>
      </c>
      <c r="F67" s="256">
        <v>0</v>
      </c>
      <c r="G67" s="256">
        <v>0</v>
      </c>
      <c r="H67" s="256">
        <v>0</v>
      </c>
      <c r="I67" s="256">
        <v>0</v>
      </c>
      <c r="J67" s="256">
        <v>0</v>
      </c>
      <c r="K67" s="256">
        <v>0</v>
      </c>
      <c r="L67" s="256">
        <v>0</v>
      </c>
      <c r="M67" s="256">
        <v>0</v>
      </c>
      <c r="N67" s="256">
        <v>0</v>
      </c>
      <c r="O67" s="256">
        <v>0</v>
      </c>
      <c r="P67" s="256">
        <v>0</v>
      </c>
      <c r="Q67" s="256">
        <v>0</v>
      </c>
      <c r="R67" s="256">
        <v>0</v>
      </c>
      <c r="S67" s="256">
        <v>0</v>
      </c>
      <c r="T67" s="256">
        <v>0</v>
      </c>
      <c r="U67" s="256">
        <v>0</v>
      </c>
      <c r="V67" s="256">
        <v>0</v>
      </c>
      <c r="W67" s="256">
        <v>0</v>
      </c>
      <c r="X67" s="256">
        <v>0</v>
      </c>
      <c r="Y67" s="256">
        <v>0</v>
      </c>
      <c r="Z67" s="256">
        <v>0</v>
      </c>
      <c r="AA67" s="256">
        <v>0</v>
      </c>
      <c r="AB67" s="256">
        <v>0</v>
      </c>
      <c r="AC67" s="256">
        <v>0</v>
      </c>
      <c r="AD67" s="256">
        <v>0</v>
      </c>
      <c r="AE67" s="256">
        <v>0</v>
      </c>
      <c r="AF67" s="256">
        <v>0</v>
      </c>
      <c r="AG67" s="256">
        <v>0</v>
      </c>
      <c r="AH67" s="256">
        <v>0</v>
      </c>
      <c r="AI67" s="256">
        <v>0</v>
      </c>
      <c r="AJ67" s="256">
        <v>0</v>
      </c>
      <c r="AK67" s="256">
        <v>0</v>
      </c>
      <c r="AL67" s="256">
        <v>0</v>
      </c>
      <c r="AM67" s="256">
        <v>0</v>
      </c>
      <c r="AN67" s="256">
        <v>0</v>
      </c>
      <c r="AO67" s="256">
        <v>0</v>
      </c>
      <c r="AP67" s="256">
        <v>0</v>
      </c>
      <c r="AQ67" s="256">
        <v>0</v>
      </c>
      <c r="AR67" s="256">
        <v>0</v>
      </c>
      <c r="AS67" s="256">
        <v>0</v>
      </c>
      <c r="AT67" s="256">
        <v>0</v>
      </c>
      <c r="AU67" s="256">
        <v>0</v>
      </c>
      <c r="AV67" s="256">
        <v>0</v>
      </c>
      <c r="AW67" s="256">
        <v>0</v>
      </c>
      <c r="AX67" s="256">
        <v>0</v>
      </c>
      <c r="AY67" s="256">
        <v>0</v>
      </c>
      <c r="AZ67" s="256">
        <v>0</v>
      </c>
      <c r="BA67" s="256">
        <v>0</v>
      </c>
      <c r="BB67" s="256">
        <v>0</v>
      </c>
      <c r="BC67" s="256">
        <v>0</v>
      </c>
      <c r="BD67" s="256">
        <v>0</v>
      </c>
      <c r="BE67" s="256">
        <v>0</v>
      </c>
      <c r="BF67" s="256">
        <v>0</v>
      </c>
      <c r="BG67" s="256">
        <v>0</v>
      </c>
    </row>
    <row r="68" spans="1:59" x14ac:dyDescent="0.25">
      <c r="A68" s="257" t="s">
        <v>304</v>
      </c>
      <c r="B68" s="256"/>
      <c r="C68" s="256">
        <v>-17049.492307692308</v>
      </c>
      <c r="D68" s="256">
        <v>-16367.512615384614</v>
      </c>
      <c r="E68" s="256">
        <v>-15685.532923076922</v>
      </c>
      <c r="F68" s="256">
        <v>-15003.553230769228</v>
      </c>
      <c r="G68" s="256">
        <v>-14321.573538461538</v>
      </c>
      <c r="H68" s="256">
        <v>-13639.593846153846</v>
      </c>
      <c r="I68" s="256">
        <v>-12957.614153846152</v>
      </c>
      <c r="J68" s="256">
        <v>-12275.634461538459</v>
      </c>
      <c r="K68" s="256">
        <v>-11593.654769230767</v>
      </c>
      <c r="L68" s="256">
        <v>-10911.675076923075</v>
      </c>
      <c r="M68" s="256">
        <v>-10229.695384615383</v>
      </c>
      <c r="N68" s="256">
        <v>-9547.7156923076891</v>
      </c>
      <c r="O68" s="256">
        <v>-8865.7359999999971</v>
      </c>
      <c r="P68" s="256">
        <v>-8865.7359999999971</v>
      </c>
      <c r="Q68" s="256">
        <v>-8865.7359999999971</v>
      </c>
      <c r="R68" s="256">
        <v>-8865.7359999999971</v>
      </c>
      <c r="S68" s="256">
        <v>-8865.7359999999971</v>
      </c>
      <c r="T68" s="256">
        <v>-8865.7359999999971</v>
      </c>
      <c r="U68" s="256">
        <v>-8865.7359999999971</v>
      </c>
      <c r="V68" s="256">
        <v>-8865.7359999999971</v>
      </c>
      <c r="W68" s="256">
        <v>-8865.7359999999971</v>
      </c>
      <c r="X68" s="256">
        <v>-8865.7359999999971</v>
      </c>
      <c r="Y68" s="256">
        <v>-8865.7359999999971</v>
      </c>
      <c r="Z68" s="256">
        <v>-8865.7359999999971</v>
      </c>
      <c r="AA68" s="256">
        <v>-8865.7359999999971</v>
      </c>
      <c r="AB68" s="256">
        <v>-8865.7359999999971</v>
      </c>
      <c r="AC68" s="256">
        <v>-8865.7359999999971</v>
      </c>
      <c r="AD68" s="256">
        <v>-8865.7359999999971</v>
      </c>
      <c r="AE68" s="256">
        <v>-8865.7359999999971</v>
      </c>
      <c r="AF68" s="256">
        <v>-8865.7359999999971</v>
      </c>
      <c r="AG68" s="256">
        <v>-8865.7359999999971</v>
      </c>
      <c r="AH68" s="256">
        <v>-8865.7359999999971</v>
      </c>
      <c r="AI68" s="256">
        <v>-8865.7359999999971</v>
      </c>
      <c r="AJ68" s="256">
        <v>-8865.7359999999971</v>
      </c>
      <c r="AK68" s="256">
        <v>-8865.7359999999971</v>
      </c>
      <c r="AL68" s="256">
        <v>-8865.7359999999971</v>
      </c>
      <c r="AM68" s="256">
        <v>-8865.7359999999971</v>
      </c>
      <c r="AN68" s="256">
        <v>-8865.7359999999971</v>
      </c>
      <c r="AO68" s="256">
        <v>-8865.7359999999971</v>
      </c>
      <c r="AP68" s="256">
        <v>-8865.7359999999971</v>
      </c>
      <c r="AQ68" s="256">
        <v>-8865.7359999999971</v>
      </c>
      <c r="AR68" s="256">
        <v>-8865.7359999999971</v>
      </c>
      <c r="AS68" s="256">
        <v>-8865.7359999999971</v>
      </c>
      <c r="AT68" s="256">
        <v>-8865.7359999999971</v>
      </c>
      <c r="AU68" s="256">
        <v>-8865.7359999999971</v>
      </c>
      <c r="AV68" s="256">
        <v>-8865.7359999999971</v>
      </c>
      <c r="AW68" s="256">
        <v>-8865.7359999999971</v>
      </c>
      <c r="AX68" s="256">
        <v>-8865.7359999999971</v>
      </c>
      <c r="AY68" s="256">
        <v>-8865.7359999999971</v>
      </c>
      <c r="AZ68" s="256">
        <v>-8865.7359999999971</v>
      </c>
      <c r="BA68" s="256">
        <v>-8865.7359999999971</v>
      </c>
      <c r="BB68" s="256">
        <v>-8865.7359999999971</v>
      </c>
      <c r="BC68" s="256">
        <v>-8865.7359999999971</v>
      </c>
      <c r="BD68" s="256">
        <v>-8865.7359999999971</v>
      </c>
      <c r="BE68" s="256">
        <v>-8865.7359999999971</v>
      </c>
      <c r="BF68" s="256">
        <v>-8865.7359999999971</v>
      </c>
      <c r="BG68" s="256">
        <v>-8865.7359999999971</v>
      </c>
    </row>
    <row r="69" spans="1:59" s="212" customFormat="1" ht="14.25" x14ac:dyDescent="0.25">
      <c r="A69" s="258" t="s">
        <v>550</v>
      </c>
      <c r="B69" s="254">
        <f t="shared" ref="B69" si="5">B61+B62</f>
        <v>0</v>
      </c>
      <c r="C69" s="254">
        <v>1758153878.8696594</v>
      </c>
      <c r="D69" s="254">
        <v>1816914940.1138508</v>
      </c>
      <c r="E69" s="254">
        <v>1871423173.232728</v>
      </c>
      <c r="F69" s="254">
        <v>1927567584.4468369</v>
      </c>
      <c r="G69" s="254">
        <v>1985395256.5984185</v>
      </c>
      <c r="H69" s="254">
        <v>2044958226.5885909</v>
      </c>
      <c r="I69" s="254">
        <v>2106308061.7167625</v>
      </c>
      <c r="J69" s="254">
        <v>2169498374.9403596</v>
      </c>
      <c r="K69" s="254">
        <v>2234584378.9724817</v>
      </c>
      <c r="L69" s="254">
        <v>2301622940.4327993</v>
      </c>
      <c r="M69" s="254">
        <v>2370672640.2091055</v>
      </c>
      <c r="N69" s="254">
        <v>2441793809.6742482</v>
      </c>
      <c r="O69" s="254">
        <v>2515048591.0476842</v>
      </c>
      <c r="P69" s="254">
        <v>2590500315.7773414</v>
      </c>
      <c r="Q69" s="254">
        <v>2668215592.731781</v>
      </c>
      <c r="R69" s="254">
        <v>2748262328.6588302</v>
      </c>
      <c r="S69" s="254">
        <v>2830710464.490675</v>
      </c>
      <c r="T69" s="254">
        <v>2915632041.7415671</v>
      </c>
      <c r="U69" s="254">
        <v>3003101268.9055324</v>
      </c>
      <c r="V69" s="254">
        <v>3093194575.7817717</v>
      </c>
      <c r="W69" s="254">
        <v>3185990679.8723669</v>
      </c>
      <c r="X69" s="254">
        <v>3281570664.8523016</v>
      </c>
      <c r="Y69" s="254">
        <v>3380018053.0033283</v>
      </c>
      <c r="Z69" s="254">
        <v>3481418859.539362</v>
      </c>
      <c r="AA69" s="254">
        <v>3585861689.184968</v>
      </c>
      <c r="AB69" s="254">
        <v>3693437808.6092277</v>
      </c>
      <c r="AC69" s="254">
        <v>3804241206.787293</v>
      </c>
      <c r="AD69" s="254">
        <v>3918368709.6873302</v>
      </c>
      <c r="AE69" s="254">
        <v>4035920034.5959287</v>
      </c>
      <c r="AF69" s="254">
        <v>4156997898.7688942</v>
      </c>
      <c r="AG69" s="254">
        <v>4281708103.9374185</v>
      </c>
      <c r="AH69" s="254">
        <v>4410159614.7781067</v>
      </c>
      <c r="AI69" s="254">
        <v>4542464667.5637674</v>
      </c>
      <c r="AJ69" s="254">
        <v>4678738872.77806</v>
      </c>
      <c r="AK69" s="254">
        <v>4819101305.6578197</v>
      </c>
      <c r="AL69" s="254">
        <v>4963674608.807704</v>
      </c>
      <c r="AM69" s="254">
        <v>5112585112.9232922</v>
      </c>
      <c r="AN69" s="254">
        <v>5265962933.3695793</v>
      </c>
      <c r="AO69" s="254">
        <v>5423942084.8679228</v>
      </c>
      <c r="AP69" s="254">
        <v>5586660614.2914629</v>
      </c>
      <c r="AQ69" s="254">
        <v>5754260697.2436094</v>
      </c>
      <c r="AR69" s="254">
        <v>5926888782.9257669</v>
      </c>
      <c r="AS69" s="254">
        <v>6104695714.8604441</v>
      </c>
      <c r="AT69" s="254">
        <v>6287836851.6143589</v>
      </c>
      <c r="AU69" s="254">
        <v>6476472223.7384863</v>
      </c>
      <c r="AV69" s="254">
        <v>6670766654.4911518</v>
      </c>
      <c r="AW69" s="254">
        <v>6870889922.8142357</v>
      </c>
      <c r="AX69" s="254">
        <v>7077016884.0562801</v>
      </c>
      <c r="AY69" s="254">
        <v>7289327657.0933027</v>
      </c>
      <c r="AZ69" s="254">
        <v>7508007751.0880585</v>
      </c>
      <c r="BA69" s="254">
        <v>7733248252.610858</v>
      </c>
      <c r="BB69" s="254">
        <v>7965245964.471139</v>
      </c>
      <c r="BC69" s="254">
        <v>8204203610.9467545</v>
      </c>
      <c r="BD69" s="254">
        <v>8450329982.6516905</v>
      </c>
      <c r="BE69" s="254">
        <v>8703840147.8015137</v>
      </c>
      <c r="BF69" s="254">
        <v>8964955621.2257175</v>
      </c>
      <c r="BG69" s="254">
        <v>9233904557.5246906</v>
      </c>
    </row>
    <row r="70" spans="1:59" x14ac:dyDescent="0.25">
      <c r="A70" s="257" t="s">
        <v>300</v>
      </c>
      <c r="B70" s="256">
        <v>0</v>
      </c>
      <c r="C70" s="256">
        <v>-61998.153846153844</v>
      </c>
      <c r="D70" s="256">
        <v>-61998.153846153844</v>
      </c>
      <c r="E70" s="256">
        <v>-61998.153846153844</v>
      </c>
      <c r="F70" s="256">
        <v>-61998.153846153844</v>
      </c>
      <c r="G70" s="256">
        <v>-61998.153846153844</v>
      </c>
      <c r="H70" s="256">
        <v>-61998.153846153844</v>
      </c>
      <c r="I70" s="256">
        <v>-61998.153846153844</v>
      </c>
      <c r="J70" s="256">
        <v>-61998.153846153844</v>
      </c>
      <c r="K70" s="256">
        <v>-61998.153846153844</v>
      </c>
      <c r="L70" s="256">
        <v>-61998.153846153844</v>
      </c>
      <c r="M70" s="256">
        <v>-61998.153846153844</v>
      </c>
      <c r="N70" s="256">
        <v>-61998.153846153844</v>
      </c>
      <c r="O70" s="256">
        <v>-61998.153846153844</v>
      </c>
      <c r="P70" s="256">
        <v>0</v>
      </c>
      <c r="Q70" s="256">
        <v>0</v>
      </c>
      <c r="R70" s="256">
        <v>0</v>
      </c>
      <c r="S70" s="256">
        <v>0</v>
      </c>
      <c r="T70" s="256">
        <v>0</v>
      </c>
      <c r="U70" s="256">
        <v>0</v>
      </c>
      <c r="V70" s="256">
        <v>0</v>
      </c>
      <c r="W70" s="256">
        <v>0</v>
      </c>
      <c r="X70" s="256">
        <v>0</v>
      </c>
      <c r="Y70" s="256">
        <v>0</v>
      </c>
      <c r="Z70" s="256">
        <v>0</v>
      </c>
      <c r="AA70" s="256">
        <v>0</v>
      </c>
      <c r="AB70" s="256">
        <v>0</v>
      </c>
      <c r="AC70" s="256">
        <v>0</v>
      </c>
      <c r="AD70" s="256">
        <v>0</v>
      </c>
      <c r="AE70" s="256">
        <v>0</v>
      </c>
      <c r="AF70" s="256">
        <v>0</v>
      </c>
      <c r="AG70" s="256">
        <v>0</v>
      </c>
      <c r="AH70" s="256">
        <v>0</v>
      </c>
      <c r="AI70" s="256">
        <v>0</v>
      </c>
      <c r="AJ70" s="256">
        <v>0</v>
      </c>
      <c r="AK70" s="256">
        <v>0</v>
      </c>
      <c r="AL70" s="256">
        <v>0</v>
      </c>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row>
    <row r="71" spans="1:59" s="212" customFormat="1" ht="14.25" x14ac:dyDescent="0.25">
      <c r="A71" s="258" t="s">
        <v>551</v>
      </c>
      <c r="B71" s="254">
        <f t="shared" ref="B71" si="6">B69+B70</f>
        <v>0</v>
      </c>
      <c r="C71" s="254">
        <v>1758091880.7158132</v>
      </c>
      <c r="D71" s="254">
        <v>1816852941.9600046</v>
      </c>
      <c r="E71" s="254">
        <v>1871361175.0788817</v>
      </c>
      <c r="F71" s="254">
        <v>1927505586.2929907</v>
      </c>
      <c r="G71" s="254">
        <v>1985333258.4445722</v>
      </c>
      <c r="H71" s="254">
        <v>2044896228.4347446</v>
      </c>
      <c r="I71" s="254">
        <v>2106246063.5629163</v>
      </c>
      <c r="J71" s="254">
        <v>2169436376.7865133</v>
      </c>
      <c r="K71" s="254">
        <v>2234522380.8186355</v>
      </c>
      <c r="L71" s="254">
        <v>2301560942.2789531</v>
      </c>
      <c r="M71" s="254">
        <v>2370610642.0552592</v>
      </c>
      <c r="N71" s="254">
        <v>2441731811.520402</v>
      </c>
      <c r="O71" s="254">
        <v>2514986592.8938379</v>
      </c>
      <c r="P71" s="254">
        <v>2590500315.7773414</v>
      </c>
      <c r="Q71" s="254">
        <v>2668215592.731781</v>
      </c>
      <c r="R71" s="254">
        <v>2748262328.6588302</v>
      </c>
      <c r="S71" s="254">
        <v>2830710464.490675</v>
      </c>
      <c r="T71" s="254">
        <v>2915632041.7415671</v>
      </c>
      <c r="U71" s="254">
        <v>3003101268.9055324</v>
      </c>
      <c r="V71" s="254">
        <v>3093194575.7817717</v>
      </c>
      <c r="W71" s="254">
        <v>3185990679.8723669</v>
      </c>
      <c r="X71" s="254">
        <v>3281570664.8523016</v>
      </c>
      <c r="Y71" s="254">
        <v>3380018053.0033283</v>
      </c>
      <c r="Z71" s="254">
        <v>3481418859.539362</v>
      </c>
      <c r="AA71" s="254">
        <v>3585861689.184968</v>
      </c>
      <c r="AB71" s="254">
        <v>3693437808.6092277</v>
      </c>
      <c r="AC71" s="254">
        <v>3804241206.787293</v>
      </c>
      <c r="AD71" s="254">
        <v>3918368709.6873302</v>
      </c>
      <c r="AE71" s="254">
        <v>4035920034.5959287</v>
      </c>
      <c r="AF71" s="254">
        <v>4156997898.7688942</v>
      </c>
      <c r="AG71" s="254">
        <v>4281708103.9374185</v>
      </c>
      <c r="AH71" s="254">
        <v>4410159614.7781067</v>
      </c>
      <c r="AI71" s="254">
        <v>4542464667.5637674</v>
      </c>
      <c r="AJ71" s="254">
        <v>4678738872.77806</v>
      </c>
      <c r="AK71" s="254">
        <v>4819101305.6578197</v>
      </c>
      <c r="AL71" s="254">
        <v>4963674608.807704</v>
      </c>
      <c r="AM71" s="254">
        <v>5112585112.9232922</v>
      </c>
      <c r="AN71" s="254">
        <v>5265962933.3695793</v>
      </c>
      <c r="AO71" s="254">
        <v>5423942084.8679228</v>
      </c>
      <c r="AP71" s="254">
        <v>5586660614.2914629</v>
      </c>
      <c r="AQ71" s="254">
        <v>5754260697.2436094</v>
      </c>
      <c r="AR71" s="254">
        <v>5926888782.9257669</v>
      </c>
      <c r="AS71" s="254">
        <v>6104695714.8604441</v>
      </c>
      <c r="AT71" s="254">
        <v>6287836851.6143589</v>
      </c>
      <c r="AU71" s="254">
        <v>6476472223.7384863</v>
      </c>
      <c r="AV71" s="254">
        <v>6670766654.4911518</v>
      </c>
      <c r="AW71" s="254">
        <v>6870889922.8142357</v>
      </c>
      <c r="AX71" s="254">
        <v>7077016884.0562801</v>
      </c>
      <c r="AY71" s="254">
        <v>7289327657.0933027</v>
      </c>
      <c r="AZ71" s="254">
        <v>7508007751.0880585</v>
      </c>
      <c r="BA71" s="254">
        <v>7733248252.610858</v>
      </c>
      <c r="BB71" s="254">
        <v>7965245964.471139</v>
      </c>
      <c r="BC71" s="254">
        <v>8204203610.9467545</v>
      </c>
      <c r="BD71" s="254">
        <v>8450329982.6516905</v>
      </c>
      <c r="BE71" s="254">
        <v>8703840147.8015137</v>
      </c>
      <c r="BF71" s="254">
        <v>8964955621.2257175</v>
      </c>
      <c r="BG71" s="254">
        <v>9233904557.5246906</v>
      </c>
    </row>
    <row r="72" spans="1:59" x14ac:dyDescent="0.25">
      <c r="A72" s="257" t="s">
        <v>299</v>
      </c>
      <c r="B72" s="256">
        <f t="shared" ref="B72" si="7">-B58</f>
        <v>0</v>
      </c>
      <c r="C72" s="256">
        <v>0</v>
      </c>
      <c r="D72" s="256">
        <v>0</v>
      </c>
      <c r="E72" s="256">
        <v>0</v>
      </c>
      <c r="F72" s="256">
        <v>0</v>
      </c>
      <c r="G72" s="256">
        <v>0</v>
      </c>
      <c r="H72" s="256">
        <v>0</v>
      </c>
      <c r="I72" s="256">
        <v>0</v>
      </c>
      <c r="J72" s="256">
        <v>0</v>
      </c>
      <c r="K72" s="256">
        <v>0</v>
      </c>
      <c r="L72" s="256">
        <v>0</v>
      </c>
      <c r="M72" s="256">
        <v>0</v>
      </c>
      <c r="N72" s="256">
        <v>0</v>
      </c>
      <c r="O72" s="256">
        <v>0</v>
      </c>
      <c r="P72" s="256">
        <v>0</v>
      </c>
      <c r="Q72" s="256">
        <v>0</v>
      </c>
      <c r="R72" s="256">
        <v>0</v>
      </c>
      <c r="S72" s="256">
        <v>0</v>
      </c>
      <c r="T72" s="256">
        <v>0</v>
      </c>
      <c r="U72" s="256">
        <v>0</v>
      </c>
      <c r="V72" s="256">
        <v>0</v>
      </c>
      <c r="W72" s="256">
        <v>0</v>
      </c>
      <c r="X72" s="256">
        <v>0</v>
      </c>
      <c r="Y72" s="256">
        <v>0</v>
      </c>
      <c r="Z72" s="256">
        <v>0</v>
      </c>
      <c r="AA72" s="256">
        <v>0</v>
      </c>
      <c r="AB72" s="256">
        <v>0</v>
      </c>
      <c r="AC72" s="256">
        <v>0</v>
      </c>
      <c r="AD72" s="256">
        <v>0</v>
      </c>
      <c r="AE72" s="256">
        <v>0</v>
      </c>
      <c r="AF72" s="256">
        <v>0</v>
      </c>
      <c r="AG72" s="256">
        <v>0</v>
      </c>
      <c r="AH72" s="256">
        <v>0</v>
      </c>
      <c r="AI72" s="256">
        <v>0</v>
      </c>
      <c r="AJ72" s="256">
        <v>0</v>
      </c>
      <c r="AK72" s="256">
        <v>0</v>
      </c>
      <c r="AL72" s="256">
        <v>0</v>
      </c>
      <c r="AM72" s="256">
        <v>0</v>
      </c>
      <c r="AN72" s="256">
        <v>0</v>
      </c>
      <c r="AO72" s="256">
        <v>0</v>
      </c>
      <c r="AP72" s="256">
        <v>0</v>
      </c>
      <c r="AQ72" s="256">
        <v>0</v>
      </c>
      <c r="AR72" s="256">
        <v>0</v>
      </c>
      <c r="AS72" s="256">
        <v>0</v>
      </c>
      <c r="AT72" s="256">
        <v>0</v>
      </c>
      <c r="AU72" s="256">
        <v>0</v>
      </c>
      <c r="AV72" s="256">
        <v>0</v>
      </c>
      <c r="AW72" s="256">
        <v>0</v>
      </c>
      <c r="AX72" s="256">
        <v>0</v>
      </c>
      <c r="AY72" s="256">
        <v>0</v>
      </c>
      <c r="AZ72" s="256">
        <v>0</v>
      </c>
      <c r="BA72" s="256">
        <v>0</v>
      </c>
      <c r="BB72" s="256">
        <v>0</v>
      </c>
      <c r="BC72" s="256">
        <v>0</v>
      </c>
      <c r="BD72" s="256">
        <v>0</v>
      </c>
      <c r="BE72" s="256">
        <v>0</v>
      </c>
      <c r="BF72" s="256">
        <v>0</v>
      </c>
      <c r="BG72" s="256">
        <v>0</v>
      </c>
    </row>
    <row r="73" spans="1:59" s="212" customFormat="1" ht="14.25" x14ac:dyDescent="0.25">
      <c r="A73" s="258" t="s">
        <v>303</v>
      </c>
      <c r="B73" s="254">
        <v>0</v>
      </c>
      <c r="C73" s="254">
        <v>1758091880.7158132</v>
      </c>
      <c r="D73" s="254">
        <v>1816852941.9600046</v>
      </c>
      <c r="E73" s="254">
        <v>1871361175.0788817</v>
      </c>
      <c r="F73" s="254">
        <v>1927505586.2929907</v>
      </c>
      <c r="G73" s="254">
        <v>1985333258.4445722</v>
      </c>
      <c r="H73" s="254">
        <v>2044896228.4347446</v>
      </c>
      <c r="I73" s="254">
        <v>2106246063.5629163</v>
      </c>
      <c r="J73" s="254">
        <v>2169436376.7865133</v>
      </c>
      <c r="K73" s="254">
        <v>2234522380.8186355</v>
      </c>
      <c r="L73" s="254">
        <v>2301560942.2789531</v>
      </c>
      <c r="M73" s="254">
        <v>2370610642.0552592</v>
      </c>
      <c r="N73" s="254">
        <v>2441731811.520402</v>
      </c>
      <c r="O73" s="254">
        <v>2514986592.8938379</v>
      </c>
      <c r="P73" s="254">
        <v>2590500315.7773414</v>
      </c>
      <c r="Q73" s="254">
        <v>2668215592.731781</v>
      </c>
      <c r="R73" s="254">
        <v>2748262328.6588302</v>
      </c>
      <c r="S73" s="254">
        <v>2830710464.490675</v>
      </c>
      <c r="T73" s="254">
        <v>2915632041.7415671</v>
      </c>
      <c r="U73" s="254">
        <v>3003101268.9055324</v>
      </c>
      <c r="V73" s="254">
        <v>3093194575.7817717</v>
      </c>
      <c r="W73" s="254">
        <v>3185990679.8723669</v>
      </c>
      <c r="X73" s="254">
        <v>3281570664.8523016</v>
      </c>
      <c r="Y73" s="254">
        <v>3380018053.0033283</v>
      </c>
      <c r="Z73" s="254">
        <v>3481418859.539362</v>
      </c>
      <c r="AA73" s="254">
        <v>3585861689.184968</v>
      </c>
      <c r="AB73" s="254">
        <v>3693437808.6092277</v>
      </c>
      <c r="AC73" s="254">
        <v>3804241206.787293</v>
      </c>
      <c r="AD73" s="254">
        <v>3918368709.6873302</v>
      </c>
      <c r="AE73" s="254">
        <v>4035920034.5959287</v>
      </c>
      <c r="AF73" s="254">
        <v>4156997898.7688942</v>
      </c>
      <c r="AG73" s="254">
        <v>4281708103.9374185</v>
      </c>
      <c r="AH73" s="254">
        <v>4410159614.7781067</v>
      </c>
      <c r="AI73" s="254">
        <v>4542464667.5637674</v>
      </c>
      <c r="AJ73" s="254">
        <v>4678738872.77806</v>
      </c>
      <c r="AK73" s="254">
        <v>4819101305.6578197</v>
      </c>
      <c r="AL73" s="254">
        <v>4963674608.807704</v>
      </c>
      <c r="AM73" s="254">
        <v>5112585112.9232922</v>
      </c>
      <c r="AN73" s="254">
        <v>5265962933.3695793</v>
      </c>
      <c r="AO73" s="254">
        <v>5423942084.8679228</v>
      </c>
      <c r="AP73" s="254">
        <v>5586660614.2914629</v>
      </c>
      <c r="AQ73" s="254">
        <v>5754260697.2436094</v>
      </c>
      <c r="AR73" s="254">
        <v>5926888782.9257669</v>
      </c>
      <c r="AS73" s="254">
        <v>6104695714.8604441</v>
      </c>
      <c r="AT73" s="254">
        <v>6287836851.6143589</v>
      </c>
      <c r="AU73" s="254">
        <v>6476472223.7384863</v>
      </c>
      <c r="AV73" s="254">
        <v>6670766654.4911518</v>
      </c>
      <c r="AW73" s="254">
        <v>6870889922.8142357</v>
      </c>
      <c r="AX73" s="254">
        <v>7077016884.0562801</v>
      </c>
      <c r="AY73" s="254">
        <v>7289327657.0933027</v>
      </c>
      <c r="AZ73" s="254">
        <v>7508007751.0880585</v>
      </c>
      <c r="BA73" s="254">
        <v>7733248252.610858</v>
      </c>
      <c r="BB73" s="254">
        <v>7965245964.471139</v>
      </c>
      <c r="BC73" s="254">
        <v>8204203610.9467545</v>
      </c>
      <c r="BD73" s="254">
        <v>8450329982.6516905</v>
      </c>
      <c r="BE73" s="254">
        <v>8703840147.8015137</v>
      </c>
      <c r="BF73" s="254">
        <v>8964955621.2257175</v>
      </c>
      <c r="BG73" s="254">
        <v>9233904557.5246906</v>
      </c>
    </row>
    <row r="74" spans="1:59" x14ac:dyDescent="0.25">
      <c r="A74" s="257" t="s">
        <v>298</v>
      </c>
      <c r="B74" s="256">
        <v>0</v>
      </c>
      <c r="C74" s="256">
        <v>-351618376.14316267</v>
      </c>
      <c r="D74" s="256">
        <v>-363370588.39200091</v>
      </c>
      <c r="E74" s="256">
        <v>-374272235.0157764</v>
      </c>
      <c r="F74" s="256">
        <v>-385501117.25859815</v>
      </c>
      <c r="G74" s="256">
        <v>-397066651.68891448</v>
      </c>
      <c r="H74" s="256">
        <v>-408979245.68694896</v>
      </c>
      <c r="I74" s="256">
        <v>-421249212.7125833</v>
      </c>
      <c r="J74" s="256">
        <v>-433887275.35730267</v>
      </c>
      <c r="K74" s="256">
        <v>-446904476.1637271</v>
      </c>
      <c r="L74" s="256">
        <v>-460312188.45579064</v>
      </c>
      <c r="M74" s="256">
        <v>-474122128.41105187</v>
      </c>
      <c r="N74" s="256">
        <v>-488346362.30408043</v>
      </c>
      <c r="O74" s="256">
        <v>-502997318.5787676</v>
      </c>
      <c r="P74" s="256">
        <v>-518100063.15546829</v>
      </c>
      <c r="Q74" s="256">
        <v>-533643118.5463562</v>
      </c>
      <c r="R74" s="256">
        <v>-549652465.7317661</v>
      </c>
      <c r="S74" s="256">
        <v>-566142092.89813507</v>
      </c>
      <c r="T74" s="256">
        <v>-583126408.34831345</v>
      </c>
      <c r="U74" s="256">
        <v>-600620253.78110647</v>
      </c>
      <c r="V74" s="256">
        <v>-618638915.15635431</v>
      </c>
      <c r="W74" s="256">
        <v>-637198135.97447336</v>
      </c>
      <c r="X74" s="256">
        <v>-656314132.97046041</v>
      </c>
      <c r="Y74" s="256">
        <v>-676003610.60066569</v>
      </c>
      <c r="Z74" s="256">
        <v>-696283771.90787244</v>
      </c>
      <c r="AA74" s="256">
        <v>-717172337.83699369</v>
      </c>
      <c r="AB74" s="256">
        <v>-738687561.72184563</v>
      </c>
      <c r="AC74" s="256">
        <v>-760848241.35745859</v>
      </c>
      <c r="AD74" s="256">
        <v>-783673741.93746614</v>
      </c>
      <c r="AE74" s="256">
        <v>-807184006.91918576</v>
      </c>
      <c r="AF74" s="256">
        <v>-831399579.75377893</v>
      </c>
      <c r="AG74" s="256">
        <v>-856341620.78748369</v>
      </c>
      <c r="AH74" s="256">
        <v>-882031922.95562136</v>
      </c>
      <c r="AI74" s="256">
        <v>-908492933.51275349</v>
      </c>
      <c r="AJ74" s="256">
        <v>-935747774.55561209</v>
      </c>
      <c r="AK74" s="256">
        <v>-963820261.13156402</v>
      </c>
      <c r="AL74" s="256">
        <v>-992734921.76154089</v>
      </c>
      <c r="AM74" s="256">
        <v>-1022517022.5846585</v>
      </c>
      <c r="AN74" s="256">
        <v>-1053192586.6739159</v>
      </c>
      <c r="AO74" s="256">
        <v>-1084788416.9735847</v>
      </c>
      <c r="AP74" s="256">
        <v>-1117332122.8582926</v>
      </c>
      <c r="AQ74" s="256">
        <v>-1150852139.4487219</v>
      </c>
      <c r="AR74" s="256">
        <v>-1185377756.5851533</v>
      </c>
      <c r="AS74" s="256">
        <v>-1220939142.9720888</v>
      </c>
      <c r="AT74" s="256">
        <v>-1257567370.3228719</v>
      </c>
      <c r="AU74" s="256">
        <v>-1295294444.7476974</v>
      </c>
      <c r="AV74" s="256">
        <v>-1334153330.8982306</v>
      </c>
      <c r="AW74" s="256">
        <v>-1374177984.5628471</v>
      </c>
      <c r="AX74" s="256">
        <v>-1415403376.8112562</v>
      </c>
      <c r="AY74" s="256">
        <v>-1457865531.4186606</v>
      </c>
      <c r="AZ74" s="256">
        <v>-1501601550.2176118</v>
      </c>
      <c r="BA74" s="256">
        <v>-1546649650.5221717</v>
      </c>
      <c r="BB74" s="256">
        <v>-1593049192.894228</v>
      </c>
      <c r="BC74" s="256">
        <v>-1640840722.1893511</v>
      </c>
      <c r="BD74" s="256">
        <v>-1690065996.5303383</v>
      </c>
      <c r="BE74" s="256">
        <v>-1740768029.5603027</v>
      </c>
      <c r="BF74" s="256">
        <v>-1792991124.2451437</v>
      </c>
      <c r="BG74" s="256">
        <v>-1846780911.5049381</v>
      </c>
    </row>
    <row r="75" spans="1:59" ht="16.5" thickBot="1" x14ac:dyDescent="0.3">
      <c r="A75" s="259" t="s">
        <v>302</v>
      </c>
      <c r="B75" s="260">
        <f t="shared" ref="B75" si="8">B73+B74</f>
        <v>0</v>
      </c>
      <c r="C75" s="260">
        <v>1406473504.5726504</v>
      </c>
      <c r="D75" s="260">
        <v>1453482353.5680037</v>
      </c>
      <c r="E75" s="260">
        <v>1497088940.0631053</v>
      </c>
      <c r="F75" s="260">
        <v>1542004469.0343926</v>
      </c>
      <c r="G75" s="260">
        <v>1588266606.7556577</v>
      </c>
      <c r="H75" s="260">
        <v>1635916982.7477956</v>
      </c>
      <c r="I75" s="260">
        <v>1684996850.850333</v>
      </c>
      <c r="J75" s="260">
        <v>1735549101.4292107</v>
      </c>
      <c r="K75" s="260">
        <v>1787617904.6549084</v>
      </c>
      <c r="L75" s="260">
        <v>1841248753.8231626</v>
      </c>
      <c r="M75" s="260">
        <v>1896488513.6442075</v>
      </c>
      <c r="N75" s="260">
        <v>1953385449.2163215</v>
      </c>
      <c r="O75" s="260">
        <v>2011989274.3150704</v>
      </c>
      <c r="P75" s="260">
        <v>2072400252.6218731</v>
      </c>
      <c r="Q75" s="260">
        <v>2134572474.1854248</v>
      </c>
      <c r="R75" s="260">
        <v>2198609862.9270639</v>
      </c>
      <c r="S75" s="260">
        <v>2264568371.5925398</v>
      </c>
      <c r="T75" s="260">
        <v>2332505633.3932538</v>
      </c>
      <c r="U75" s="260">
        <v>2402481015.1244259</v>
      </c>
      <c r="V75" s="260">
        <v>2474555660.6254172</v>
      </c>
      <c r="W75" s="260">
        <v>2548792543.8978934</v>
      </c>
      <c r="X75" s="260">
        <v>2625256531.8818412</v>
      </c>
      <c r="Y75" s="260">
        <v>2704014442.4026628</v>
      </c>
      <c r="Z75" s="260">
        <v>2785135087.6314898</v>
      </c>
      <c r="AA75" s="260">
        <v>2868689351.3479743</v>
      </c>
      <c r="AB75" s="260">
        <v>2954750246.887382</v>
      </c>
      <c r="AC75" s="260">
        <v>3043392965.4298344</v>
      </c>
      <c r="AD75" s="260">
        <v>3134694967.7498641</v>
      </c>
      <c r="AE75" s="260">
        <v>3228736027.676743</v>
      </c>
      <c r="AF75" s="260">
        <v>3325598319.0151153</v>
      </c>
      <c r="AG75" s="260">
        <v>3425366483.1499348</v>
      </c>
      <c r="AH75" s="260">
        <v>3528127691.8224854</v>
      </c>
      <c r="AI75" s="260">
        <v>3633971734.0510139</v>
      </c>
      <c r="AJ75" s="260">
        <v>3742991098.2224479</v>
      </c>
      <c r="AK75" s="260">
        <v>3855281044.5262556</v>
      </c>
      <c r="AL75" s="260">
        <v>3970939687.0461631</v>
      </c>
      <c r="AM75" s="260">
        <v>4090068090.3386335</v>
      </c>
      <c r="AN75" s="260">
        <v>4212770346.6956635</v>
      </c>
      <c r="AO75" s="260">
        <v>4339153667.8943386</v>
      </c>
      <c r="AP75" s="260">
        <v>4469328491.4331703</v>
      </c>
      <c r="AQ75" s="260">
        <v>4603408557.7948875</v>
      </c>
      <c r="AR75" s="260">
        <v>4741511026.3406134</v>
      </c>
      <c r="AS75" s="260">
        <v>4883756571.8883553</v>
      </c>
      <c r="AT75" s="260">
        <v>5030269481.2914867</v>
      </c>
      <c r="AU75" s="260">
        <v>5181177778.9907894</v>
      </c>
      <c r="AV75" s="260">
        <v>5336613323.5929213</v>
      </c>
      <c r="AW75" s="260">
        <v>5496711938.2513885</v>
      </c>
      <c r="AX75" s="260">
        <v>5661613507.2450237</v>
      </c>
      <c r="AY75" s="260">
        <v>5831462125.6746426</v>
      </c>
      <c r="AZ75" s="260">
        <v>6006406200.8704472</v>
      </c>
      <c r="BA75" s="260">
        <v>6186598602.088686</v>
      </c>
      <c r="BB75" s="260">
        <v>6372196771.576911</v>
      </c>
      <c r="BC75" s="260">
        <v>6563362888.7574034</v>
      </c>
      <c r="BD75" s="260">
        <v>6760263986.1213522</v>
      </c>
      <c r="BE75" s="260">
        <v>6963072118.2412109</v>
      </c>
      <c r="BF75" s="260">
        <v>7171964496.9805737</v>
      </c>
      <c r="BG75" s="260">
        <v>7387123646.0197525</v>
      </c>
    </row>
    <row r="76" spans="1:59" s="263" customFormat="1" ht="16.5" thickBot="1" x14ac:dyDescent="0.3">
      <c r="A76" s="261"/>
      <c r="B76" s="262">
        <v>0</v>
      </c>
      <c r="C76" s="262">
        <v>1</v>
      </c>
      <c r="D76" s="262">
        <f>C76+1</f>
        <v>2</v>
      </c>
      <c r="E76" s="262">
        <f t="shared" ref="E76:BG76" si="9">D76+1</f>
        <v>3</v>
      </c>
      <c r="F76" s="262">
        <f t="shared" si="9"/>
        <v>4</v>
      </c>
      <c r="G76" s="262">
        <f t="shared" si="9"/>
        <v>5</v>
      </c>
      <c r="H76" s="262">
        <f t="shared" si="9"/>
        <v>6</v>
      </c>
      <c r="I76" s="262">
        <f t="shared" si="9"/>
        <v>7</v>
      </c>
      <c r="J76" s="262">
        <f t="shared" si="9"/>
        <v>8</v>
      </c>
      <c r="K76" s="262">
        <f t="shared" si="9"/>
        <v>9</v>
      </c>
      <c r="L76" s="262">
        <f t="shared" si="9"/>
        <v>10</v>
      </c>
      <c r="M76" s="262">
        <f t="shared" si="9"/>
        <v>11</v>
      </c>
      <c r="N76" s="262">
        <f t="shared" si="9"/>
        <v>12</v>
      </c>
      <c r="O76" s="262">
        <f t="shared" si="9"/>
        <v>13</v>
      </c>
      <c r="P76" s="262">
        <f t="shared" si="9"/>
        <v>14</v>
      </c>
      <c r="Q76" s="262">
        <f t="shared" si="9"/>
        <v>15</v>
      </c>
      <c r="R76" s="262">
        <f t="shared" si="9"/>
        <v>16</v>
      </c>
      <c r="S76" s="262">
        <f t="shared" si="9"/>
        <v>17</v>
      </c>
      <c r="T76" s="262">
        <f t="shared" si="9"/>
        <v>18</v>
      </c>
      <c r="U76" s="262">
        <f t="shared" si="9"/>
        <v>19</v>
      </c>
      <c r="V76" s="262">
        <f t="shared" si="9"/>
        <v>20</v>
      </c>
      <c r="W76" s="262">
        <f t="shared" si="9"/>
        <v>21</v>
      </c>
      <c r="X76" s="262">
        <f t="shared" si="9"/>
        <v>22</v>
      </c>
      <c r="Y76" s="262">
        <f t="shared" si="9"/>
        <v>23</v>
      </c>
      <c r="Z76" s="262">
        <f t="shared" si="9"/>
        <v>24</v>
      </c>
      <c r="AA76" s="262">
        <f t="shared" si="9"/>
        <v>25</v>
      </c>
      <c r="AB76" s="262">
        <f t="shared" si="9"/>
        <v>26</v>
      </c>
      <c r="AC76" s="262">
        <f t="shared" si="9"/>
        <v>27</v>
      </c>
      <c r="AD76" s="262">
        <f t="shared" si="9"/>
        <v>28</v>
      </c>
      <c r="AE76" s="262">
        <f t="shared" si="9"/>
        <v>29</v>
      </c>
      <c r="AF76" s="262">
        <f t="shared" si="9"/>
        <v>30</v>
      </c>
      <c r="AG76" s="262">
        <f t="shared" si="9"/>
        <v>31</v>
      </c>
      <c r="AH76" s="262">
        <f t="shared" si="9"/>
        <v>32</v>
      </c>
      <c r="AI76" s="262">
        <f t="shared" si="9"/>
        <v>33</v>
      </c>
      <c r="AJ76" s="262">
        <f t="shared" si="9"/>
        <v>34</v>
      </c>
      <c r="AK76" s="262">
        <f t="shared" si="9"/>
        <v>35</v>
      </c>
      <c r="AL76" s="262">
        <f t="shared" si="9"/>
        <v>36</v>
      </c>
      <c r="AM76" s="262">
        <f t="shared" si="9"/>
        <v>37</v>
      </c>
      <c r="AN76" s="262">
        <f t="shared" si="9"/>
        <v>38</v>
      </c>
      <c r="AO76" s="262">
        <f t="shared" si="9"/>
        <v>39</v>
      </c>
      <c r="AP76" s="262">
        <f t="shared" si="9"/>
        <v>40</v>
      </c>
      <c r="AQ76" s="262">
        <f t="shared" si="9"/>
        <v>41</v>
      </c>
      <c r="AR76" s="262">
        <f t="shared" si="9"/>
        <v>42</v>
      </c>
      <c r="AS76" s="262">
        <f t="shared" si="9"/>
        <v>43</v>
      </c>
      <c r="AT76" s="262">
        <f t="shared" si="9"/>
        <v>44</v>
      </c>
      <c r="AU76" s="262">
        <f t="shared" si="9"/>
        <v>45</v>
      </c>
      <c r="AV76" s="262">
        <f t="shared" si="9"/>
        <v>46</v>
      </c>
      <c r="AW76" s="262">
        <f t="shared" si="9"/>
        <v>47</v>
      </c>
      <c r="AX76" s="262">
        <f t="shared" si="9"/>
        <v>48</v>
      </c>
      <c r="AY76" s="262">
        <f t="shared" si="9"/>
        <v>49</v>
      </c>
      <c r="AZ76" s="262">
        <f t="shared" si="9"/>
        <v>50</v>
      </c>
      <c r="BA76" s="262">
        <f t="shared" si="9"/>
        <v>51</v>
      </c>
      <c r="BB76" s="262">
        <f t="shared" si="9"/>
        <v>52</v>
      </c>
      <c r="BC76" s="262">
        <f t="shared" si="9"/>
        <v>53</v>
      </c>
      <c r="BD76" s="262">
        <f t="shared" si="9"/>
        <v>54</v>
      </c>
      <c r="BE76" s="262">
        <f t="shared" si="9"/>
        <v>55</v>
      </c>
      <c r="BF76" s="262">
        <f t="shared" si="9"/>
        <v>56</v>
      </c>
      <c r="BG76" s="262">
        <f t="shared" si="9"/>
        <v>57</v>
      </c>
    </row>
    <row r="77" spans="1:59" x14ac:dyDescent="0.25">
      <c r="A77" s="252" t="s">
        <v>301</v>
      </c>
      <c r="B77" s="238">
        <f>B44</f>
        <v>2021</v>
      </c>
      <c r="C77" s="238">
        <f t="shared" ref="C77:BG77" si="10">C44</f>
        <v>2022</v>
      </c>
      <c r="D77" s="238">
        <f t="shared" si="10"/>
        <v>2023</v>
      </c>
      <c r="E77" s="238">
        <f t="shared" si="10"/>
        <v>2024</v>
      </c>
      <c r="F77" s="238">
        <f t="shared" si="10"/>
        <v>2025</v>
      </c>
      <c r="G77" s="238">
        <f t="shared" si="10"/>
        <v>2026</v>
      </c>
      <c r="H77" s="238">
        <f t="shared" si="10"/>
        <v>2027</v>
      </c>
      <c r="I77" s="238">
        <f t="shared" si="10"/>
        <v>2028</v>
      </c>
      <c r="J77" s="238">
        <f t="shared" si="10"/>
        <v>2029</v>
      </c>
      <c r="K77" s="238">
        <f t="shared" si="10"/>
        <v>2030</v>
      </c>
      <c r="L77" s="238">
        <f t="shared" si="10"/>
        <v>2031</v>
      </c>
      <c r="M77" s="238">
        <f t="shared" si="10"/>
        <v>2032</v>
      </c>
      <c r="N77" s="238">
        <f t="shared" si="10"/>
        <v>2033</v>
      </c>
      <c r="O77" s="238">
        <f t="shared" si="10"/>
        <v>2034</v>
      </c>
      <c r="P77" s="238">
        <f t="shared" si="10"/>
        <v>2035</v>
      </c>
      <c r="Q77" s="238">
        <f t="shared" si="10"/>
        <v>2036</v>
      </c>
      <c r="R77" s="238">
        <f t="shared" si="10"/>
        <v>2037</v>
      </c>
      <c r="S77" s="238">
        <f t="shared" si="10"/>
        <v>2038</v>
      </c>
      <c r="T77" s="238">
        <f t="shared" si="10"/>
        <v>2039</v>
      </c>
      <c r="U77" s="238">
        <f t="shared" si="10"/>
        <v>2040</v>
      </c>
      <c r="V77" s="238">
        <f t="shared" si="10"/>
        <v>2041</v>
      </c>
      <c r="W77" s="238">
        <f t="shared" si="10"/>
        <v>2042</v>
      </c>
      <c r="X77" s="238">
        <f t="shared" si="10"/>
        <v>2043</v>
      </c>
      <c r="Y77" s="238">
        <f t="shared" si="10"/>
        <v>2044</v>
      </c>
      <c r="Z77" s="238">
        <f t="shared" si="10"/>
        <v>2045</v>
      </c>
      <c r="AA77" s="238">
        <f t="shared" si="10"/>
        <v>2046</v>
      </c>
      <c r="AB77" s="238">
        <f t="shared" si="10"/>
        <v>2047</v>
      </c>
      <c r="AC77" s="238">
        <f t="shared" si="10"/>
        <v>2048</v>
      </c>
      <c r="AD77" s="238">
        <f t="shared" si="10"/>
        <v>2049</v>
      </c>
      <c r="AE77" s="238">
        <f t="shared" si="10"/>
        <v>2050</v>
      </c>
      <c r="AF77" s="238">
        <f t="shared" si="10"/>
        <v>2051</v>
      </c>
      <c r="AG77" s="238">
        <f t="shared" si="10"/>
        <v>2052</v>
      </c>
      <c r="AH77" s="238">
        <f t="shared" si="10"/>
        <v>2053</v>
      </c>
      <c r="AI77" s="238">
        <f t="shared" si="10"/>
        <v>2054</v>
      </c>
      <c r="AJ77" s="238">
        <f t="shared" si="10"/>
        <v>2055</v>
      </c>
      <c r="AK77" s="238">
        <f t="shared" si="10"/>
        <v>2056</v>
      </c>
      <c r="AL77" s="238">
        <f t="shared" si="10"/>
        <v>2057</v>
      </c>
      <c r="AM77" s="238">
        <f t="shared" si="10"/>
        <v>2058</v>
      </c>
      <c r="AN77" s="238">
        <f t="shared" si="10"/>
        <v>2059</v>
      </c>
      <c r="AO77" s="238">
        <f t="shared" si="10"/>
        <v>2060</v>
      </c>
      <c r="AP77" s="238">
        <f t="shared" si="10"/>
        <v>2061</v>
      </c>
      <c r="AQ77" s="238">
        <f t="shared" si="10"/>
        <v>2062</v>
      </c>
      <c r="AR77" s="238">
        <f t="shared" si="10"/>
        <v>2063</v>
      </c>
      <c r="AS77" s="238">
        <f t="shared" si="10"/>
        <v>2064</v>
      </c>
      <c r="AT77" s="238">
        <f t="shared" si="10"/>
        <v>2065</v>
      </c>
      <c r="AU77" s="238">
        <f t="shared" si="10"/>
        <v>2066</v>
      </c>
      <c r="AV77" s="238">
        <f t="shared" si="10"/>
        <v>2067</v>
      </c>
      <c r="AW77" s="238">
        <f t="shared" si="10"/>
        <v>2068</v>
      </c>
      <c r="AX77" s="238">
        <f t="shared" si="10"/>
        <v>2069</v>
      </c>
      <c r="AY77" s="238">
        <f t="shared" si="10"/>
        <v>2070</v>
      </c>
      <c r="AZ77" s="238">
        <f t="shared" si="10"/>
        <v>2071</v>
      </c>
      <c r="BA77" s="238">
        <f t="shared" si="10"/>
        <v>2072</v>
      </c>
      <c r="BB77" s="238">
        <f t="shared" si="10"/>
        <v>2073</v>
      </c>
      <c r="BC77" s="238">
        <f t="shared" si="10"/>
        <v>2074</v>
      </c>
      <c r="BD77" s="238">
        <f t="shared" si="10"/>
        <v>2075</v>
      </c>
      <c r="BE77" s="238">
        <f t="shared" si="10"/>
        <v>2076</v>
      </c>
      <c r="BF77" s="238">
        <f t="shared" si="10"/>
        <v>2077</v>
      </c>
      <c r="BG77" s="238">
        <f t="shared" si="10"/>
        <v>2078</v>
      </c>
    </row>
    <row r="78" spans="1:59" s="212" customFormat="1" ht="14.25" x14ac:dyDescent="0.25">
      <c r="A78" s="253" t="s">
        <v>551</v>
      </c>
      <c r="B78" s="272">
        <v>0</v>
      </c>
      <c r="C78" s="272">
        <v>1758091880.7158132</v>
      </c>
      <c r="D78" s="272">
        <v>1816852941.9600046</v>
      </c>
      <c r="E78" s="272">
        <v>1871361175.0788817</v>
      </c>
      <c r="F78" s="272">
        <v>1927505586.2929907</v>
      </c>
      <c r="G78" s="272">
        <v>1985333258.4445722</v>
      </c>
      <c r="H78" s="272">
        <v>2044896228.4347446</v>
      </c>
      <c r="I78" s="272">
        <v>2106246063.5629163</v>
      </c>
      <c r="J78" s="272">
        <v>2169436376.7865133</v>
      </c>
      <c r="K78" s="272">
        <v>2234522380.8186355</v>
      </c>
      <c r="L78" s="272">
        <v>2301560942.2789531</v>
      </c>
      <c r="M78" s="272">
        <v>2370610642.0552592</v>
      </c>
      <c r="N78" s="272">
        <v>2441731811.520402</v>
      </c>
      <c r="O78" s="272">
        <v>2514986592.8938379</v>
      </c>
      <c r="P78" s="272">
        <v>2590500315.7773414</v>
      </c>
      <c r="Q78" s="272">
        <v>2668215592.731781</v>
      </c>
      <c r="R78" s="272">
        <v>2748262328.6588302</v>
      </c>
      <c r="S78" s="272">
        <v>2830710464.490675</v>
      </c>
      <c r="T78" s="272">
        <v>2915632041.7415671</v>
      </c>
      <c r="U78" s="272">
        <v>3003101268.9055324</v>
      </c>
      <c r="V78" s="272">
        <v>3093194575.7817717</v>
      </c>
      <c r="W78" s="272">
        <v>3185990679.8723669</v>
      </c>
      <c r="X78" s="272">
        <v>3281570664.8523016</v>
      </c>
      <c r="Y78" s="272">
        <v>3380018053.0033283</v>
      </c>
      <c r="Z78" s="272">
        <v>3481418859.539362</v>
      </c>
      <c r="AA78" s="272">
        <v>3585861689.184968</v>
      </c>
      <c r="AB78" s="272">
        <v>3693437808.6092277</v>
      </c>
      <c r="AC78" s="272">
        <v>3804241206.787293</v>
      </c>
      <c r="AD78" s="272">
        <v>3918368709.6873302</v>
      </c>
      <c r="AE78" s="272">
        <v>4035920034.5959287</v>
      </c>
      <c r="AF78" s="272">
        <v>4156997898.7688942</v>
      </c>
      <c r="AG78" s="272">
        <v>4281708103.9374185</v>
      </c>
      <c r="AH78" s="272">
        <v>4410159614.7781067</v>
      </c>
      <c r="AI78" s="272">
        <v>4542464667.5637674</v>
      </c>
      <c r="AJ78" s="272">
        <v>4678738872.77806</v>
      </c>
      <c r="AK78" s="272">
        <v>4819101305.6578197</v>
      </c>
      <c r="AL78" s="272">
        <v>4963674608.807704</v>
      </c>
      <c r="AM78" s="272">
        <v>5112585112.9232922</v>
      </c>
      <c r="AN78" s="272">
        <v>5265962933.3695793</v>
      </c>
      <c r="AO78" s="272">
        <v>5423942084.8679228</v>
      </c>
      <c r="AP78" s="272">
        <v>5586660614.2914629</v>
      </c>
      <c r="AQ78" s="272">
        <v>5754260697.2436094</v>
      </c>
      <c r="AR78" s="272">
        <v>5926888782.9257669</v>
      </c>
      <c r="AS78" s="272">
        <v>6104695714.8604441</v>
      </c>
      <c r="AT78" s="272">
        <v>6287836851.6143589</v>
      </c>
      <c r="AU78" s="272">
        <v>6476472223.7384863</v>
      </c>
      <c r="AV78" s="272">
        <v>6670766654.4911518</v>
      </c>
      <c r="AW78" s="272">
        <v>6870889922.8142357</v>
      </c>
      <c r="AX78" s="272">
        <v>7077016884.0562801</v>
      </c>
      <c r="AY78" s="272">
        <v>7289327657.0933027</v>
      </c>
      <c r="AZ78" s="272">
        <v>7508007751.0880585</v>
      </c>
      <c r="BA78" s="272">
        <v>7733248252.610858</v>
      </c>
      <c r="BB78" s="272">
        <v>7965245964.471139</v>
      </c>
      <c r="BC78" s="272">
        <v>8204203610.9467545</v>
      </c>
      <c r="BD78" s="272">
        <v>8450329982.6516905</v>
      </c>
      <c r="BE78" s="272">
        <v>8703840147.8015137</v>
      </c>
      <c r="BF78" s="272">
        <v>8964955621.2257175</v>
      </c>
      <c r="BG78" s="272">
        <v>9233904557.5246906</v>
      </c>
    </row>
    <row r="79" spans="1:59" x14ac:dyDescent="0.25">
      <c r="A79" s="257" t="s">
        <v>300</v>
      </c>
      <c r="B79" s="273">
        <v>0</v>
      </c>
      <c r="C79" s="273">
        <v>61998.153846153844</v>
      </c>
      <c r="D79" s="273">
        <v>61998.153846153844</v>
      </c>
      <c r="E79" s="273">
        <v>61998.153846153844</v>
      </c>
      <c r="F79" s="273">
        <v>61998.153846153844</v>
      </c>
      <c r="G79" s="273">
        <v>61998.153846153844</v>
      </c>
      <c r="H79" s="273">
        <v>61998.153846153844</v>
      </c>
      <c r="I79" s="273">
        <v>61998.153846153844</v>
      </c>
      <c r="J79" s="273">
        <v>61998.153846153844</v>
      </c>
      <c r="K79" s="273">
        <v>61998.153846153844</v>
      </c>
      <c r="L79" s="273">
        <v>61998.153846153844</v>
      </c>
      <c r="M79" s="273">
        <v>61998.153846153844</v>
      </c>
      <c r="N79" s="273">
        <v>61998.153846153844</v>
      </c>
      <c r="O79" s="273">
        <v>61998.153846153844</v>
      </c>
      <c r="P79" s="273">
        <v>0</v>
      </c>
      <c r="Q79" s="273">
        <v>0</v>
      </c>
      <c r="R79" s="273">
        <v>0</v>
      </c>
      <c r="S79" s="273">
        <v>0</v>
      </c>
      <c r="T79" s="273">
        <v>0</v>
      </c>
      <c r="U79" s="273">
        <v>0</v>
      </c>
      <c r="V79" s="273">
        <v>0</v>
      </c>
      <c r="W79" s="273">
        <v>0</v>
      </c>
      <c r="X79" s="273">
        <v>0</v>
      </c>
      <c r="Y79" s="273">
        <v>0</v>
      </c>
      <c r="Z79" s="273">
        <v>0</v>
      </c>
      <c r="AA79" s="273">
        <v>0</v>
      </c>
      <c r="AB79" s="273">
        <v>0</v>
      </c>
      <c r="AC79" s="273">
        <v>0</v>
      </c>
      <c r="AD79" s="273">
        <v>0</v>
      </c>
      <c r="AE79" s="273">
        <v>0</v>
      </c>
      <c r="AF79" s="273">
        <v>0</v>
      </c>
      <c r="AG79" s="273">
        <v>0</v>
      </c>
      <c r="AH79" s="273">
        <v>0</v>
      </c>
      <c r="AI79" s="273">
        <v>0</v>
      </c>
      <c r="AJ79" s="273">
        <v>0</v>
      </c>
      <c r="AK79" s="273">
        <v>0</v>
      </c>
      <c r="AL79" s="273">
        <v>0</v>
      </c>
      <c r="AM79" s="273">
        <v>0</v>
      </c>
      <c r="AN79" s="273">
        <v>0</v>
      </c>
      <c r="AO79" s="273">
        <v>0</v>
      </c>
      <c r="AP79" s="273">
        <v>0</v>
      </c>
      <c r="AQ79" s="273">
        <v>0</v>
      </c>
      <c r="AR79" s="273">
        <v>0</v>
      </c>
      <c r="AS79" s="273">
        <v>0</v>
      </c>
      <c r="AT79" s="273">
        <v>0</v>
      </c>
      <c r="AU79" s="273">
        <v>0</v>
      </c>
      <c r="AV79" s="273">
        <v>0</v>
      </c>
      <c r="AW79" s="273">
        <v>0</v>
      </c>
      <c r="AX79" s="273">
        <v>0</v>
      </c>
      <c r="AY79" s="273">
        <v>0</v>
      </c>
      <c r="AZ79" s="273">
        <v>0</v>
      </c>
      <c r="BA79" s="273">
        <v>0</v>
      </c>
      <c r="BB79" s="273">
        <v>0</v>
      </c>
      <c r="BC79" s="273">
        <v>0</v>
      </c>
      <c r="BD79" s="273">
        <v>0</v>
      </c>
      <c r="BE79" s="273">
        <v>0</v>
      </c>
      <c r="BF79" s="273">
        <v>0</v>
      </c>
      <c r="BG79" s="273">
        <v>0</v>
      </c>
    </row>
    <row r="80" spans="1:59" x14ac:dyDescent="0.25">
      <c r="A80" s="257" t="s">
        <v>299</v>
      </c>
      <c r="B80" s="273">
        <v>0</v>
      </c>
      <c r="C80" s="273">
        <v>0</v>
      </c>
      <c r="D80" s="273">
        <v>0</v>
      </c>
      <c r="E80" s="273">
        <v>0</v>
      </c>
      <c r="F80" s="273">
        <v>0</v>
      </c>
      <c r="G80" s="273">
        <v>0</v>
      </c>
      <c r="H80" s="273">
        <v>0</v>
      </c>
      <c r="I80" s="273">
        <v>0</v>
      </c>
      <c r="J80" s="273">
        <v>0</v>
      </c>
      <c r="K80" s="273">
        <v>0</v>
      </c>
      <c r="L80" s="273">
        <v>0</v>
      </c>
      <c r="M80" s="273">
        <v>0</v>
      </c>
      <c r="N80" s="273">
        <v>0</v>
      </c>
      <c r="O80" s="273">
        <v>0</v>
      </c>
      <c r="P80" s="273">
        <v>0</v>
      </c>
      <c r="Q80" s="273">
        <v>0</v>
      </c>
      <c r="R80" s="273">
        <v>0</v>
      </c>
      <c r="S80" s="273">
        <v>0</v>
      </c>
      <c r="T80" s="273">
        <v>0</v>
      </c>
      <c r="U80" s="273">
        <v>0</v>
      </c>
      <c r="V80" s="273">
        <v>0</v>
      </c>
      <c r="W80" s="273">
        <v>0</v>
      </c>
      <c r="X80" s="273">
        <v>0</v>
      </c>
      <c r="Y80" s="273">
        <v>0</v>
      </c>
      <c r="Z80" s="273">
        <v>0</v>
      </c>
      <c r="AA80" s="273">
        <v>0</v>
      </c>
      <c r="AB80" s="273">
        <v>0</v>
      </c>
      <c r="AC80" s="273">
        <v>0</v>
      </c>
      <c r="AD80" s="273">
        <v>0</v>
      </c>
      <c r="AE80" s="273">
        <v>0</v>
      </c>
      <c r="AF80" s="273">
        <v>0</v>
      </c>
      <c r="AG80" s="273">
        <v>0</v>
      </c>
      <c r="AH80" s="273">
        <v>0</v>
      </c>
      <c r="AI80" s="273">
        <v>0</v>
      </c>
      <c r="AJ80" s="273">
        <v>0</v>
      </c>
      <c r="AK80" s="273">
        <v>0</v>
      </c>
      <c r="AL80" s="273">
        <v>0</v>
      </c>
      <c r="AM80" s="273">
        <v>0</v>
      </c>
      <c r="AN80" s="273">
        <v>0</v>
      </c>
      <c r="AO80" s="273">
        <v>0</v>
      </c>
      <c r="AP80" s="273">
        <v>0</v>
      </c>
      <c r="AQ80" s="273">
        <v>0</v>
      </c>
      <c r="AR80" s="273">
        <v>0</v>
      </c>
      <c r="AS80" s="273">
        <v>0</v>
      </c>
      <c r="AT80" s="273">
        <v>0</v>
      </c>
      <c r="AU80" s="273">
        <v>0</v>
      </c>
      <c r="AV80" s="273">
        <v>0</v>
      </c>
      <c r="AW80" s="273">
        <v>0</v>
      </c>
      <c r="AX80" s="273">
        <v>0</v>
      </c>
      <c r="AY80" s="273">
        <v>0</v>
      </c>
      <c r="AZ80" s="273">
        <v>0</v>
      </c>
      <c r="BA80" s="273">
        <v>0</v>
      </c>
      <c r="BB80" s="273">
        <v>0</v>
      </c>
      <c r="BC80" s="273">
        <v>0</v>
      </c>
      <c r="BD80" s="273">
        <v>0</v>
      </c>
      <c r="BE80" s="273">
        <v>0</v>
      </c>
      <c r="BF80" s="273">
        <v>0</v>
      </c>
      <c r="BG80" s="273">
        <v>0</v>
      </c>
    </row>
    <row r="81" spans="1:59" x14ac:dyDescent="0.25">
      <c r="A81" s="257" t="s">
        <v>298</v>
      </c>
      <c r="B81" s="273">
        <v>0</v>
      </c>
      <c r="C81" s="273">
        <v>-351618376.14316267</v>
      </c>
      <c r="D81" s="273">
        <v>-363370588.39200097</v>
      </c>
      <c r="E81" s="273">
        <v>-374272235.0157764</v>
      </c>
      <c r="F81" s="273">
        <v>-385501117.25859809</v>
      </c>
      <c r="G81" s="273">
        <v>-397066651.68891454</v>
      </c>
      <c r="H81" s="273">
        <v>-408979245.68694878</v>
      </c>
      <c r="I81" s="273">
        <v>-421249212.71258307</v>
      </c>
      <c r="J81" s="273">
        <v>-433887275.35730267</v>
      </c>
      <c r="K81" s="273">
        <v>-446904476.16372728</v>
      </c>
      <c r="L81" s="273">
        <v>-460312188.45579052</v>
      </c>
      <c r="M81" s="273">
        <v>-474122128.41105223</v>
      </c>
      <c r="N81" s="273">
        <v>-488346362.30408001</v>
      </c>
      <c r="O81" s="273">
        <v>-502997318.57876778</v>
      </c>
      <c r="P81" s="273">
        <v>-518100063.15546799</v>
      </c>
      <c r="Q81" s="273">
        <v>-533643118.5463562</v>
      </c>
      <c r="R81" s="273">
        <v>-549652465.73176575</v>
      </c>
      <c r="S81" s="273">
        <v>-566142092.89813519</v>
      </c>
      <c r="T81" s="273">
        <v>-583126408.34831333</v>
      </c>
      <c r="U81" s="273">
        <v>-600620253.78110695</v>
      </c>
      <c r="V81" s="273">
        <v>-618638915.1563549</v>
      </c>
      <c r="W81" s="273">
        <v>-637198135.97447395</v>
      </c>
      <c r="X81" s="273">
        <v>-656314132.97046089</v>
      </c>
      <c r="Y81" s="273">
        <v>-676003610.60066605</v>
      </c>
      <c r="Z81" s="273">
        <v>-696283771.90787315</v>
      </c>
      <c r="AA81" s="273">
        <v>-717172337.83699417</v>
      </c>
      <c r="AB81" s="273">
        <v>-738687561.72184563</v>
      </c>
      <c r="AC81" s="273">
        <v>-760848241.35745811</v>
      </c>
      <c r="AD81" s="273">
        <v>-783673741.93746567</v>
      </c>
      <c r="AE81" s="273">
        <v>-807184006.91918564</v>
      </c>
      <c r="AF81" s="273">
        <v>-831399579.75377846</v>
      </c>
      <c r="AG81" s="273">
        <v>-856341620.78748322</v>
      </c>
      <c r="AH81" s="273">
        <v>-882031922.95561981</v>
      </c>
      <c r="AI81" s="273">
        <v>-908492933.51275253</v>
      </c>
      <c r="AJ81" s="273">
        <v>-935747774.55561066</v>
      </c>
      <c r="AK81" s="273">
        <v>-963820261.13156509</v>
      </c>
      <c r="AL81" s="273">
        <v>-992734921.76153946</v>
      </c>
      <c r="AM81" s="273">
        <v>-1022517022.5846596</v>
      </c>
      <c r="AN81" s="273">
        <v>-1053192586.6739159</v>
      </c>
      <c r="AO81" s="273">
        <v>-1084788416.9735832</v>
      </c>
      <c r="AP81" s="273">
        <v>-1117332122.8582916</v>
      </c>
      <c r="AQ81" s="273">
        <v>-1150852139.4487228</v>
      </c>
      <c r="AR81" s="273">
        <v>-1185377756.5851517</v>
      </c>
      <c r="AS81" s="273">
        <v>-1220939142.9720879</v>
      </c>
      <c r="AT81" s="273">
        <v>-1257567370.3228722</v>
      </c>
      <c r="AU81" s="273">
        <v>-1295294444.7476959</v>
      </c>
      <c r="AV81" s="273">
        <v>-1334153330.8982315</v>
      </c>
      <c r="AW81" s="273">
        <v>-1374177984.5628471</v>
      </c>
      <c r="AX81" s="273">
        <v>-1415403376.8112564</v>
      </c>
      <c r="AY81" s="273">
        <v>-1457865531.418663</v>
      </c>
      <c r="AZ81" s="273">
        <v>-1501601550.2176132</v>
      </c>
      <c r="BA81" s="273">
        <v>-1546649650.522171</v>
      </c>
      <c r="BB81" s="273">
        <v>-1593049192.8942261</v>
      </c>
      <c r="BC81" s="273">
        <v>-1640840722.1893539</v>
      </c>
      <c r="BD81" s="273">
        <v>-1690065996.5303421</v>
      </c>
      <c r="BE81" s="273">
        <v>-1740768029.5603027</v>
      </c>
      <c r="BF81" s="273">
        <v>-1792991124.2451401</v>
      </c>
      <c r="BG81" s="273">
        <v>-1846780911.5049362</v>
      </c>
    </row>
    <row r="82" spans="1:59" x14ac:dyDescent="0.25">
      <c r="A82" s="257" t="s">
        <v>297</v>
      </c>
      <c r="B82" s="274">
        <v>-161195.20000000001</v>
      </c>
      <c r="C82" s="274">
        <v>161195.20000000001</v>
      </c>
      <c r="D82" s="274">
        <v>0</v>
      </c>
      <c r="E82" s="274">
        <v>0</v>
      </c>
      <c r="F82" s="274">
        <v>0</v>
      </c>
      <c r="G82" s="274">
        <v>0</v>
      </c>
      <c r="H82" s="274">
        <v>0</v>
      </c>
      <c r="I82" s="274">
        <v>0</v>
      </c>
      <c r="J82" s="274">
        <v>0</v>
      </c>
      <c r="K82" s="274">
        <v>0</v>
      </c>
      <c r="L82" s="274">
        <v>0</v>
      </c>
      <c r="M82" s="274">
        <v>0</v>
      </c>
      <c r="N82" s="274">
        <v>0</v>
      </c>
      <c r="O82" s="274">
        <v>0</v>
      </c>
      <c r="P82" s="274">
        <v>0</v>
      </c>
      <c r="Q82" s="274">
        <v>0</v>
      </c>
      <c r="R82" s="274">
        <v>0</v>
      </c>
      <c r="S82" s="274">
        <v>0</v>
      </c>
      <c r="T82" s="274">
        <v>0</v>
      </c>
      <c r="U82" s="274">
        <v>0</v>
      </c>
      <c r="V82" s="274">
        <v>0</v>
      </c>
      <c r="W82" s="274">
        <v>0</v>
      </c>
      <c r="X82" s="274">
        <v>0</v>
      </c>
      <c r="Y82" s="274">
        <v>0</v>
      </c>
      <c r="Z82" s="274">
        <v>0</v>
      </c>
      <c r="AA82" s="274">
        <v>0</v>
      </c>
      <c r="AB82" s="274">
        <v>0</v>
      </c>
      <c r="AC82" s="274">
        <v>0</v>
      </c>
      <c r="AD82" s="274">
        <v>0</v>
      </c>
      <c r="AE82" s="274">
        <v>0</v>
      </c>
      <c r="AF82" s="274">
        <v>0</v>
      </c>
      <c r="AG82" s="274">
        <v>0</v>
      </c>
      <c r="AH82" s="274">
        <v>0</v>
      </c>
      <c r="AI82" s="274">
        <v>0</v>
      </c>
      <c r="AJ82" s="274">
        <v>0</v>
      </c>
      <c r="AK82" s="274">
        <v>0</v>
      </c>
      <c r="AL82" s="274">
        <v>0</v>
      </c>
      <c r="AM82" s="274">
        <v>0</v>
      </c>
      <c r="AN82" s="274">
        <v>0</v>
      </c>
      <c r="AO82" s="274">
        <v>0</v>
      </c>
      <c r="AP82" s="274">
        <v>0</v>
      </c>
      <c r="AQ82" s="274">
        <v>0</v>
      </c>
      <c r="AR82" s="274">
        <v>0</v>
      </c>
      <c r="AS82" s="274">
        <v>0</v>
      </c>
      <c r="AT82" s="274">
        <v>0</v>
      </c>
      <c r="AU82" s="274">
        <v>0</v>
      </c>
      <c r="AV82" s="274">
        <v>0</v>
      </c>
      <c r="AW82" s="274">
        <v>0</v>
      </c>
      <c r="AX82" s="274">
        <v>0</v>
      </c>
      <c r="AY82" s="274">
        <v>0</v>
      </c>
      <c r="AZ82" s="274">
        <v>0</v>
      </c>
      <c r="BA82" s="274">
        <v>0</v>
      </c>
      <c r="BB82" s="274">
        <v>0</v>
      </c>
      <c r="BC82" s="274">
        <v>0</v>
      </c>
      <c r="BD82" s="274">
        <v>0</v>
      </c>
      <c r="BE82" s="274">
        <v>0</v>
      </c>
      <c r="BF82" s="274">
        <v>0</v>
      </c>
      <c r="BG82" s="274">
        <v>0</v>
      </c>
    </row>
    <row r="83" spans="1:59" x14ac:dyDescent="0.25">
      <c r="A83" s="257" t="s">
        <v>296</v>
      </c>
      <c r="B83" s="273">
        <v>0</v>
      </c>
      <c r="C83" s="273">
        <v>0</v>
      </c>
      <c r="D83" s="273">
        <v>0</v>
      </c>
      <c r="E83" s="273">
        <v>0</v>
      </c>
      <c r="F83" s="273">
        <v>0</v>
      </c>
      <c r="G83" s="273">
        <v>0</v>
      </c>
      <c r="H83" s="273">
        <v>0</v>
      </c>
      <c r="I83" s="273">
        <v>0</v>
      </c>
      <c r="J83" s="273">
        <v>0</v>
      </c>
      <c r="K83" s="273">
        <v>0</v>
      </c>
      <c r="L83" s="273">
        <v>0</v>
      </c>
      <c r="M83" s="273">
        <v>0</v>
      </c>
      <c r="N83" s="273">
        <v>0</v>
      </c>
      <c r="O83" s="273">
        <v>0</v>
      </c>
      <c r="P83" s="273">
        <v>0</v>
      </c>
      <c r="Q83" s="273">
        <v>0</v>
      </c>
      <c r="R83" s="273">
        <v>0</v>
      </c>
      <c r="S83" s="273">
        <v>0</v>
      </c>
      <c r="T83" s="273">
        <v>0</v>
      </c>
      <c r="U83" s="273">
        <v>0</v>
      </c>
      <c r="V83" s="273">
        <v>0</v>
      </c>
      <c r="W83" s="273">
        <v>0</v>
      </c>
      <c r="X83" s="273">
        <v>0</v>
      </c>
      <c r="Y83" s="273">
        <v>0</v>
      </c>
      <c r="Z83" s="273">
        <v>0</v>
      </c>
      <c r="AA83" s="273">
        <v>0</v>
      </c>
      <c r="AB83" s="273">
        <v>0</v>
      </c>
      <c r="AC83" s="273">
        <v>0</v>
      </c>
      <c r="AD83" s="273">
        <v>0</v>
      </c>
      <c r="AE83" s="273">
        <v>0</v>
      </c>
      <c r="AF83" s="273">
        <v>0</v>
      </c>
      <c r="AG83" s="273">
        <v>0</v>
      </c>
      <c r="AH83" s="273">
        <v>0</v>
      </c>
      <c r="AI83" s="273">
        <v>0</v>
      </c>
      <c r="AJ83" s="273">
        <v>0</v>
      </c>
      <c r="AK83" s="273">
        <v>0</v>
      </c>
      <c r="AL83" s="273">
        <v>0</v>
      </c>
      <c r="AM83" s="273">
        <v>0</v>
      </c>
      <c r="AN83" s="273">
        <v>0</v>
      </c>
      <c r="AO83" s="273">
        <v>0</v>
      </c>
      <c r="AP83" s="273">
        <v>0</v>
      </c>
      <c r="AQ83" s="273">
        <v>0</v>
      </c>
      <c r="AR83" s="273">
        <v>0</v>
      </c>
      <c r="AS83" s="273">
        <v>0</v>
      </c>
      <c r="AT83" s="273">
        <v>0</v>
      </c>
      <c r="AU83" s="273">
        <v>0</v>
      </c>
      <c r="AV83" s="273">
        <v>0</v>
      </c>
      <c r="AW83" s="273">
        <v>0</v>
      </c>
      <c r="AX83" s="273">
        <v>0</v>
      </c>
      <c r="AY83" s="273">
        <v>0</v>
      </c>
      <c r="AZ83" s="273">
        <v>0</v>
      </c>
      <c r="BA83" s="273">
        <v>0</v>
      </c>
      <c r="BB83" s="273">
        <v>0</v>
      </c>
      <c r="BC83" s="273">
        <v>0</v>
      </c>
      <c r="BD83" s="273">
        <v>0</v>
      </c>
      <c r="BE83" s="273">
        <v>0</v>
      </c>
      <c r="BF83" s="273">
        <v>0</v>
      </c>
      <c r="BG83" s="273">
        <v>0</v>
      </c>
    </row>
    <row r="84" spans="1:59" x14ac:dyDescent="0.25">
      <c r="A84" s="257" t="s">
        <v>295</v>
      </c>
      <c r="B84" s="273">
        <v>-805976</v>
      </c>
      <c r="C84" s="273">
        <v>0</v>
      </c>
      <c r="D84" s="273">
        <v>0</v>
      </c>
      <c r="E84" s="273">
        <v>0</v>
      </c>
      <c r="F84" s="273">
        <v>0</v>
      </c>
      <c r="G84" s="273">
        <v>0</v>
      </c>
      <c r="H84" s="273">
        <v>0</v>
      </c>
      <c r="I84" s="273">
        <v>0</v>
      </c>
      <c r="J84" s="273">
        <v>0</v>
      </c>
      <c r="K84" s="273">
        <v>0</v>
      </c>
      <c r="L84" s="273">
        <v>0</v>
      </c>
      <c r="M84" s="273">
        <v>0</v>
      </c>
      <c r="N84" s="273">
        <v>0</v>
      </c>
      <c r="O84" s="273">
        <v>0</v>
      </c>
      <c r="P84" s="273">
        <v>0</v>
      </c>
      <c r="Q84" s="273">
        <v>0</v>
      </c>
      <c r="R84" s="273">
        <v>0</v>
      </c>
      <c r="S84" s="273">
        <v>0</v>
      </c>
      <c r="T84" s="273">
        <v>0</v>
      </c>
      <c r="U84" s="273">
        <v>0</v>
      </c>
      <c r="V84" s="273">
        <v>0</v>
      </c>
      <c r="W84" s="273">
        <v>0</v>
      </c>
      <c r="X84" s="273">
        <v>0</v>
      </c>
      <c r="Y84" s="273">
        <v>0</v>
      </c>
      <c r="Z84" s="273">
        <v>0</v>
      </c>
      <c r="AA84" s="273">
        <v>0</v>
      </c>
      <c r="AB84" s="273">
        <v>0</v>
      </c>
      <c r="AC84" s="273">
        <v>0</v>
      </c>
      <c r="AD84" s="273">
        <v>0</v>
      </c>
      <c r="AE84" s="273">
        <v>0</v>
      </c>
      <c r="AF84" s="273">
        <v>0</v>
      </c>
      <c r="AG84" s="273">
        <v>0</v>
      </c>
      <c r="AH84" s="273">
        <v>0</v>
      </c>
      <c r="AI84" s="273">
        <v>0</v>
      </c>
      <c r="AJ84" s="273">
        <v>0</v>
      </c>
      <c r="AK84" s="273">
        <v>0</v>
      </c>
      <c r="AL84" s="273">
        <v>0</v>
      </c>
      <c r="AM84" s="273">
        <v>0</v>
      </c>
      <c r="AN84" s="273">
        <v>0</v>
      </c>
      <c r="AO84" s="273">
        <v>0</v>
      </c>
      <c r="AP84" s="273">
        <v>0</v>
      </c>
      <c r="AQ84" s="273">
        <v>0</v>
      </c>
      <c r="AR84" s="273">
        <v>0</v>
      </c>
      <c r="AS84" s="273">
        <v>0</v>
      </c>
      <c r="AT84" s="273">
        <v>0</v>
      </c>
      <c r="AU84" s="273">
        <v>0</v>
      </c>
      <c r="AV84" s="273">
        <v>0</v>
      </c>
      <c r="AW84" s="273">
        <v>0</v>
      </c>
      <c r="AX84" s="273">
        <v>0</v>
      </c>
      <c r="AY84" s="273">
        <v>0</v>
      </c>
      <c r="AZ84" s="273">
        <v>0</v>
      </c>
      <c r="BA84" s="273">
        <v>0</v>
      </c>
      <c r="BB84" s="273">
        <v>0</v>
      </c>
      <c r="BC84" s="273">
        <v>0</v>
      </c>
      <c r="BD84" s="273">
        <v>0</v>
      </c>
      <c r="BE84" s="273">
        <v>0</v>
      </c>
      <c r="BF84" s="273">
        <v>0</v>
      </c>
      <c r="BG84" s="273">
        <v>0</v>
      </c>
    </row>
    <row r="85" spans="1:59" x14ac:dyDescent="0.25">
      <c r="A85" s="257" t="s">
        <v>294</v>
      </c>
      <c r="B85" s="273">
        <v>0</v>
      </c>
      <c r="C85" s="273">
        <v>0</v>
      </c>
      <c r="D85" s="273">
        <v>0</v>
      </c>
      <c r="E85" s="273">
        <v>0</v>
      </c>
      <c r="F85" s="273">
        <v>0</v>
      </c>
      <c r="G85" s="273">
        <v>0</v>
      </c>
      <c r="H85" s="273">
        <v>0</v>
      </c>
      <c r="I85" s="273">
        <v>0</v>
      </c>
      <c r="J85" s="273">
        <v>0</v>
      </c>
      <c r="K85" s="273">
        <v>0</v>
      </c>
      <c r="L85" s="273">
        <v>0</v>
      </c>
      <c r="M85" s="273">
        <v>0</v>
      </c>
      <c r="N85" s="273">
        <v>0</v>
      </c>
      <c r="O85" s="273">
        <v>0</v>
      </c>
      <c r="P85" s="273">
        <v>0</v>
      </c>
      <c r="Q85" s="273">
        <v>0</v>
      </c>
      <c r="R85" s="273">
        <v>0</v>
      </c>
      <c r="S85" s="273">
        <v>0</v>
      </c>
      <c r="T85" s="273">
        <v>0</v>
      </c>
      <c r="U85" s="273">
        <v>0</v>
      </c>
      <c r="V85" s="273">
        <v>0</v>
      </c>
      <c r="W85" s="273">
        <v>0</v>
      </c>
      <c r="X85" s="273">
        <v>0</v>
      </c>
      <c r="Y85" s="273">
        <v>0</v>
      </c>
      <c r="Z85" s="273">
        <v>0</v>
      </c>
      <c r="AA85" s="273">
        <v>0</v>
      </c>
      <c r="AB85" s="273">
        <v>0</v>
      </c>
      <c r="AC85" s="273">
        <v>0</v>
      </c>
      <c r="AD85" s="273">
        <v>0</v>
      </c>
      <c r="AE85" s="273">
        <v>0</v>
      </c>
      <c r="AF85" s="273">
        <v>0</v>
      </c>
      <c r="AG85" s="273">
        <v>0</v>
      </c>
      <c r="AH85" s="273">
        <v>0</v>
      </c>
      <c r="AI85" s="273">
        <v>0</v>
      </c>
      <c r="AJ85" s="273">
        <v>0</v>
      </c>
      <c r="AK85" s="273">
        <v>0</v>
      </c>
      <c r="AL85" s="273">
        <v>0</v>
      </c>
      <c r="AM85" s="273">
        <v>0</v>
      </c>
      <c r="AN85" s="273">
        <v>0</v>
      </c>
      <c r="AO85" s="273">
        <v>0</v>
      </c>
      <c r="AP85" s="273">
        <v>0</v>
      </c>
      <c r="AQ85" s="273">
        <v>0</v>
      </c>
      <c r="AR85" s="273">
        <v>0</v>
      </c>
      <c r="AS85" s="273">
        <v>0</v>
      </c>
      <c r="AT85" s="273">
        <v>0</v>
      </c>
      <c r="AU85" s="273">
        <v>0</v>
      </c>
      <c r="AV85" s="273">
        <v>0</v>
      </c>
      <c r="AW85" s="273">
        <v>0</v>
      </c>
      <c r="AX85" s="273">
        <v>0</v>
      </c>
      <c r="AY85" s="273">
        <v>0</v>
      </c>
      <c r="AZ85" s="273">
        <v>0</v>
      </c>
      <c r="BA85" s="273">
        <v>0</v>
      </c>
      <c r="BB85" s="273">
        <v>0</v>
      </c>
      <c r="BC85" s="273">
        <v>0</v>
      </c>
      <c r="BD85" s="273">
        <v>0</v>
      </c>
      <c r="BE85" s="273">
        <v>0</v>
      </c>
      <c r="BF85" s="273">
        <v>0</v>
      </c>
      <c r="BG85" s="273">
        <v>0</v>
      </c>
    </row>
    <row r="86" spans="1:59" s="212" customFormat="1" ht="14.25" x14ac:dyDescent="0.25">
      <c r="A86" s="264" t="s">
        <v>293</v>
      </c>
      <c r="B86" s="272">
        <v>-967171.2</v>
      </c>
      <c r="C86" s="272">
        <v>1406696697.9264967</v>
      </c>
      <c r="D86" s="272">
        <v>1453544351.7218499</v>
      </c>
      <c r="E86" s="272">
        <v>1497150938.2169516</v>
      </c>
      <c r="F86" s="272">
        <v>1542066467.1882389</v>
      </c>
      <c r="G86" s="272">
        <v>1588328604.9095039</v>
      </c>
      <c r="H86" s="272">
        <v>1635978980.9016421</v>
      </c>
      <c r="I86" s="272">
        <v>1685058849.0041795</v>
      </c>
      <c r="J86" s="272">
        <v>1735611099.5830569</v>
      </c>
      <c r="K86" s="272">
        <v>1787679902.8087544</v>
      </c>
      <c r="L86" s="272">
        <v>1841310751.9770088</v>
      </c>
      <c r="M86" s="272">
        <v>1896550511.7980533</v>
      </c>
      <c r="N86" s="272">
        <v>1953447447.3701682</v>
      </c>
      <c r="O86" s="272">
        <v>2012051272.4689164</v>
      </c>
      <c r="P86" s="272">
        <v>2072400252.6218734</v>
      </c>
      <c r="Q86" s="272">
        <v>2134572474.1854248</v>
      </c>
      <c r="R86" s="272">
        <v>2198609862.9270644</v>
      </c>
      <c r="S86" s="272">
        <v>2264568371.5925398</v>
      </c>
      <c r="T86" s="272">
        <v>2332505633.3932538</v>
      </c>
      <c r="U86" s="272">
        <v>2402481015.1244254</v>
      </c>
      <c r="V86" s="272">
        <v>2474555660.6254168</v>
      </c>
      <c r="W86" s="272">
        <v>2548792543.897893</v>
      </c>
      <c r="X86" s="272">
        <v>2625256531.8818407</v>
      </c>
      <c r="Y86" s="272">
        <v>2704014442.4026623</v>
      </c>
      <c r="Z86" s="272">
        <v>2785135087.6314888</v>
      </c>
      <c r="AA86" s="272">
        <v>2868689351.3479738</v>
      </c>
      <c r="AB86" s="272">
        <v>2954750246.887382</v>
      </c>
      <c r="AC86" s="272">
        <v>3043392965.4298348</v>
      </c>
      <c r="AD86" s="272">
        <v>3134694967.7498646</v>
      </c>
      <c r="AE86" s="272">
        <v>3228736027.676743</v>
      </c>
      <c r="AF86" s="272">
        <v>3325598319.0151157</v>
      </c>
      <c r="AG86" s="272">
        <v>3425366483.1499352</v>
      </c>
      <c r="AH86" s="272">
        <v>3528127691.8224869</v>
      </c>
      <c r="AI86" s="272">
        <v>3633971734.0510149</v>
      </c>
      <c r="AJ86" s="272">
        <v>3742991098.2224493</v>
      </c>
      <c r="AK86" s="272">
        <v>3855281044.5262547</v>
      </c>
      <c r="AL86" s="272">
        <v>3970939687.0461645</v>
      </c>
      <c r="AM86" s="272">
        <v>4090068090.3386326</v>
      </c>
      <c r="AN86" s="272">
        <v>4212770346.6956635</v>
      </c>
      <c r="AO86" s="272">
        <v>4339153667.8943396</v>
      </c>
      <c r="AP86" s="272">
        <v>4469328491.4331713</v>
      </c>
      <c r="AQ86" s="272">
        <v>4603408557.7948866</v>
      </c>
      <c r="AR86" s="272">
        <v>4741511026.3406153</v>
      </c>
      <c r="AS86" s="272">
        <v>4883756571.8883562</v>
      </c>
      <c r="AT86" s="272">
        <v>5030269481.2914867</v>
      </c>
      <c r="AU86" s="272">
        <v>5181177778.9907904</v>
      </c>
      <c r="AV86" s="272">
        <v>5336613323.5929203</v>
      </c>
      <c r="AW86" s="272">
        <v>5496711938.2513885</v>
      </c>
      <c r="AX86" s="272">
        <v>5661613507.2450237</v>
      </c>
      <c r="AY86" s="272">
        <v>5831462125.6746397</v>
      </c>
      <c r="AZ86" s="272">
        <v>6006406200.8704453</v>
      </c>
      <c r="BA86" s="272">
        <v>6186598602.0886869</v>
      </c>
      <c r="BB86" s="272">
        <v>6372196771.5769129</v>
      </c>
      <c r="BC86" s="272">
        <v>6563362888.7574005</v>
      </c>
      <c r="BD86" s="272">
        <v>6760263986.1213484</v>
      </c>
      <c r="BE86" s="272">
        <v>6963072118.2412109</v>
      </c>
      <c r="BF86" s="272">
        <v>7171964496.9805775</v>
      </c>
      <c r="BG86" s="272">
        <v>7387123646.0197544</v>
      </c>
    </row>
    <row r="87" spans="1:59" s="212" customFormat="1" ht="14.25" x14ac:dyDescent="0.25">
      <c r="A87" s="264" t="s">
        <v>552</v>
      </c>
      <c r="B87" s="272">
        <v>-967171.2</v>
      </c>
      <c r="C87" s="272">
        <v>1405729526.7264967</v>
      </c>
      <c r="D87" s="272">
        <v>2859273878.4483466</v>
      </c>
      <c r="E87" s="272">
        <v>4356424816.6652985</v>
      </c>
      <c r="F87" s="272">
        <v>5898491283.8535376</v>
      </c>
      <c r="G87" s="272">
        <v>7486819888.7630415</v>
      </c>
      <c r="H87" s="272">
        <v>9122798869.6646843</v>
      </c>
      <c r="I87" s="272">
        <v>10807857718.668863</v>
      </c>
      <c r="J87" s="272">
        <v>12543468818.251921</v>
      </c>
      <c r="K87" s="272">
        <v>14331148721.060675</v>
      </c>
      <c r="L87" s="272">
        <v>16172459473.037683</v>
      </c>
      <c r="M87" s="272">
        <v>18069009984.835735</v>
      </c>
      <c r="N87" s="272">
        <v>20022457432.205902</v>
      </c>
      <c r="O87" s="272">
        <v>22034508704.67482</v>
      </c>
      <c r="P87" s="272">
        <v>24106908957.296692</v>
      </c>
      <c r="Q87" s="272">
        <v>26241481431.482117</v>
      </c>
      <c r="R87" s="272">
        <v>28440091294.40918</v>
      </c>
      <c r="S87" s="272">
        <v>30704659666.00172</v>
      </c>
      <c r="T87" s="272">
        <v>33037165299.394974</v>
      </c>
      <c r="U87" s="272">
        <v>35439646314.519402</v>
      </c>
      <c r="V87" s="272">
        <v>37914201975.144821</v>
      </c>
      <c r="W87" s="272">
        <v>40462994519.042717</v>
      </c>
      <c r="X87" s="272">
        <v>43088251050.924561</v>
      </c>
      <c r="Y87" s="272">
        <v>45792265493.327225</v>
      </c>
      <c r="Z87" s="272">
        <v>48577400580.95871</v>
      </c>
      <c r="AA87" s="272">
        <v>51446089932.306686</v>
      </c>
      <c r="AB87" s="272">
        <v>54400840179.194069</v>
      </c>
      <c r="AC87" s="272">
        <v>57444233144.623901</v>
      </c>
      <c r="AD87" s="272">
        <v>60578928112.373764</v>
      </c>
      <c r="AE87" s="272">
        <v>63807664140.050507</v>
      </c>
      <c r="AF87" s="272">
        <v>67133262459.06562</v>
      </c>
      <c r="AG87" s="272">
        <v>70558628942.215561</v>
      </c>
      <c r="AH87" s="272">
        <v>74086756634.038055</v>
      </c>
      <c r="AI87" s="272">
        <v>77720728368.089066</v>
      </c>
      <c r="AJ87" s="272">
        <v>81463719466.311508</v>
      </c>
      <c r="AK87" s="272">
        <v>85319000510.837769</v>
      </c>
      <c r="AL87" s="272">
        <v>89289940197.883926</v>
      </c>
      <c r="AM87" s="272">
        <v>93380008288.222565</v>
      </c>
      <c r="AN87" s="272">
        <v>97592778634.918228</v>
      </c>
      <c r="AO87" s="272">
        <v>101931932302.81256</v>
      </c>
      <c r="AP87" s="272">
        <v>106401260794.24573</v>
      </c>
      <c r="AQ87" s="272">
        <v>111004669352.04062</v>
      </c>
      <c r="AR87" s="272">
        <v>115746180378.38124</v>
      </c>
      <c r="AS87" s="272">
        <v>120629936950.26959</v>
      </c>
      <c r="AT87" s="272">
        <v>125660206431.56108</v>
      </c>
      <c r="AU87" s="272">
        <v>130841384210.55186</v>
      </c>
      <c r="AV87" s="272">
        <v>136177997534.14479</v>
      </c>
      <c r="AW87" s="272">
        <v>141674709472.39618</v>
      </c>
      <c r="AX87" s="272">
        <v>147336322979.6412</v>
      </c>
      <c r="AY87" s="272">
        <v>153167785105.31586</v>
      </c>
      <c r="AZ87" s="272">
        <v>159174191306.18631</v>
      </c>
      <c r="BA87" s="272">
        <v>165360789908.27499</v>
      </c>
      <c r="BB87" s="272">
        <v>171732986679.8519</v>
      </c>
      <c r="BC87" s="272">
        <v>178296349568.60931</v>
      </c>
      <c r="BD87" s="272">
        <v>185056613554.73065</v>
      </c>
      <c r="BE87" s="272">
        <v>192019685672.97186</v>
      </c>
      <c r="BF87" s="272">
        <v>199191650169.95245</v>
      </c>
      <c r="BG87" s="272">
        <v>206578773815.9722</v>
      </c>
    </row>
    <row r="88" spans="1:59" x14ac:dyDescent="0.25">
      <c r="A88" s="265" t="s">
        <v>292</v>
      </c>
      <c r="B88" s="275">
        <v>1</v>
      </c>
      <c r="C88" s="275">
        <v>0.88105726872246692</v>
      </c>
      <c r="D88" s="275">
        <v>0.77626191076869333</v>
      </c>
      <c r="E88" s="275">
        <v>0.68393119891514842</v>
      </c>
      <c r="F88" s="275">
        <v>0.60258255411026285</v>
      </c>
      <c r="G88" s="275">
        <v>0.53090973930419638</v>
      </c>
      <c r="H88" s="275">
        <v>0.4677618848495122</v>
      </c>
      <c r="I88" s="275">
        <v>0.41212500867798435</v>
      </c>
      <c r="J88" s="275">
        <v>0.3631057345180479</v>
      </c>
      <c r="K88" s="275">
        <v>0.31991694671193649</v>
      </c>
      <c r="L88" s="275">
        <v>0.28186515128804979</v>
      </c>
      <c r="M88" s="275">
        <v>0.24833934034189409</v>
      </c>
      <c r="N88" s="275">
        <v>0.21880118091796832</v>
      </c>
      <c r="O88" s="275">
        <v>0.19277637085283555</v>
      </c>
      <c r="P88" s="275">
        <v>0.16984702277782865</v>
      </c>
      <c r="Q88" s="275">
        <v>0.14964495398927638</v>
      </c>
      <c r="R88" s="275">
        <v>0.13184577443989109</v>
      </c>
      <c r="S88" s="275">
        <v>0.11616367792060887</v>
      </c>
      <c r="T88" s="275">
        <v>0.102346852793488</v>
      </c>
      <c r="U88" s="275">
        <v>9.0173438584570942E-2</v>
      </c>
      <c r="V88" s="275">
        <v>7.9447963510635183E-2</v>
      </c>
      <c r="W88" s="275">
        <v>6.999820573624245E-2</v>
      </c>
      <c r="X88" s="275">
        <v>6.1672427961447097E-2</v>
      </c>
      <c r="Y88" s="275">
        <v>5.4336940935195678E-2</v>
      </c>
      <c r="Z88" s="275">
        <v>4.7873956771097514E-2</v>
      </c>
      <c r="AA88" s="275">
        <v>4.2179697595680632E-2</v>
      </c>
      <c r="AB88" s="275">
        <v>3.7162729159189986E-2</v>
      </c>
      <c r="AC88" s="275">
        <v>3.2742492651268711E-2</v>
      </c>
      <c r="AD88" s="275">
        <v>2.8848011146492256E-2</v>
      </c>
      <c r="AE88" s="275">
        <v>2.5416749908803746E-2</v>
      </c>
      <c r="AF88" s="275">
        <v>2.239361225445264E-2</v>
      </c>
      <c r="AG88" s="275">
        <v>1.9730054849738013E-2</v>
      </c>
      <c r="AH88" s="275">
        <v>1.7383308237654636E-2</v>
      </c>
      <c r="AI88" s="275">
        <v>1.5315690077228756E-2</v>
      </c>
      <c r="AJ88" s="275">
        <v>1.3494000068042956E-2</v>
      </c>
      <c r="AK88" s="275">
        <v>1.1888986844090711E-2</v>
      </c>
      <c r="AL88" s="275">
        <v>1.0474878276731903E-2</v>
      </c>
      <c r="AM88" s="275">
        <v>9.228967644697713E-3</v>
      </c>
      <c r="AN88" s="275">
        <v>8.1312490261653842E-3</v>
      </c>
      <c r="AO88" s="275">
        <v>7.1640960582954934E-3</v>
      </c>
      <c r="AP88" s="275">
        <v>6.3119789059872195E-3</v>
      </c>
      <c r="AQ88" s="275">
        <v>5.5612148951429243E-3</v>
      </c>
      <c r="AR88" s="275">
        <v>4.8997488062933253E-3</v>
      </c>
      <c r="AS88" s="275">
        <v>4.3169593006989653E-3</v>
      </c>
      <c r="AT88" s="275">
        <v>3.8034883706598811E-3</v>
      </c>
      <c r="AU88" s="275">
        <v>3.3510910754712612E-3</v>
      </c>
      <c r="AV88" s="275">
        <v>2.9525031501949437E-3</v>
      </c>
      <c r="AW88" s="275">
        <v>2.6013243614052368E-3</v>
      </c>
      <c r="AX88" s="275">
        <v>2.2919157369209139E-3</v>
      </c>
      <c r="AY88" s="275">
        <v>2.0193090193135802E-3</v>
      </c>
      <c r="AZ88" s="275">
        <v>1.7791268892630662E-3</v>
      </c>
      <c r="BA88" s="275">
        <v>1.5675126777648163E-3</v>
      </c>
      <c r="BB88" s="275">
        <v>1.3810684385593096E-3</v>
      </c>
      <c r="BC88" s="275">
        <v>1.2168003863958674E-3</v>
      </c>
      <c r="BD88" s="275">
        <v>1.0720708250183855E-3</v>
      </c>
      <c r="BE88" s="275">
        <v>9.4455579296774032E-4</v>
      </c>
      <c r="BF88" s="275">
        <v>8.3220774710814137E-4</v>
      </c>
      <c r="BG88" s="275">
        <v>7.332226846767766E-4</v>
      </c>
    </row>
    <row r="89" spans="1:59" s="212" customFormat="1" ht="14.25" x14ac:dyDescent="0.25">
      <c r="A89" s="266" t="s">
        <v>553</v>
      </c>
      <c r="B89" s="276">
        <v>-967171.2</v>
      </c>
      <c r="C89" s="276">
        <v>1239380350.5960324</v>
      </c>
      <c r="D89" s="276">
        <v>1128331115.8546448</v>
      </c>
      <c r="E89" s="276">
        <v>1023948236.131659</v>
      </c>
      <c r="F89" s="276">
        <v>929222350.40607882</v>
      </c>
      <c r="G89" s="276">
        <v>843259125.56190264</v>
      </c>
      <c r="H89" s="276">
        <v>765248611.68073618</v>
      </c>
      <c r="I89" s="276">
        <v>694454892.76876175</v>
      </c>
      <c r="J89" s="276">
        <v>630210343.15178263</v>
      </c>
      <c r="K89" s="276">
        <v>571909096.20486808</v>
      </c>
      <c r="L89" s="276">
        <v>519001333.67431229</v>
      </c>
      <c r="M89" s="276">
        <v>470988103.02501017</v>
      </c>
      <c r="N89" s="276">
        <v>427416608.34578359</v>
      </c>
      <c r="O89" s="276">
        <v>387875942.27638751</v>
      </c>
      <c r="P89" s="276">
        <v>351991012.91184515</v>
      </c>
      <c r="Q89" s="276">
        <v>319427999.68625373</v>
      </c>
      <c r="R89" s="276">
        <v>289877420.06880164</v>
      </c>
      <c r="S89" s="276">
        <v>263060590.94687352</v>
      </c>
      <c r="T89" s="276">
        <v>238724610.70088083</v>
      </c>
      <c r="U89" s="276">
        <v>216639974.26792002</v>
      </c>
      <c r="V89" s="276">
        <v>196598407.83040386</v>
      </c>
      <c r="W89" s="276">
        <v>178410904.86676547</v>
      </c>
      <c r="X89" s="276">
        <v>161905944.34280127</v>
      </c>
      <c r="Y89" s="276">
        <v>146927873.04474953</v>
      </c>
      <c r="Z89" s="276">
        <v>133335436.78693679</v>
      </c>
      <c r="AA89" s="276">
        <v>121000449.33580676</v>
      </c>
      <c r="AB89" s="276">
        <v>109806583.15812552</v>
      </c>
      <c r="AC89" s="276">
        <v>99648271.805509254</v>
      </c>
      <c r="AD89" s="276">
        <v>90429715.37050128</v>
      </c>
      <c r="AE89" s="276">
        <v>82063976.137004226</v>
      </c>
      <c r="AF89" s="276">
        <v>74472159.270083994</v>
      </c>
      <c r="AG89" s="276">
        <v>67582668.593002424</v>
      </c>
      <c r="AH89" s="276">
        <v>61330531.168755271</v>
      </c>
      <c r="AI89" s="276">
        <v>55656784.828134909</v>
      </c>
      <c r="AJ89" s="276">
        <v>50507922.134097911</v>
      </c>
      <c r="AK89" s="276">
        <v>45835385.618644938</v>
      </c>
      <c r="AL89" s="276">
        <v>41595109.866052449</v>
      </c>
      <c r="AM89" s="276">
        <v>37747106.070345804</v>
      </c>
      <c r="AN89" s="276">
        <v>34255084.779027522</v>
      </c>
      <c r="AO89" s="276">
        <v>31086113.68850027</v>
      </c>
      <c r="AP89" s="276">
        <v>28210307.161853857</v>
      </c>
      <c r="AQ89" s="276">
        <v>25600544.240037329</v>
      </c>
      <c r="AR89" s="276">
        <v>23232212.991339069</v>
      </c>
      <c r="AS89" s="276">
        <v>21082978.355363134</v>
      </c>
      <c r="AT89" s="276">
        <v>19132571.473377481</v>
      </c>
      <c r="AU89" s="276">
        <v>17362598.615606047</v>
      </c>
      <c r="AV89" s="276">
        <v>15756367.649280407</v>
      </c>
      <c r="AW89" s="276">
        <v>14298730.672600335</v>
      </c>
      <c r="AX89" s="276">
        <v>12975941.093618879</v>
      </c>
      <c r="AY89" s="276">
        <v>11775524.066160342</v>
      </c>
      <c r="AZ89" s="276">
        <v>10686158.779805027</v>
      </c>
      <c r="BA89" s="276">
        <v>9697571.7410161067</v>
      </c>
      <c r="BB89" s="276">
        <v>8800439.8455143999</v>
      </c>
      <c r="BC89" s="276">
        <v>7986302.4990963014</v>
      </c>
      <c r="BD89" s="276">
        <v>7247481.7889431929</v>
      </c>
      <c r="BE89" s="276">
        <v>6577010.1061368901</v>
      </c>
      <c r="BF89" s="276">
        <v>5968564.4163717804</v>
      </c>
      <c r="BG89" s="276">
        <v>5416406.631773903</v>
      </c>
    </row>
    <row r="90" spans="1:59" s="212" customFormat="1" ht="14.25" x14ac:dyDescent="0.25">
      <c r="A90" s="266" t="s">
        <v>554</v>
      </c>
      <c r="B90" s="276">
        <v>-967171.2</v>
      </c>
      <c r="C90" s="276">
        <v>1238413179.3960323</v>
      </c>
      <c r="D90" s="276">
        <v>2366744295.2506771</v>
      </c>
      <c r="E90" s="276">
        <v>3390692531.3823361</v>
      </c>
      <c r="F90" s="276">
        <v>4319914881.788415</v>
      </c>
      <c r="G90" s="276">
        <v>5163174007.350318</v>
      </c>
      <c r="H90" s="276">
        <v>5928422619.0310545</v>
      </c>
      <c r="I90" s="276">
        <v>6622877511.7998161</v>
      </c>
      <c r="J90" s="276">
        <v>7253087854.9515991</v>
      </c>
      <c r="K90" s="276">
        <v>7824996951.1564674</v>
      </c>
      <c r="L90" s="276">
        <v>8343998284.83078</v>
      </c>
      <c r="M90" s="276">
        <v>8814986387.8557911</v>
      </c>
      <c r="N90" s="276">
        <v>9242402996.2015743</v>
      </c>
      <c r="O90" s="276">
        <v>9630278938.4779625</v>
      </c>
      <c r="P90" s="276">
        <v>9982269951.3898067</v>
      </c>
      <c r="Q90" s="276">
        <v>10301697951.076061</v>
      </c>
      <c r="R90" s="276">
        <v>10591575371.144863</v>
      </c>
      <c r="S90" s="276">
        <v>10854635962.091736</v>
      </c>
      <c r="T90" s="276">
        <v>11093360572.792616</v>
      </c>
      <c r="U90" s="276">
        <v>11310000547.060535</v>
      </c>
      <c r="V90" s="276">
        <v>11506598954.89094</v>
      </c>
      <c r="W90" s="276">
        <v>11685009859.757706</v>
      </c>
      <c r="X90" s="276">
        <v>11846915804.100508</v>
      </c>
      <c r="Y90" s="276">
        <v>11993843677.145258</v>
      </c>
      <c r="Z90" s="276">
        <v>12127179113.932196</v>
      </c>
      <c r="AA90" s="276">
        <v>12248179563.268002</v>
      </c>
      <c r="AB90" s="276">
        <v>12357986146.426126</v>
      </c>
      <c r="AC90" s="276">
        <v>12457634418.231636</v>
      </c>
      <c r="AD90" s="276">
        <v>12548064133.602137</v>
      </c>
      <c r="AE90" s="276">
        <v>12630128109.739141</v>
      </c>
      <c r="AF90" s="276">
        <v>12704600269.009226</v>
      </c>
      <c r="AG90" s="276">
        <v>12772182937.602228</v>
      </c>
      <c r="AH90" s="276">
        <v>12833513468.770983</v>
      </c>
      <c r="AI90" s="276">
        <v>12889170253.599117</v>
      </c>
      <c r="AJ90" s="276">
        <v>12939678175.733215</v>
      </c>
      <c r="AK90" s="276">
        <v>12985513561.35186</v>
      </c>
      <c r="AL90" s="276">
        <v>13027108671.217913</v>
      </c>
      <c r="AM90" s="276">
        <v>13064855777.288258</v>
      </c>
      <c r="AN90" s="276">
        <v>13099110862.067286</v>
      </c>
      <c r="AO90" s="276">
        <v>13130196975.755785</v>
      </c>
      <c r="AP90" s="276">
        <v>13158407282.917639</v>
      </c>
      <c r="AQ90" s="276">
        <v>13184007827.157677</v>
      </c>
      <c r="AR90" s="276">
        <v>13207240040.149015</v>
      </c>
      <c r="AS90" s="276">
        <v>13228323018.504379</v>
      </c>
      <c r="AT90" s="276">
        <v>13247455589.977757</v>
      </c>
      <c r="AU90" s="276">
        <v>13264818188.593363</v>
      </c>
      <c r="AV90" s="276">
        <v>13280574556.242643</v>
      </c>
      <c r="AW90" s="276">
        <v>13294873286.915243</v>
      </c>
      <c r="AX90" s="276">
        <v>13307849228.008862</v>
      </c>
      <c r="AY90" s="276">
        <v>13319624752.075022</v>
      </c>
      <c r="AZ90" s="276">
        <v>13330310910.854826</v>
      </c>
      <c r="BA90" s="276">
        <v>13340008482.595842</v>
      </c>
      <c r="BB90" s="276">
        <v>13348808922.441357</v>
      </c>
      <c r="BC90" s="276">
        <v>13356795224.940453</v>
      </c>
      <c r="BD90" s="276">
        <v>13364042706.729395</v>
      </c>
      <c r="BE90" s="276">
        <v>13370619716.835531</v>
      </c>
      <c r="BF90" s="276">
        <v>13376588281.251904</v>
      </c>
      <c r="BG90" s="276">
        <v>13382004687.883677</v>
      </c>
    </row>
    <row r="91" spans="1:59" s="212" customFormat="1" ht="14.25" x14ac:dyDescent="0.25">
      <c r="A91" s="266" t="s">
        <v>555</v>
      </c>
      <c r="B91" s="277">
        <v>0</v>
      </c>
      <c r="C91" s="277">
        <v>1453.4443609636805</v>
      </c>
      <c r="D91" s="277">
        <v>1454.4769312076253</v>
      </c>
      <c r="E91" s="277">
        <v>1454.4776614097968</v>
      </c>
      <c r="F91" s="277">
        <v>1454.4776619265122</v>
      </c>
      <c r="G91" s="277">
        <v>1454.4776619269826</v>
      </c>
      <c r="H91" s="277">
        <v>1454.4776619269826</v>
      </c>
      <c r="I91" s="277">
        <v>1454.4776619269826</v>
      </c>
      <c r="J91" s="277">
        <v>1454.4776619269826</v>
      </c>
      <c r="K91" s="277">
        <v>1454.4776619269826</v>
      </c>
      <c r="L91" s="277">
        <v>1454.4776619269826</v>
      </c>
      <c r="M91" s="277">
        <v>1454.4776619269826</v>
      </c>
      <c r="N91" s="277">
        <v>1454.4776619269826</v>
      </c>
      <c r="O91" s="277">
        <v>1454.4776619269826</v>
      </c>
      <c r="P91" s="277">
        <v>1454.4776619269826</v>
      </c>
      <c r="Q91" s="277">
        <v>1454.4776619269826</v>
      </c>
      <c r="R91" s="277">
        <v>1454.4776619269826</v>
      </c>
      <c r="S91" s="277">
        <v>1454.4776619269826</v>
      </c>
      <c r="T91" s="277">
        <v>1454.4776619269826</v>
      </c>
      <c r="U91" s="277">
        <v>1454.4776619269826</v>
      </c>
      <c r="V91" s="277">
        <v>1454.4776619269826</v>
      </c>
      <c r="W91" s="277">
        <v>1454.4776619269826</v>
      </c>
      <c r="X91" s="277">
        <v>1454.4776619269826</v>
      </c>
      <c r="Y91" s="277">
        <v>1454.4776619269826</v>
      </c>
      <c r="Z91" s="277">
        <v>1454.4776619269826</v>
      </c>
      <c r="AA91" s="277">
        <v>1454.4776619269826</v>
      </c>
      <c r="AB91" s="277">
        <v>1454.4776619269826</v>
      </c>
      <c r="AC91" s="277">
        <v>1454.4776619269826</v>
      </c>
      <c r="AD91" s="277">
        <v>1454.4776619269826</v>
      </c>
      <c r="AE91" s="277">
        <v>1454.4776619269826</v>
      </c>
      <c r="AF91" s="277">
        <v>1454.4776619269826</v>
      </c>
      <c r="AG91" s="277">
        <v>1454.4776619269826</v>
      </c>
      <c r="AH91" s="277">
        <v>1454.4776619269826</v>
      </c>
      <c r="AI91" s="277">
        <v>1454.4776619269826</v>
      </c>
      <c r="AJ91" s="277">
        <v>1454.4776619269826</v>
      </c>
      <c r="AK91" s="277">
        <v>1454.4776619269826</v>
      </c>
      <c r="AL91" s="277">
        <v>1454.4776619269826</v>
      </c>
      <c r="AM91" s="277">
        <v>1454.4776619269826</v>
      </c>
      <c r="AN91" s="277">
        <v>1454.4776619269826</v>
      </c>
      <c r="AO91" s="277">
        <v>1454.4776619269826</v>
      </c>
      <c r="AP91" s="277">
        <v>1454.4776619269826</v>
      </c>
      <c r="AQ91" s="277">
        <v>1454.4776619269826</v>
      </c>
      <c r="AR91" s="277">
        <v>1454.4776619269826</v>
      </c>
      <c r="AS91" s="277">
        <v>1454.4776619269826</v>
      </c>
      <c r="AT91" s="277">
        <v>1454.4776619269826</v>
      </c>
      <c r="AU91" s="277">
        <v>1454.4776619269826</v>
      </c>
      <c r="AV91" s="277">
        <v>1454.4776619269826</v>
      </c>
      <c r="AW91" s="277">
        <v>1454.4776619269826</v>
      </c>
      <c r="AX91" s="277">
        <v>1454.4776619269826</v>
      </c>
      <c r="AY91" s="277">
        <v>1454.4776619269826</v>
      </c>
      <c r="AZ91" s="277">
        <v>1454.4776619269826</v>
      </c>
      <c r="BA91" s="277">
        <v>1454.4776619269826</v>
      </c>
      <c r="BB91" s="277">
        <v>1454.4776619269826</v>
      </c>
      <c r="BC91" s="277">
        <v>1454.4776619269826</v>
      </c>
      <c r="BD91" s="277">
        <v>1454.4776619269826</v>
      </c>
      <c r="BE91" s="277">
        <v>1454.4776619269826</v>
      </c>
      <c r="BF91" s="277">
        <v>1454.4776619269826</v>
      </c>
      <c r="BG91" s="277">
        <v>1454.4776619269826</v>
      </c>
    </row>
    <row r="92" spans="1:59" s="212" customFormat="1" ht="14.25" x14ac:dyDescent="0.25">
      <c r="A92" s="266" t="s">
        <v>556</v>
      </c>
      <c r="B92" s="278">
        <v>0</v>
      </c>
      <c r="C92" s="278">
        <v>6.8754778583446363E-4</v>
      </c>
      <c r="D92" s="278">
        <v>0</v>
      </c>
      <c r="E92" s="278">
        <v>0</v>
      </c>
      <c r="F92" s="278">
        <v>0</v>
      </c>
      <c r="G92" s="278">
        <v>0</v>
      </c>
      <c r="H92" s="278">
        <v>0</v>
      </c>
      <c r="I92" s="278">
        <v>0</v>
      </c>
      <c r="J92" s="278">
        <v>0</v>
      </c>
      <c r="K92" s="278">
        <v>0</v>
      </c>
      <c r="L92" s="278">
        <v>0</v>
      </c>
      <c r="M92" s="278">
        <v>0</v>
      </c>
      <c r="N92" s="278">
        <v>0</v>
      </c>
      <c r="O92" s="278">
        <v>0</v>
      </c>
      <c r="P92" s="278">
        <v>0</v>
      </c>
      <c r="Q92" s="278">
        <v>0</v>
      </c>
      <c r="R92" s="278">
        <v>0</v>
      </c>
      <c r="S92" s="278">
        <v>0</v>
      </c>
      <c r="T92" s="278">
        <v>0</v>
      </c>
      <c r="U92" s="278">
        <v>0</v>
      </c>
      <c r="V92" s="278">
        <v>0</v>
      </c>
      <c r="W92" s="278">
        <v>0</v>
      </c>
      <c r="X92" s="278">
        <v>0</v>
      </c>
      <c r="Y92" s="278">
        <v>0</v>
      </c>
      <c r="Z92" s="278">
        <v>0</v>
      </c>
      <c r="AA92" s="278">
        <v>0</v>
      </c>
      <c r="AB92" s="278">
        <v>0</v>
      </c>
      <c r="AC92" s="278">
        <v>0</v>
      </c>
      <c r="AD92" s="278">
        <v>0</v>
      </c>
      <c r="AE92" s="278">
        <v>0</v>
      </c>
      <c r="AF92" s="278">
        <v>0</v>
      </c>
      <c r="AG92" s="278">
        <v>0</v>
      </c>
      <c r="AH92" s="278">
        <v>0</v>
      </c>
      <c r="AI92" s="278">
        <v>0</v>
      </c>
      <c r="AJ92" s="278">
        <v>0</v>
      </c>
      <c r="AK92" s="278">
        <v>0</v>
      </c>
      <c r="AL92" s="278">
        <v>0</v>
      </c>
      <c r="AM92" s="278">
        <v>0</v>
      </c>
      <c r="AN92" s="278">
        <v>0</v>
      </c>
      <c r="AO92" s="278">
        <v>0</v>
      </c>
      <c r="AP92" s="278">
        <v>0</v>
      </c>
      <c r="AQ92" s="278">
        <v>0</v>
      </c>
      <c r="AR92" s="278">
        <v>0</v>
      </c>
      <c r="AS92" s="278">
        <v>0</v>
      </c>
      <c r="AT92" s="278">
        <v>0</v>
      </c>
      <c r="AU92" s="278">
        <v>0</v>
      </c>
      <c r="AV92" s="278">
        <v>0</v>
      </c>
      <c r="AW92" s="278">
        <v>0</v>
      </c>
      <c r="AX92" s="278">
        <v>0</v>
      </c>
      <c r="AY92" s="278">
        <v>0</v>
      </c>
      <c r="AZ92" s="278">
        <v>0</v>
      </c>
      <c r="BA92" s="278">
        <v>0</v>
      </c>
      <c r="BB92" s="278">
        <v>0</v>
      </c>
      <c r="BC92" s="278">
        <v>0</v>
      </c>
      <c r="BD92" s="278">
        <v>0</v>
      </c>
      <c r="BE92" s="278">
        <v>0</v>
      </c>
      <c r="BF92" s="278">
        <v>0</v>
      </c>
      <c r="BG92" s="278">
        <v>0</v>
      </c>
    </row>
    <row r="93" spans="1:59" s="212" customFormat="1" ht="15" thickBot="1" x14ac:dyDescent="0.3">
      <c r="A93" s="267" t="s">
        <v>557</v>
      </c>
      <c r="B93" s="279">
        <v>0</v>
      </c>
      <c r="C93" s="279">
        <v>7.8036673692216674E-4</v>
      </c>
      <c r="D93" s="279">
        <v>0</v>
      </c>
      <c r="E93" s="279">
        <v>0</v>
      </c>
      <c r="F93" s="279">
        <v>0</v>
      </c>
      <c r="G93" s="279">
        <v>0</v>
      </c>
      <c r="H93" s="279">
        <v>0</v>
      </c>
      <c r="I93" s="279">
        <v>0</v>
      </c>
      <c r="J93" s="279">
        <v>0</v>
      </c>
      <c r="K93" s="279">
        <v>0</v>
      </c>
      <c r="L93" s="279">
        <v>0</v>
      </c>
      <c r="M93" s="279">
        <v>0</v>
      </c>
      <c r="N93" s="279">
        <v>0</v>
      </c>
      <c r="O93" s="279">
        <v>0</v>
      </c>
      <c r="P93" s="279">
        <v>0</v>
      </c>
      <c r="Q93" s="279">
        <v>0</v>
      </c>
      <c r="R93" s="279">
        <v>0</v>
      </c>
      <c r="S93" s="279">
        <v>0</v>
      </c>
      <c r="T93" s="279">
        <v>0</v>
      </c>
      <c r="U93" s="279">
        <v>0</v>
      </c>
      <c r="V93" s="279">
        <v>0</v>
      </c>
      <c r="W93" s="279">
        <v>0</v>
      </c>
      <c r="X93" s="279">
        <v>0</v>
      </c>
      <c r="Y93" s="279">
        <v>0</v>
      </c>
      <c r="Z93" s="279">
        <v>0</v>
      </c>
      <c r="AA93" s="279">
        <v>0</v>
      </c>
      <c r="AB93" s="279">
        <v>0</v>
      </c>
      <c r="AC93" s="279">
        <v>0</v>
      </c>
      <c r="AD93" s="279">
        <v>0</v>
      </c>
      <c r="AE93" s="279">
        <v>0</v>
      </c>
      <c r="AF93" s="279">
        <v>0</v>
      </c>
      <c r="AG93" s="279">
        <v>0</v>
      </c>
      <c r="AH93" s="279">
        <v>0</v>
      </c>
      <c r="AI93" s="279">
        <v>0</v>
      </c>
      <c r="AJ93" s="279">
        <v>0</v>
      </c>
      <c r="AK93" s="279">
        <v>0</v>
      </c>
      <c r="AL93" s="279">
        <v>0</v>
      </c>
      <c r="AM93" s="279">
        <v>0</v>
      </c>
      <c r="AN93" s="279">
        <v>0</v>
      </c>
      <c r="AO93" s="279">
        <v>0</v>
      </c>
      <c r="AP93" s="279">
        <v>0</v>
      </c>
      <c r="AQ93" s="279">
        <v>0</v>
      </c>
      <c r="AR93" s="279">
        <v>0</v>
      </c>
      <c r="AS93" s="279">
        <v>0</v>
      </c>
      <c r="AT93" s="279">
        <v>0</v>
      </c>
      <c r="AU93" s="279">
        <v>0</v>
      </c>
      <c r="AV93" s="279">
        <v>0</v>
      </c>
      <c r="AW93" s="279">
        <v>0</v>
      </c>
      <c r="AX93" s="279">
        <v>0</v>
      </c>
      <c r="AY93" s="279">
        <v>0</v>
      </c>
      <c r="AZ93" s="279">
        <v>0</v>
      </c>
      <c r="BA93" s="279">
        <v>0</v>
      </c>
      <c r="BB93" s="279">
        <v>0</v>
      </c>
      <c r="BC93" s="279">
        <v>0</v>
      </c>
      <c r="BD93" s="279">
        <v>0</v>
      </c>
      <c r="BE93" s="279">
        <v>0</v>
      </c>
      <c r="BF93" s="279">
        <v>0</v>
      </c>
      <c r="BG93" s="279">
        <v>0</v>
      </c>
    </row>
    <row r="94" spans="1:59" x14ac:dyDescent="0.25">
      <c r="C94" s="268"/>
      <c r="D94" s="268"/>
      <c r="E94" s="268"/>
      <c r="F94" s="268"/>
      <c r="G94" s="268"/>
      <c r="H94" s="268"/>
      <c r="I94" s="268"/>
      <c r="J94" s="268"/>
    </row>
    <row r="95" spans="1:59" x14ac:dyDescent="0.25">
      <c r="A95" s="369"/>
      <c r="B95" s="369"/>
      <c r="C95" s="369"/>
      <c r="D95" s="369"/>
      <c r="E95" s="369"/>
      <c r="F95" s="369"/>
      <c r="G95" s="369"/>
      <c r="H95" s="369"/>
      <c r="I95" s="369"/>
      <c r="J95" s="369"/>
      <c r="K95" s="369"/>
    </row>
    <row r="97" spans="2:59" x14ac:dyDescent="0.25">
      <c r="C97" s="268"/>
    </row>
    <row r="99" spans="2:59" x14ac:dyDescent="0.25">
      <c r="C99" s="204" t="s">
        <v>533</v>
      </c>
      <c r="AZ99" s="269"/>
      <c r="BA99" s="269"/>
      <c r="BB99" s="269"/>
      <c r="BC99" s="269"/>
      <c r="BD99" s="269"/>
      <c r="BE99" s="269"/>
      <c r="BF99" s="269"/>
      <c r="BG99" s="269"/>
    </row>
    <row r="100" spans="2:59" ht="27.75" x14ac:dyDescent="0.25">
      <c r="B100" s="270"/>
    </row>
    <row r="101" spans="2:59" ht="27.75" x14ac:dyDescent="0.25">
      <c r="B101" s="270"/>
    </row>
  </sheetData>
  <mergeCells count="13">
    <mergeCell ref="D26:E26"/>
    <mergeCell ref="A95:K95"/>
    <mergeCell ref="D13:H13"/>
    <mergeCell ref="D15:H15"/>
    <mergeCell ref="D16:H16"/>
    <mergeCell ref="D23:E23"/>
    <mergeCell ref="D24:E24"/>
    <mergeCell ref="D25:E25"/>
    <mergeCell ref="D5:H5"/>
    <mergeCell ref="D7:H7"/>
    <mergeCell ref="D9:H9"/>
    <mergeCell ref="D10:H10"/>
    <mergeCell ref="D12:H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4" zoomScale="80" zoomScaleSheetLayoutView="80" workbookViewId="0">
      <selection activeCell="I41" sqref="I41"/>
    </sheetView>
  </sheetViews>
  <sheetFormatPr defaultRowHeight="15.75" x14ac:dyDescent="0.25"/>
  <cols>
    <col min="1" max="1" width="9.140625" style="66"/>
    <col min="2" max="2" width="37.7109375" style="66" customWidth="1"/>
    <col min="3" max="4" width="14.7109375" style="66" customWidth="1"/>
    <col min="5" max="6" width="14.7109375" style="66" hidden="1" customWidth="1"/>
    <col min="7" max="8" width="14.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4" t="s">
        <v>10</v>
      </c>
    </row>
    <row r="3" spans="1:44" ht="18.75" x14ac:dyDescent="0.3">
      <c r="L3" s="14" t="s">
        <v>68</v>
      </c>
    </row>
    <row r="4" spans="1:44" ht="18.75" x14ac:dyDescent="0.3">
      <c r="K4" s="14"/>
    </row>
    <row r="5" spans="1:44" x14ac:dyDescent="0.25">
      <c r="A5" s="315" t="str">
        <f>'1. паспорт местоположение'!A5:C5</f>
        <v>Год раскрытия информации: 2025 год</v>
      </c>
      <c r="B5" s="315"/>
      <c r="C5" s="315"/>
      <c r="D5" s="315"/>
      <c r="E5" s="315"/>
      <c r="F5" s="315"/>
      <c r="G5" s="315"/>
      <c r="H5" s="315"/>
      <c r="I5" s="315"/>
      <c r="J5" s="315"/>
      <c r="K5" s="315"/>
      <c r="L5" s="31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4"/>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8" t="str">
        <f>'1. паспорт местоположение'!A12:C12</f>
        <v>M_NS3300.VL.0069</v>
      </c>
      <c r="B12" s="328"/>
      <c r="C12" s="328"/>
      <c r="D12" s="328"/>
      <c r="E12" s="328"/>
      <c r="F12" s="328"/>
      <c r="G12" s="328"/>
      <c r="H12" s="328"/>
      <c r="I12" s="328"/>
      <c r="J12" s="328"/>
      <c r="K12" s="328"/>
      <c r="L12" s="328"/>
    </row>
    <row r="13" spans="1:44" x14ac:dyDescent="0.25">
      <c r="A13" s="316" t="s">
        <v>7</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ht="51.75" customHeight="1" x14ac:dyDescent="0.25">
      <c r="A15" s="32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8"/>
      <c r="C15" s="328"/>
      <c r="D15" s="328"/>
      <c r="E15" s="328"/>
      <c r="F15" s="328"/>
      <c r="G15" s="328"/>
      <c r="H15" s="328"/>
      <c r="I15" s="328"/>
      <c r="J15" s="328"/>
      <c r="K15" s="328"/>
      <c r="L15" s="328"/>
    </row>
    <row r="16" spans="1:44" x14ac:dyDescent="0.25">
      <c r="A16" s="316" t="s">
        <v>6</v>
      </c>
      <c r="B16" s="316"/>
      <c r="C16" s="316"/>
      <c r="D16" s="316"/>
      <c r="E16" s="316"/>
      <c r="F16" s="316"/>
      <c r="G16" s="316"/>
      <c r="H16" s="316"/>
      <c r="I16" s="316"/>
      <c r="J16" s="316"/>
      <c r="K16" s="316"/>
      <c r="L16" s="316"/>
    </row>
    <row r="17" spans="1:12" ht="15.75" customHeight="1" x14ac:dyDescent="0.25">
      <c r="L17" s="83"/>
    </row>
    <row r="18" spans="1:12" x14ac:dyDescent="0.25">
      <c r="K18" s="82"/>
    </row>
    <row r="19" spans="1:12" ht="15.75" customHeight="1" x14ac:dyDescent="0.25">
      <c r="A19" s="380" t="s">
        <v>472</v>
      </c>
      <c r="B19" s="380"/>
      <c r="C19" s="380"/>
      <c r="D19" s="380"/>
      <c r="E19" s="380"/>
      <c r="F19" s="380"/>
      <c r="G19" s="380"/>
      <c r="H19" s="380"/>
      <c r="I19" s="380"/>
      <c r="J19" s="380"/>
      <c r="K19" s="380"/>
      <c r="L19" s="380"/>
    </row>
    <row r="20" spans="1:12" x14ac:dyDescent="0.25">
      <c r="A20" s="67"/>
      <c r="B20" s="67"/>
      <c r="C20" s="81"/>
      <c r="D20" s="81"/>
      <c r="E20" s="81"/>
      <c r="F20" s="81"/>
      <c r="G20" s="81"/>
      <c r="H20" s="81"/>
      <c r="I20" s="81"/>
      <c r="J20" s="81"/>
      <c r="K20" s="81"/>
      <c r="L20" s="81"/>
    </row>
    <row r="21" spans="1:12" ht="28.5" customHeight="1" x14ac:dyDescent="0.25">
      <c r="A21" s="370" t="s">
        <v>220</v>
      </c>
      <c r="B21" s="370" t="s">
        <v>219</v>
      </c>
      <c r="C21" s="376" t="s">
        <v>404</v>
      </c>
      <c r="D21" s="376"/>
      <c r="E21" s="376"/>
      <c r="F21" s="376"/>
      <c r="G21" s="376"/>
      <c r="H21" s="376"/>
      <c r="I21" s="371" t="s">
        <v>218</v>
      </c>
      <c r="J21" s="373" t="s">
        <v>406</v>
      </c>
      <c r="K21" s="370" t="s">
        <v>217</v>
      </c>
      <c r="L21" s="372" t="s">
        <v>405</v>
      </c>
    </row>
    <row r="22" spans="1:12" ht="58.5" customHeight="1" x14ac:dyDescent="0.25">
      <c r="A22" s="370"/>
      <c r="B22" s="370"/>
      <c r="C22" s="377" t="s">
        <v>2</v>
      </c>
      <c r="D22" s="377"/>
      <c r="E22" s="141"/>
      <c r="F22" s="142"/>
      <c r="G22" s="378" t="s">
        <v>1</v>
      </c>
      <c r="H22" s="379"/>
      <c r="I22" s="371"/>
      <c r="J22" s="374"/>
      <c r="K22" s="370"/>
      <c r="L22" s="372"/>
    </row>
    <row r="23" spans="1:12" ht="31.5" x14ac:dyDescent="0.25">
      <c r="A23" s="370"/>
      <c r="B23" s="370"/>
      <c r="C23" s="80" t="s">
        <v>216</v>
      </c>
      <c r="D23" s="80" t="s">
        <v>215</v>
      </c>
      <c r="E23" s="80" t="s">
        <v>216</v>
      </c>
      <c r="F23" s="80" t="s">
        <v>215</v>
      </c>
      <c r="G23" s="80" t="s">
        <v>216</v>
      </c>
      <c r="H23" s="80" t="s">
        <v>215</v>
      </c>
      <c r="I23" s="371"/>
      <c r="J23" s="375"/>
      <c r="K23" s="370"/>
      <c r="L23" s="372"/>
    </row>
    <row r="24" spans="1:12" x14ac:dyDescent="0.25">
      <c r="A24" s="69">
        <v>1</v>
      </c>
      <c r="B24" s="69">
        <v>2</v>
      </c>
      <c r="C24" s="80">
        <v>3</v>
      </c>
      <c r="D24" s="80">
        <v>4</v>
      </c>
      <c r="E24" s="80">
        <v>5</v>
      </c>
      <c r="F24" s="80">
        <v>6</v>
      </c>
      <c r="G24" s="80">
        <v>7</v>
      </c>
      <c r="H24" s="80">
        <v>8</v>
      </c>
      <c r="I24" s="80">
        <v>9</v>
      </c>
      <c r="J24" s="80">
        <v>10</v>
      </c>
      <c r="K24" s="80">
        <v>11</v>
      </c>
      <c r="L24" s="80">
        <v>12</v>
      </c>
    </row>
    <row r="25" spans="1:12" ht="31.5" x14ac:dyDescent="0.25">
      <c r="A25" s="75">
        <v>1</v>
      </c>
      <c r="B25" s="76" t="s">
        <v>214</v>
      </c>
      <c r="C25" s="76"/>
      <c r="D25" s="78"/>
      <c r="E25" s="78"/>
      <c r="F25" s="78"/>
      <c r="G25" s="78"/>
      <c r="H25" s="78"/>
      <c r="I25" s="78"/>
      <c r="J25" s="78"/>
      <c r="K25" s="73"/>
      <c r="L25" s="91"/>
    </row>
    <row r="26" spans="1:12" ht="21.75" customHeight="1" x14ac:dyDescent="0.25">
      <c r="A26" s="75" t="s">
        <v>213</v>
      </c>
      <c r="B26" s="79" t="s">
        <v>411</v>
      </c>
      <c r="C26" s="182">
        <f>D26-30</f>
        <v>44212</v>
      </c>
      <c r="D26" s="182">
        <v>44242</v>
      </c>
      <c r="E26" s="183"/>
      <c r="F26" s="183"/>
      <c r="G26" s="182">
        <f>H26-30</f>
        <v>44212</v>
      </c>
      <c r="H26" s="182">
        <v>44242</v>
      </c>
      <c r="I26" s="280">
        <v>1</v>
      </c>
      <c r="J26" s="280">
        <v>1</v>
      </c>
      <c r="K26" s="73"/>
      <c r="L26" s="73"/>
    </row>
    <row r="27" spans="1:12" s="68" customFormat="1" ht="39" customHeight="1" x14ac:dyDescent="0.25">
      <c r="A27" s="75" t="s">
        <v>212</v>
      </c>
      <c r="B27" s="79" t="s">
        <v>413</v>
      </c>
      <c r="C27" s="182" t="s">
        <v>515</v>
      </c>
      <c r="D27" s="182"/>
      <c r="E27" s="183"/>
      <c r="F27" s="183"/>
      <c r="G27" s="182" t="s">
        <v>515</v>
      </c>
      <c r="H27" s="182"/>
      <c r="I27" s="280"/>
      <c r="J27" s="280"/>
      <c r="K27" s="73"/>
      <c r="L27" s="73"/>
    </row>
    <row r="28" spans="1:12" s="68" customFormat="1" ht="70.5" customHeight="1" x14ac:dyDescent="0.25">
      <c r="A28" s="75" t="s">
        <v>412</v>
      </c>
      <c r="B28" s="79" t="s">
        <v>417</v>
      </c>
      <c r="C28" s="182" t="s">
        <v>515</v>
      </c>
      <c r="D28" s="182"/>
      <c r="E28" s="183"/>
      <c r="F28" s="183"/>
      <c r="G28" s="182" t="s">
        <v>515</v>
      </c>
      <c r="H28" s="182"/>
      <c r="I28" s="280"/>
      <c r="J28" s="280"/>
      <c r="K28" s="73"/>
      <c r="L28" s="73"/>
    </row>
    <row r="29" spans="1:12" s="68" customFormat="1" ht="54" customHeight="1" x14ac:dyDescent="0.25">
      <c r="A29" s="75" t="s">
        <v>211</v>
      </c>
      <c r="B29" s="79" t="s">
        <v>416</v>
      </c>
      <c r="C29" s="182" t="s">
        <v>515</v>
      </c>
      <c r="D29" s="182"/>
      <c r="E29" s="184"/>
      <c r="F29" s="183"/>
      <c r="G29" s="182" t="s">
        <v>515</v>
      </c>
      <c r="H29" s="182"/>
      <c r="I29" s="280"/>
      <c r="J29" s="280"/>
      <c r="K29" s="73"/>
      <c r="L29" s="73"/>
    </row>
    <row r="30" spans="1:12" s="68" customFormat="1" ht="62.25" customHeight="1" x14ac:dyDescent="0.25">
      <c r="A30" s="75" t="s">
        <v>210</v>
      </c>
      <c r="B30" s="79" t="s">
        <v>418</v>
      </c>
      <c r="C30" s="182" t="s">
        <v>515</v>
      </c>
      <c r="D30" s="182" t="s">
        <v>515</v>
      </c>
      <c r="E30" s="183"/>
      <c r="F30" s="183"/>
      <c r="G30" s="182" t="s">
        <v>515</v>
      </c>
      <c r="H30" s="182" t="s">
        <v>515</v>
      </c>
      <c r="I30" s="280"/>
      <c r="J30" s="280"/>
      <c r="K30" s="73"/>
      <c r="L30" s="73"/>
    </row>
    <row r="31" spans="1:12" s="68" customFormat="1" ht="37.5" customHeight="1" x14ac:dyDescent="0.25">
      <c r="A31" s="75" t="s">
        <v>209</v>
      </c>
      <c r="B31" s="74" t="s">
        <v>414</v>
      </c>
      <c r="C31" s="185">
        <f>D31-30</f>
        <v>45215</v>
      </c>
      <c r="D31" s="185">
        <v>45245</v>
      </c>
      <c r="E31" s="183"/>
      <c r="F31" s="183"/>
      <c r="G31" s="185">
        <f>H31-30</f>
        <v>45215</v>
      </c>
      <c r="H31" s="185">
        <v>45245</v>
      </c>
      <c r="I31" s="280">
        <v>1</v>
      </c>
      <c r="J31" s="280">
        <v>1</v>
      </c>
      <c r="K31" s="281"/>
      <c r="L31" s="73"/>
    </row>
    <row r="32" spans="1:12" s="68" customFormat="1" ht="31.5" x14ac:dyDescent="0.25">
      <c r="A32" s="75" t="s">
        <v>207</v>
      </c>
      <c r="B32" s="74" t="s">
        <v>419</v>
      </c>
      <c r="C32" s="185">
        <f>D31+90</f>
        <v>45335</v>
      </c>
      <c r="D32" s="185">
        <f>C32+45</f>
        <v>45380</v>
      </c>
      <c r="E32" s="183"/>
      <c r="F32" s="183"/>
      <c r="G32" s="185">
        <v>45851</v>
      </c>
      <c r="H32" s="185">
        <v>45881</v>
      </c>
      <c r="I32" s="282"/>
      <c r="J32" s="282"/>
      <c r="K32" s="73"/>
      <c r="L32" s="73"/>
    </row>
    <row r="33" spans="1:12" s="68" customFormat="1" ht="37.5" customHeight="1" x14ac:dyDescent="0.25">
      <c r="A33" s="75" t="s">
        <v>430</v>
      </c>
      <c r="B33" s="74" t="s">
        <v>354</v>
      </c>
      <c r="C33" s="186" t="s">
        <v>515</v>
      </c>
      <c r="D33" s="182"/>
      <c r="E33" s="183"/>
      <c r="F33" s="183"/>
      <c r="G33" s="186" t="s">
        <v>515</v>
      </c>
      <c r="H33" s="182"/>
      <c r="I33" s="282"/>
      <c r="J33" s="282"/>
      <c r="K33" s="73"/>
      <c r="L33" s="73"/>
    </row>
    <row r="34" spans="1:12" s="68" customFormat="1" ht="47.25" customHeight="1" x14ac:dyDescent="0.25">
      <c r="A34" s="75" t="s">
        <v>431</v>
      </c>
      <c r="B34" s="74" t="s">
        <v>423</v>
      </c>
      <c r="C34" s="186" t="s">
        <v>515</v>
      </c>
      <c r="D34" s="182"/>
      <c r="E34" s="187"/>
      <c r="F34" s="187"/>
      <c r="G34" s="186" t="s">
        <v>515</v>
      </c>
      <c r="H34" s="182"/>
      <c r="I34" s="283"/>
      <c r="J34" s="283"/>
      <c r="K34" s="77"/>
      <c r="L34" s="73"/>
    </row>
    <row r="35" spans="1:12" s="68" customFormat="1" ht="49.5" customHeight="1" x14ac:dyDescent="0.25">
      <c r="A35" s="75" t="s">
        <v>432</v>
      </c>
      <c r="B35" s="74" t="s">
        <v>208</v>
      </c>
      <c r="C35" s="189">
        <f>D37</f>
        <v>45410</v>
      </c>
      <c r="D35" s="189">
        <f>C35+5</f>
        <v>45415</v>
      </c>
      <c r="E35" s="188"/>
      <c r="F35" s="188"/>
      <c r="G35" s="189">
        <v>45881</v>
      </c>
      <c r="H35" s="189">
        <v>45889</v>
      </c>
      <c r="I35" s="282"/>
      <c r="J35" s="282"/>
      <c r="K35" s="77"/>
      <c r="L35" s="73"/>
    </row>
    <row r="36" spans="1:12" ht="37.5" customHeight="1" x14ac:dyDescent="0.25">
      <c r="A36" s="75" t="s">
        <v>433</v>
      </c>
      <c r="B36" s="74" t="s">
        <v>415</v>
      </c>
      <c r="C36" s="186" t="s">
        <v>515</v>
      </c>
      <c r="D36" s="182"/>
      <c r="E36" s="190"/>
      <c r="F36" s="191"/>
      <c r="G36" s="186" t="s">
        <v>515</v>
      </c>
      <c r="H36" s="182"/>
      <c r="I36" s="284"/>
      <c r="J36" s="284"/>
      <c r="K36" s="73"/>
      <c r="L36" s="73"/>
    </row>
    <row r="37" spans="1:12" x14ac:dyDescent="0.25">
      <c r="A37" s="75" t="s">
        <v>434</v>
      </c>
      <c r="B37" s="74" t="s">
        <v>206</v>
      </c>
      <c r="C37" s="189">
        <f>D32</f>
        <v>45380</v>
      </c>
      <c r="D37" s="189">
        <f>C37+30</f>
        <v>45410</v>
      </c>
      <c r="E37" s="190"/>
      <c r="F37" s="191"/>
      <c r="G37" s="189">
        <v>45889</v>
      </c>
      <c r="H37" s="189">
        <v>45930</v>
      </c>
      <c r="I37" s="282"/>
      <c r="J37" s="282"/>
      <c r="K37" s="73"/>
      <c r="L37" s="73"/>
    </row>
    <row r="38" spans="1:12" x14ac:dyDescent="0.25">
      <c r="A38" s="75" t="s">
        <v>435</v>
      </c>
      <c r="B38" s="76" t="s">
        <v>205</v>
      </c>
      <c r="C38" s="193"/>
      <c r="D38" s="73"/>
      <c r="E38" s="192"/>
      <c r="F38" s="192"/>
      <c r="G38" s="193"/>
      <c r="H38" s="73"/>
      <c r="I38" s="285"/>
      <c r="J38" s="285"/>
      <c r="K38" s="73"/>
      <c r="L38" s="73"/>
    </row>
    <row r="39" spans="1:12" ht="63" x14ac:dyDescent="0.25">
      <c r="A39" s="75">
        <v>2</v>
      </c>
      <c r="B39" s="74" t="s">
        <v>420</v>
      </c>
      <c r="C39" s="189">
        <f>C31</f>
        <v>45215</v>
      </c>
      <c r="D39" s="189">
        <f>D31</f>
        <v>45245</v>
      </c>
      <c r="E39" s="192"/>
      <c r="F39" s="192"/>
      <c r="G39" s="189">
        <f>G31</f>
        <v>45215</v>
      </c>
      <c r="H39" s="189">
        <f>H31</f>
        <v>45245</v>
      </c>
      <c r="I39" s="280">
        <v>1</v>
      </c>
      <c r="J39" s="280">
        <v>1</v>
      </c>
      <c r="K39" s="73"/>
      <c r="L39" s="73"/>
    </row>
    <row r="40" spans="1:12" ht="33.75" customHeight="1" x14ac:dyDescent="0.25">
      <c r="A40" s="75" t="s">
        <v>204</v>
      </c>
      <c r="B40" s="74" t="s">
        <v>422</v>
      </c>
      <c r="C40" s="189">
        <f>D39+90</f>
        <v>45335</v>
      </c>
      <c r="D40" s="189">
        <f>C40+30</f>
        <v>45365</v>
      </c>
      <c r="E40" s="192"/>
      <c r="F40" s="192"/>
      <c r="G40" s="189">
        <v>46254</v>
      </c>
      <c r="H40" s="189">
        <v>46295</v>
      </c>
      <c r="I40" s="282"/>
      <c r="J40" s="282"/>
      <c r="K40" s="73"/>
      <c r="L40" s="73"/>
    </row>
    <row r="41" spans="1:12" ht="63" customHeight="1" x14ac:dyDescent="0.25">
      <c r="A41" s="75" t="s">
        <v>203</v>
      </c>
      <c r="B41" s="76" t="s">
        <v>503</v>
      </c>
      <c r="C41" s="193"/>
      <c r="D41" s="73"/>
      <c r="E41" s="192"/>
      <c r="F41" s="192"/>
      <c r="G41" s="193"/>
      <c r="H41" s="73"/>
      <c r="I41" s="285"/>
      <c r="J41" s="285"/>
      <c r="K41" s="73"/>
      <c r="L41" s="73"/>
    </row>
    <row r="42" spans="1:12" ht="58.5" customHeight="1" x14ac:dyDescent="0.25">
      <c r="A42" s="75">
        <v>3</v>
      </c>
      <c r="B42" s="74" t="s">
        <v>421</v>
      </c>
      <c r="C42" s="189">
        <f>D40</f>
        <v>45365</v>
      </c>
      <c r="D42" s="189">
        <f>C42+30</f>
        <v>45395</v>
      </c>
      <c r="E42" s="192"/>
      <c r="F42" s="192"/>
      <c r="G42" s="189">
        <v>46247</v>
      </c>
      <c r="H42" s="189">
        <v>46259</v>
      </c>
      <c r="I42" s="282"/>
      <c r="J42" s="282"/>
      <c r="K42" s="73"/>
      <c r="L42" s="73"/>
    </row>
    <row r="43" spans="1:12" ht="34.5" customHeight="1" x14ac:dyDescent="0.25">
      <c r="A43" s="75" t="s">
        <v>202</v>
      </c>
      <c r="B43" s="74" t="s">
        <v>200</v>
      </c>
      <c r="C43" s="189">
        <f>D40</f>
        <v>45365</v>
      </c>
      <c r="D43" s="189">
        <f>C43+60</f>
        <v>45425</v>
      </c>
      <c r="E43" s="192"/>
      <c r="F43" s="192"/>
      <c r="G43" s="189">
        <v>46295</v>
      </c>
      <c r="H43" s="189">
        <v>46305</v>
      </c>
      <c r="I43" s="282"/>
      <c r="J43" s="282"/>
      <c r="K43" s="73"/>
      <c r="L43" s="73"/>
    </row>
    <row r="44" spans="1:12" ht="24.75" customHeight="1" x14ac:dyDescent="0.25">
      <c r="A44" s="75" t="s">
        <v>201</v>
      </c>
      <c r="B44" s="74" t="s">
        <v>198</v>
      </c>
      <c r="C44" s="189">
        <f>D43</f>
        <v>45425</v>
      </c>
      <c r="D44" s="189">
        <f>C44+30</f>
        <v>45455</v>
      </c>
      <c r="E44" s="192"/>
      <c r="F44" s="192"/>
      <c r="G44" s="189">
        <v>46305</v>
      </c>
      <c r="H44" s="189">
        <v>46320</v>
      </c>
      <c r="I44" s="282"/>
      <c r="J44" s="282"/>
      <c r="K44" s="73"/>
      <c r="L44" s="73"/>
    </row>
    <row r="45" spans="1:12" ht="90.75" customHeight="1" x14ac:dyDescent="0.25">
      <c r="A45" s="75" t="s">
        <v>199</v>
      </c>
      <c r="B45" s="74" t="s">
        <v>426</v>
      </c>
      <c r="C45" s="186" t="s">
        <v>515</v>
      </c>
      <c r="D45" s="182"/>
      <c r="E45" s="192"/>
      <c r="F45" s="192"/>
      <c r="G45" s="186" t="s">
        <v>515</v>
      </c>
      <c r="H45" s="182" t="s">
        <v>515</v>
      </c>
      <c r="I45" s="285"/>
      <c r="J45" s="285"/>
      <c r="K45" s="73"/>
      <c r="L45" s="73"/>
    </row>
    <row r="46" spans="1:12" ht="167.25" customHeight="1" x14ac:dyDescent="0.25">
      <c r="A46" s="75" t="s">
        <v>197</v>
      </c>
      <c r="B46" s="74" t="s">
        <v>424</v>
      </c>
      <c r="C46" s="186" t="s">
        <v>515</v>
      </c>
      <c r="D46" s="182"/>
      <c r="E46" s="192"/>
      <c r="F46" s="192"/>
      <c r="G46" s="186" t="s">
        <v>515</v>
      </c>
      <c r="H46" s="182" t="s">
        <v>515</v>
      </c>
      <c r="I46" s="285"/>
      <c r="J46" s="285"/>
      <c r="K46" s="73"/>
      <c r="L46" s="73"/>
    </row>
    <row r="47" spans="1:12" ht="30.75" customHeight="1" x14ac:dyDescent="0.25">
      <c r="A47" s="75" t="s">
        <v>195</v>
      </c>
      <c r="B47" s="74" t="s">
        <v>196</v>
      </c>
      <c r="C47" s="189">
        <f>D44</f>
        <v>45455</v>
      </c>
      <c r="D47" s="189">
        <f>C47+10</f>
        <v>45465</v>
      </c>
      <c r="E47" s="192"/>
      <c r="F47" s="192"/>
      <c r="G47" s="189">
        <v>46320</v>
      </c>
      <c r="H47" s="189">
        <v>46336</v>
      </c>
      <c r="I47" s="282"/>
      <c r="J47" s="282"/>
      <c r="K47" s="73"/>
      <c r="L47" s="73"/>
    </row>
    <row r="48" spans="1:12" ht="37.5" customHeight="1" x14ac:dyDescent="0.25">
      <c r="A48" s="75" t="s">
        <v>436</v>
      </c>
      <c r="B48" s="76" t="s">
        <v>194</v>
      </c>
      <c r="C48" s="193"/>
      <c r="D48" s="73"/>
      <c r="E48" s="192"/>
      <c r="F48" s="192"/>
      <c r="G48" s="193"/>
      <c r="H48" s="73"/>
      <c r="I48" s="285"/>
      <c r="J48" s="285"/>
      <c r="K48" s="73"/>
      <c r="L48" s="73"/>
    </row>
    <row r="49" spans="1:12" ht="35.25" customHeight="1" x14ac:dyDescent="0.25">
      <c r="A49" s="75">
        <v>4</v>
      </c>
      <c r="B49" s="74" t="s">
        <v>192</v>
      </c>
      <c r="C49" s="189">
        <f>D47</f>
        <v>45465</v>
      </c>
      <c r="D49" s="189">
        <f>C49+3</f>
        <v>45468</v>
      </c>
      <c r="E49" s="192"/>
      <c r="F49" s="192"/>
      <c r="G49" s="189">
        <v>46336</v>
      </c>
      <c r="H49" s="189">
        <v>46341</v>
      </c>
      <c r="I49" s="282"/>
      <c r="J49" s="282"/>
      <c r="K49" s="73"/>
      <c r="L49" s="73"/>
    </row>
    <row r="50" spans="1:12" ht="86.25" customHeight="1" x14ac:dyDescent="0.25">
      <c r="A50" s="75" t="s">
        <v>193</v>
      </c>
      <c r="B50" s="74" t="s">
        <v>425</v>
      </c>
      <c r="C50" s="182">
        <f>D49</f>
        <v>45468</v>
      </c>
      <c r="D50" s="182">
        <f>C50+5</f>
        <v>45473</v>
      </c>
      <c r="E50" s="192"/>
      <c r="F50" s="192"/>
      <c r="G50" s="182">
        <v>46351</v>
      </c>
      <c r="H50" s="182">
        <v>46356</v>
      </c>
      <c r="I50" s="282"/>
      <c r="J50" s="282"/>
      <c r="K50" s="73"/>
      <c r="L50" s="73"/>
    </row>
    <row r="51" spans="1:12" ht="77.25" customHeight="1" x14ac:dyDescent="0.25">
      <c r="A51" s="75" t="s">
        <v>191</v>
      </c>
      <c r="B51" s="74" t="s">
        <v>427</v>
      </c>
      <c r="C51" s="186" t="s">
        <v>515</v>
      </c>
      <c r="D51" s="182"/>
      <c r="E51" s="192"/>
      <c r="F51" s="192"/>
      <c r="G51" s="186" t="s">
        <v>515</v>
      </c>
      <c r="H51" s="182" t="s">
        <v>515</v>
      </c>
      <c r="I51" s="285"/>
      <c r="J51" s="285"/>
      <c r="K51" s="73"/>
      <c r="L51" s="73"/>
    </row>
    <row r="52" spans="1:12" ht="71.25" customHeight="1" x14ac:dyDescent="0.25">
      <c r="A52" s="75" t="s">
        <v>189</v>
      </c>
      <c r="B52" s="74" t="s">
        <v>190</v>
      </c>
      <c r="C52" s="182">
        <f>D49</f>
        <v>45468</v>
      </c>
      <c r="D52" s="194">
        <f>C52+3</f>
        <v>45471</v>
      </c>
      <c r="E52" s="192"/>
      <c r="F52" s="192"/>
      <c r="G52" s="182">
        <v>46351</v>
      </c>
      <c r="H52" s="182">
        <v>46356</v>
      </c>
      <c r="I52" s="282"/>
      <c r="J52" s="282"/>
      <c r="K52" s="73"/>
      <c r="L52" s="73"/>
    </row>
    <row r="53" spans="1:12" ht="48" customHeight="1" x14ac:dyDescent="0.25">
      <c r="A53" s="75" t="s">
        <v>187</v>
      </c>
      <c r="B53" s="149" t="s">
        <v>428</v>
      </c>
      <c r="C53" s="194">
        <f>C50</f>
        <v>45468</v>
      </c>
      <c r="D53" s="194">
        <f>C53+5</f>
        <v>45473</v>
      </c>
      <c r="E53" s="192"/>
      <c r="F53" s="192"/>
      <c r="G53" s="182">
        <v>46351</v>
      </c>
      <c r="H53" s="182">
        <v>46356</v>
      </c>
      <c r="I53" s="282"/>
      <c r="J53" s="282"/>
      <c r="K53" s="73"/>
      <c r="L53" s="73"/>
    </row>
    <row r="54" spans="1:12" ht="46.5" customHeight="1" x14ac:dyDescent="0.25">
      <c r="A54" s="75" t="s">
        <v>429</v>
      </c>
      <c r="B54" s="74" t="s">
        <v>188</v>
      </c>
      <c r="C54" s="186" t="s">
        <v>515</v>
      </c>
      <c r="D54" s="182"/>
      <c r="E54" s="192"/>
      <c r="F54" s="192"/>
      <c r="G54" s="186" t="s">
        <v>515</v>
      </c>
      <c r="H54" s="182" t="s">
        <v>515</v>
      </c>
      <c r="I54" s="285"/>
      <c r="J54" s="285"/>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28515625" style="66" customWidth="1"/>
    <col min="9" max="9" width="6.85546875" style="66" bestFit="1" customWidth="1"/>
    <col min="10" max="10" width="12.42578125" style="66" customWidth="1"/>
    <col min="11" max="11" width="8.140625" style="66" customWidth="1"/>
    <col min="12" max="12" width="9.5703125" style="65" customWidth="1"/>
    <col min="13" max="13" width="6.7109375" style="65" customWidth="1"/>
    <col min="14" max="14" width="11.5703125" style="65" customWidth="1"/>
    <col min="15" max="16" width="8.7109375" style="65" customWidth="1"/>
    <col min="17" max="17" width="5.85546875" style="65" customWidth="1"/>
    <col min="18" max="18" width="7.42578125" style="65" customWidth="1"/>
    <col min="19" max="19" width="6.85546875" style="65" bestFit="1" customWidth="1"/>
    <col min="20" max="20" width="9" style="199" customWidth="1"/>
    <col min="21" max="21" width="7.42578125" style="65" customWidth="1"/>
    <col min="22" max="22" width="12" style="65" customWidth="1"/>
    <col min="23" max="25" width="9.140625" style="65"/>
    <col min="26" max="26" width="12.85546875" style="65" customWidth="1"/>
    <col min="27" max="27" width="9.5703125" style="65" customWidth="1"/>
    <col min="28" max="28" width="11.140625" style="65" customWidth="1"/>
    <col min="29" max="29" width="12.28515625" style="65" customWidth="1"/>
    <col min="30" max="16384" width="9.140625" style="65"/>
  </cols>
  <sheetData>
    <row r="1" spans="1:29" ht="18.75" x14ac:dyDescent="0.25">
      <c r="A1" s="66"/>
      <c r="B1" s="66"/>
      <c r="C1" s="66"/>
      <c r="D1" s="66"/>
      <c r="E1" s="66"/>
      <c r="F1" s="66"/>
      <c r="L1" s="66"/>
      <c r="M1" s="66"/>
      <c r="U1" s="39"/>
      <c r="AC1" s="39" t="s">
        <v>69</v>
      </c>
    </row>
    <row r="2" spans="1:29" ht="18.75" x14ac:dyDescent="0.3">
      <c r="A2" s="66"/>
      <c r="B2" s="66"/>
      <c r="C2" s="66"/>
      <c r="D2" s="66"/>
      <c r="E2" s="66"/>
      <c r="F2" s="66"/>
      <c r="L2" s="66"/>
      <c r="M2" s="66"/>
      <c r="U2" s="14"/>
      <c r="AC2" s="14" t="s">
        <v>10</v>
      </c>
    </row>
    <row r="3" spans="1:29" ht="18.75" x14ac:dyDescent="0.3">
      <c r="A3" s="66"/>
      <c r="B3" s="66"/>
      <c r="C3" s="66"/>
      <c r="D3" s="66"/>
      <c r="E3" s="66"/>
      <c r="F3" s="66"/>
      <c r="L3" s="66"/>
      <c r="M3" s="66"/>
      <c r="U3" s="14"/>
      <c r="AC3" s="14" t="s">
        <v>607</v>
      </c>
    </row>
    <row r="4" spans="1:29"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5" s="66"/>
      <c r="B5" s="66"/>
      <c r="C5" s="66"/>
      <c r="D5" s="66"/>
      <c r="E5" s="66"/>
      <c r="F5" s="66"/>
      <c r="L5" s="66"/>
      <c r="M5" s="66"/>
      <c r="U5" s="14"/>
    </row>
    <row r="6" spans="1:29"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53"/>
      <c r="B7" s="153"/>
      <c r="C7" s="153"/>
      <c r="D7" s="153"/>
      <c r="E7" s="153"/>
      <c r="F7" s="153"/>
      <c r="G7" s="153"/>
      <c r="H7" s="153"/>
      <c r="I7" s="153"/>
      <c r="J7" s="71"/>
      <c r="K7" s="71"/>
      <c r="L7" s="71"/>
      <c r="M7" s="71"/>
      <c r="N7" s="71"/>
      <c r="O7" s="71"/>
      <c r="P7" s="71"/>
      <c r="Q7" s="71"/>
      <c r="R7" s="71"/>
      <c r="S7" s="71"/>
      <c r="T7" s="200"/>
      <c r="U7" s="71"/>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53"/>
      <c r="B10" s="153"/>
      <c r="C10" s="153"/>
      <c r="D10" s="153"/>
      <c r="E10" s="153"/>
      <c r="F10" s="153"/>
      <c r="G10" s="153"/>
      <c r="H10" s="153"/>
      <c r="I10" s="153"/>
      <c r="J10" s="71"/>
      <c r="K10" s="71"/>
      <c r="L10" s="71"/>
      <c r="M10" s="71"/>
      <c r="N10" s="71"/>
      <c r="O10" s="71"/>
      <c r="P10" s="71"/>
      <c r="Q10" s="71"/>
      <c r="R10" s="71"/>
      <c r="S10" s="71"/>
      <c r="T10" s="200"/>
      <c r="U10" s="71"/>
    </row>
    <row r="11" spans="1:29" x14ac:dyDescent="0.25">
      <c r="A11" s="381" t="str">
        <f>'1. паспорт местоположение'!A12:C12</f>
        <v>M_NS3300.VL.0069</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0"/>
      <c r="B13" s="10"/>
      <c r="C13" s="10"/>
      <c r="D13" s="10"/>
      <c r="E13" s="10"/>
      <c r="F13" s="10"/>
      <c r="G13" s="10"/>
      <c r="H13" s="10"/>
      <c r="I13" s="10"/>
      <c r="J13" s="70"/>
      <c r="K13" s="70"/>
      <c r="L13" s="70"/>
      <c r="M13" s="70"/>
      <c r="N13" s="70"/>
      <c r="O13" s="70"/>
      <c r="P13" s="70"/>
      <c r="Q13" s="70"/>
      <c r="R13" s="70"/>
      <c r="S13" s="70"/>
      <c r="T13" s="201"/>
      <c r="U13" s="70"/>
    </row>
    <row r="14" spans="1:29" ht="25.5" customHeight="1" x14ac:dyDescent="0.25">
      <c r="A14" s="32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35" x14ac:dyDescent="0.25">
      <c r="A17" s="66"/>
      <c r="L17" s="66"/>
      <c r="M17" s="66"/>
      <c r="N17" s="66"/>
      <c r="O17" s="66"/>
      <c r="P17" s="66"/>
      <c r="Q17" s="66"/>
      <c r="R17" s="66"/>
      <c r="S17" s="66"/>
      <c r="T17" s="202"/>
    </row>
    <row r="18" spans="1:35" x14ac:dyDescent="0.25">
      <c r="A18" s="394" t="s">
        <v>473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5" s="203" customFormat="1" ht="33" customHeight="1" x14ac:dyDescent="0.25">
      <c r="A20" s="383" t="s">
        <v>186</v>
      </c>
      <c r="B20" s="383" t="s">
        <v>185</v>
      </c>
      <c r="C20" s="386" t="s">
        <v>184</v>
      </c>
      <c r="D20" s="386"/>
      <c r="E20" s="387" t="s">
        <v>183</v>
      </c>
      <c r="F20" s="387"/>
      <c r="G20" s="388" t="s">
        <v>634</v>
      </c>
      <c r="H20" s="391" t="s">
        <v>508</v>
      </c>
      <c r="I20" s="392"/>
      <c r="J20" s="392"/>
      <c r="K20" s="392"/>
      <c r="L20" s="391" t="s">
        <v>509</v>
      </c>
      <c r="M20" s="392"/>
      <c r="N20" s="392"/>
      <c r="O20" s="392"/>
      <c r="P20" s="391" t="s">
        <v>510</v>
      </c>
      <c r="Q20" s="392"/>
      <c r="R20" s="392"/>
      <c r="S20" s="392"/>
      <c r="T20" s="391" t="s">
        <v>606</v>
      </c>
      <c r="U20" s="392"/>
      <c r="V20" s="392"/>
      <c r="W20" s="392"/>
      <c r="X20" s="391" t="s">
        <v>635</v>
      </c>
      <c r="Y20" s="392"/>
      <c r="Z20" s="392"/>
      <c r="AA20" s="392"/>
      <c r="AB20" s="395" t="s">
        <v>182</v>
      </c>
      <c r="AC20" s="395"/>
    </row>
    <row r="21" spans="1:35" s="203" customFormat="1" ht="81.75" customHeight="1" x14ac:dyDescent="0.25">
      <c r="A21" s="384"/>
      <c r="B21" s="384"/>
      <c r="C21" s="386"/>
      <c r="D21" s="386"/>
      <c r="E21" s="387"/>
      <c r="F21" s="387"/>
      <c r="G21" s="389"/>
      <c r="H21" s="393" t="s">
        <v>2</v>
      </c>
      <c r="I21" s="393"/>
      <c r="J21" s="393" t="s">
        <v>180</v>
      </c>
      <c r="K21" s="393"/>
      <c r="L21" s="393" t="s">
        <v>2</v>
      </c>
      <c r="M21" s="393"/>
      <c r="N21" s="393" t="s">
        <v>180</v>
      </c>
      <c r="O21" s="393"/>
      <c r="P21" s="393" t="s">
        <v>2</v>
      </c>
      <c r="Q21" s="393"/>
      <c r="R21" s="393" t="s">
        <v>180</v>
      </c>
      <c r="S21" s="393"/>
      <c r="T21" s="393" t="s">
        <v>2</v>
      </c>
      <c r="U21" s="393"/>
      <c r="V21" s="393" t="s">
        <v>180</v>
      </c>
      <c r="W21" s="393"/>
      <c r="X21" s="393" t="s">
        <v>2</v>
      </c>
      <c r="Y21" s="393"/>
      <c r="Z21" s="393" t="s">
        <v>180</v>
      </c>
      <c r="AA21" s="393"/>
      <c r="AB21" s="395"/>
      <c r="AC21" s="395"/>
    </row>
    <row r="22" spans="1:35" s="203" customFormat="1" ht="89.25" customHeight="1" x14ac:dyDescent="0.3">
      <c r="A22" s="385"/>
      <c r="B22" s="385"/>
      <c r="C22" s="311" t="s">
        <v>2</v>
      </c>
      <c r="D22" s="311" t="s">
        <v>180</v>
      </c>
      <c r="E22" s="286" t="s">
        <v>636</v>
      </c>
      <c r="F22" s="286" t="s">
        <v>637</v>
      </c>
      <c r="G22" s="390"/>
      <c r="H22" s="287" t="s">
        <v>454</v>
      </c>
      <c r="I22" s="287" t="s">
        <v>455</v>
      </c>
      <c r="J22" s="287" t="s">
        <v>454</v>
      </c>
      <c r="K22" s="287" t="s">
        <v>455</v>
      </c>
      <c r="L22" s="287" t="s">
        <v>454</v>
      </c>
      <c r="M22" s="287" t="s">
        <v>455</v>
      </c>
      <c r="N22" s="287" t="s">
        <v>454</v>
      </c>
      <c r="O22" s="287" t="s">
        <v>455</v>
      </c>
      <c r="P22" s="287" t="s">
        <v>454</v>
      </c>
      <c r="Q22" s="287" t="s">
        <v>455</v>
      </c>
      <c r="R22" s="287" t="s">
        <v>454</v>
      </c>
      <c r="S22" s="287" t="s">
        <v>455</v>
      </c>
      <c r="T22" s="287" t="s">
        <v>454</v>
      </c>
      <c r="U22" s="287" t="s">
        <v>455</v>
      </c>
      <c r="V22" s="287" t="s">
        <v>454</v>
      </c>
      <c r="W22" s="287" t="s">
        <v>455</v>
      </c>
      <c r="X22" s="287" t="s">
        <v>454</v>
      </c>
      <c r="Y22" s="287" t="s">
        <v>455</v>
      </c>
      <c r="Z22" s="287" t="s">
        <v>454</v>
      </c>
      <c r="AA22" s="287" t="s">
        <v>455</v>
      </c>
      <c r="AB22" s="311" t="s">
        <v>181</v>
      </c>
      <c r="AC22" s="311" t="s">
        <v>180</v>
      </c>
      <c r="AE22" s="288"/>
      <c r="AF22" s="288"/>
      <c r="AG22" s="288"/>
      <c r="AH22" s="288"/>
      <c r="AI22" s="289"/>
    </row>
    <row r="23" spans="1:35" s="203" customFormat="1"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E23" s="289"/>
      <c r="AF23" s="289"/>
      <c r="AG23" s="289"/>
      <c r="AH23" s="289"/>
      <c r="AI23" s="289"/>
    </row>
    <row r="24" spans="1:35" s="289" customFormat="1" ht="47.25" customHeight="1" x14ac:dyDescent="0.25">
      <c r="A24" s="290">
        <v>1</v>
      </c>
      <c r="B24" s="291" t="s">
        <v>179</v>
      </c>
      <c r="C24" s="292">
        <v>0.96717120000000001</v>
      </c>
      <c r="D24" s="292">
        <v>3.7346246707104958</v>
      </c>
      <c r="E24" s="292">
        <v>3.7346246707104958</v>
      </c>
      <c r="F24" s="292">
        <v>3.7346246707104958</v>
      </c>
      <c r="G24" s="292">
        <v>0</v>
      </c>
      <c r="H24" s="292">
        <v>0</v>
      </c>
      <c r="I24" s="292"/>
      <c r="J24" s="292">
        <v>2.0534650800000001</v>
      </c>
      <c r="K24" s="292"/>
      <c r="L24" s="292">
        <v>0</v>
      </c>
      <c r="M24" s="292"/>
      <c r="N24" s="292">
        <v>1.6811595907104955</v>
      </c>
      <c r="O24" s="292"/>
      <c r="P24" s="292">
        <v>0</v>
      </c>
      <c r="Q24" s="292"/>
      <c r="R24" s="292">
        <v>0</v>
      </c>
      <c r="S24" s="292"/>
      <c r="T24" s="292">
        <v>0</v>
      </c>
      <c r="U24" s="292"/>
      <c r="V24" s="292">
        <v>0</v>
      </c>
      <c r="W24" s="292"/>
      <c r="X24" s="292">
        <v>0</v>
      </c>
      <c r="Y24" s="292"/>
      <c r="Z24" s="292" t="s">
        <v>511</v>
      </c>
      <c r="AA24" s="292"/>
      <c r="AB24" s="292">
        <v>0</v>
      </c>
      <c r="AC24" s="292">
        <v>3.7346246707104953</v>
      </c>
    </row>
    <row r="25" spans="1:35" s="289" customFormat="1" ht="24" customHeight="1" x14ac:dyDescent="0.25">
      <c r="A25" s="293" t="s">
        <v>178</v>
      </c>
      <c r="B25" s="168" t="s">
        <v>177</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511</v>
      </c>
      <c r="AA25" s="292"/>
      <c r="AB25" s="292">
        <v>0</v>
      </c>
      <c r="AC25" s="292">
        <v>0</v>
      </c>
    </row>
    <row r="26" spans="1:35" s="289" customFormat="1" x14ac:dyDescent="0.25">
      <c r="A26" s="293" t="s">
        <v>176</v>
      </c>
      <c r="B26" s="168" t="s">
        <v>175</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511</v>
      </c>
      <c r="AA26" s="292"/>
      <c r="AB26" s="292">
        <v>0</v>
      </c>
      <c r="AC26" s="292">
        <v>0</v>
      </c>
    </row>
    <row r="27" spans="1:35" s="289" customFormat="1" ht="38.25" customHeight="1" x14ac:dyDescent="0.25">
      <c r="A27" s="293" t="s">
        <v>174</v>
      </c>
      <c r="B27" s="168" t="s">
        <v>410</v>
      </c>
      <c r="C27" s="292"/>
      <c r="D27" s="292"/>
      <c r="E27" s="292"/>
      <c r="F27" s="292"/>
      <c r="G27" s="292">
        <v>0</v>
      </c>
      <c r="H27" s="292">
        <v>0</v>
      </c>
      <c r="I27" s="292"/>
      <c r="J27" s="292">
        <v>0</v>
      </c>
      <c r="K27" s="292"/>
      <c r="L27" s="292">
        <v>0</v>
      </c>
      <c r="M27" s="292"/>
      <c r="N27" s="292">
        <v>0</v>
      </c>
      <c r="O27" s="292"/>
      <c r="P27" s="292">
        <v>0</v>
      </c>
      <c r="Q27" s="292"/>
      <c r="R27" s="292">
        <v>0</v>
      </c>
      <c r="S27" s="292"/>
      <c r="T27" s="292">
        <v>0</v>
      </c>
      <c r="U27" s="292"/>
      <c r="V27" s="292">
        <v>0</v>
      </c>
      <c r="W27" s="292"/>
      <c r="X27" s="292">
        <v>0</v>
      </c>
      <c r="Y27" s="292"/>
      <c r="Z27" s="292" t="s">
        <v>511</v>
      </c>
      <c r="AA27" s="292"/>
      <c r="AB27" s="292">
        <v>0</v>
      </c>
      <c r="AC27" s="292">
        <v>0</v>
      </c>
    </row>
    <row r="28" spans="1:35" s="289" customFormat="1" x14ac:dyDescent="0.25">
      <c r="A28" s="293" t="s">
        <v>173</v>
      </c>
      <c r="B28" s="168" t="s">
        <v>172</v>
      </c>
      <c r="C28" s="292"/>
      <c r="D28" s="292"/>
      <c r="E28" s="292"/>
      <c r="F28" s="292"/>
      <c r="G28" s="292">
        <v>0</v>
      </c>
      <c r="H28" s="292">
        <v>0</v>
      </c>
      <c r="I28" s="292"/>
      <c r="J28" s="292">
        <v>2.0534650800000001</v>
      </c>
      <c r="K28" s="292"/>
      <c r="L28" s="292">
        <v>0</v>
      </c>
      <c r="M28" s="292"/>
      <c r="N28" s="292">
        <v>0.29662692000000002</v>
      </c>
      <c r="O28" s="292"/>
      <c r="P28" s="292">
        <v>0</v>
      </c>
      <c r="Q28" s="292"/>
      <c r="R28" s="292">
        <v>0</v>
      </c>
      <c r="S28" s="292"/>
      <c r="T28" s="292">
        <v>0</v>
      </c>
      <c r="U28" s="292"/>
      <c r="V28" s="292">
        <v>0</v>
      </c>
      <c r="W28" s="292"/>
      <c r="X28" s="292">
        <v>0</v>
      </c>
      <c r="Y28" s="292"/>
      <c r="Z28" s="292">
        <v>0</v>
      </c>
      <c r="AA28" s="292"/>
      <c r="AB28" s="292">
        <v>0</v>
      </c>
      <c r="AC28" s="292">
        <v>2.3500920000000001</v>
      </c>
    </row>
    <row r="29" spans="1:35" s="289" customFormat="1" x14ac:dyDescent="0.25">
      <c r="A29" s="293" t="s">
        <v>171</v>
      </c>
      <c r="B29" s="294" t="s">
        <v>170</v>
      </c>
      <c r="C29" s="292"/>
      <c r="D29" s="292"/>
      <c r="E29" s="292"/>
      <c r="F29" s="292"/>
      <c r="G29" s="292">
        <v>0</v>
      </c>
      <c r="H29" s="292">
        <v>0</v>
      </c>
      <c r="I29" s="292"/>
      <c r="J29" s="292">
        <v>0</v>
      </c>
      <c r="K29" s="292"/>
      <c r="L29" s="292">
        <v>0</v>
      </c>
      <c r="M29" s="292"/>
      <c r="N29" s="292">
        <v>1.3845326707104955</v>
      </c>
      <c r="O29" s="292"/>
      <c r="P29" s="292">
        <v>0</v>
      </c>
      <c r="Q29" s="292"/>
      <c r="R29" s="292">
        <v>0</v>
      </c>
      <c r="S29" s="292"/>
      <c r="T29" s="292">
        <v>0</v>
      </c>
      <c r="U29" s="292"/>
      <c r="V29" s="292">
        <v>0</v>
      </c>
      <c r="W29" s="292"/>
      <c r="X29" s="292">
        <v>0</v>
      </c>
      <c r="Y29" s="292"/>
      <c r="Z29" s="292" t="s">
        <v>511</v>
      </c>
      <c r="AA29" s="292"/>
      <c r="AB29" s="292">
        <v>0</v>
      </c>
      <c r="AC29" s="292">
        <v>1.3845326707104952</v>
      </c>
    </row>
    <row r="30" spans="1:35" s="289" customFormat="1" ht="47.25" x14ac:dyDescent="0.25">
      <c r="A30" s="290" t="s">
        <v>63</v>
      </c>
      <c r="B30" s="291" t="s">
        <v>169</v>
      </c>
      <c r="C30" s="292">
        <v>0.80597600000000003</v>
      </c>
      <c r="D30" s="292">
        <v>3.1322860039419234</v>
      </c>
      <c r="E30" s="292">
        <v>3.1322860039419234</v>
      </c>
      <c r="F30" s="292">
        <v>1.4210651039419233</v>
      </c>
      <c r="G30" s="292">
        <v>1.7112209</v>
      </c>
      <c r="H30" s="292">
        <v>0</v>
      </c>
      <c r="I30" s="292"/>
      <c r="J30" s="292">
        <v>0</v>
      </c>
      <c r="K30" s="292"/>
      <c r="L30" s="292">
        <v>0</v>
      </c>
      <c r="M30" s="292"/>
      <c r="N30" s="292">
        <v>1.4210651039419233</v>
      </c>
      <c r="O30" s="292"/>
      <c r="P30" s="292">
        <v>0</v>
      </c>
      <c r="Q30" s="292"/>
      <c r="R30" s="292">
        <v>0</v>
      </c>
      <c r="S30" s="292"/>
      <c r="T30" s="292">
        <v>0</v>
      </c>
      <c r="U30" s="292"/>
      <c r="V30" s="292">
        <v>0</v>
      </c>
      <c r="W30" s="292"/>
      <c r="X30" s="292">
        <v>0</v>
      </c>
      <c r="Y30" s="292"/>
      <c r="Z30" s="292" t="s">
        <v>511</v>
      </c>
      <c r="AA30" s="292"/>
      <c r="AB30" s="292">
        <v>0</v>
      </c>
      <c r="AC30" s="292">
        <v>1.4210651039419233</v>
      </c>
    </row>
    <row r="31" spans="1:35" s="289" customFormat="1" x14ac:dyDescent="0.25">
      <c r="A31" s="290" t="s">
        <v>168</v>
      </c>
      <c r="B31" s="168" t="s">
        <v>167</v>
      </c>
      <c r="C31" s="292">
        <v>2.9999999999999997E-4</v>
      </c>
      <c r="D31" s="292">
        <v>6.9587474978908673E-2</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5" s="289" customFormat="1" ht="31.5" x14ac:dyDescent="0.25">
      <c r="A32" s="290" t="s">
        <v>166</v>
      </c>
      <c r="B32" s="168" t="s">
        <v>165</v>
      </c>
      <c r="C32" s="292">
        <v>0.28689199999999998</v>
      </c>
      <c r="D32" s="292">
        <v>0.33524355353081814</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89" customFormat="1" x14ac:dyDescent="0.25">
      <c r="A33" s="290" t="s">
        <v>164</v>
      </c>
      <c r="B33" s="168" t="s">
        <v>163</v>
      </c>
      <c r="C33" s="292">
        <v>0.457067</v>
      </c>
      <c r="D33" s="292">
        <v>2.2347082969122001</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89" customFormat="1" x14ac:dyDescent="0.25">
      <c r="A34" s="290" t="s">
        <v>162</v>
      </c>
      <c r="B34" s="168" t="s">
        <v>161</v>
      </c>
      <c r="C34" s="292">
        <v>6.1717000000000001E-2</v>
      </c>
      <c r="D34" s="292">
        <v>0.4927466785199961</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89" customFormat="1" ht="48.2" customHeight="1" x14ac:dyDescent="0.25">
      <c r="A35" s="290" t="s">
        <v>62</v>
      </c>
      <c r="B35" s="291" t="s">
        <v>160</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s="289" customFormat="1" ht="44.45" customHeight="1" x14ac:dyDescent="0.25">
      <c r="A36" s="293" t="s">
        <v>159</v>
      </c>
      <c r="B36" s="168" t="s">
        <v>572</v>
      </c>
      <c r="C36" s="292"/>
      <c r="D36" s="292"/>
      <c r="E36" s="292"/>
      <c r="F36" s="292"/>
      <c r="G36" s="292">
        <v>0</v>
      </c>
      <c r="H36" s="292">
        <v>0</v>
      </c>
      <c r="I36" s="295" t="s">
        <v>533</v>
      </c>
      <c r="J36" s="292">
        <v>0</v>
      </c>
      <c r="K36" s="295" t="s">
        <v>533</v>
      </c>
      <c r="L36" s="292">
        <v>0</v>
      </c>
      <c r="M36" s="295" t="s">
        <v>533</v>
      </c>
      <c r="N36" s="292">
        <v>0</v>
      </c>
      <c r="O36" s="295" t="s">
        <v>533</v>
      </c>
      <c r="P36" s="292">
        <v>0</v>
      </c>
      <c r="Q36" s="295" t="s">
        <v>533</v>
      </c>
      <c r="R36" s="292">
        <v>0</v>
      </c>
      <c r="S36" s="295" t="s">
        <v>533</v>
      </c>
      <c r="T36" s="292">
        <v>0</v>
      </c>
      <c r="U36" s="295" t="s">
        <v>533</v>
      </c>
      <c r="V36" s="292">
        <v>0</v>
      </c>
      <c r="W36" s="295" t="s">
        <v>533</v>
      </c>
      <c r="X36" s="292">
        <v>0</v>
      </c>
      <c r="Y36" s="295" t="s">
        <v>533</v>
      </c>
      <c r="Z36" s="292" t="s">
        <v>511</v>
      </c>
      <c r="AA36" s="295" t="s">
        <v>511</v>
      </c>
      <c r="AB36" s="292">
        <v>0</v>
      </c>
      <c r="AC36" s="292">
        <v>0</v>
      </c>
    </row>
    <row r="37" spans="1:29" s="289" customFormat="1" ht="31.5" x14ac:dyDescent="0.25">
      <c r="A37" s="293" t="s">
        <v>158</v>
      </c>
      <c r="B37" s="296" t="s">
        <v>573</v>
      </c>
      <c r="C37" s="292"/>
      <c r="D37" s="292"/>
      <c r="E37" s="292"/>
      <c r="F37" s="292"/>
      <c r="G37" s="292">
        <v>0</v>
      </c>
      <c r="H37" s="292">
        <v>0</v>
      </c>
      <c r="I37" s="295" t="s">
        <v>533</v>
      </c>
      <c r="J37" s="292">
        <v>0</v>
      </c>
      <c r="K37" s="295" t="s">
        <v>533</v>
      </c>
      <c r="L37" s="292">
        <v>0</v>
      </c>
      <c r="M37" s="295" t="s">
        <v>533</v>
      </c>
      <c r="N37" s="292">
        <v>0</v>
      </c>
      <c r="O37" s="295" t="s">
        <v>533</v>
      </c>
      <c r="P37" s="292">
        <v>0</v>
      </c>
      <c r="Q37" s="295" t="s">
        <v>533</v>
      </c>
      <c r="R37" s="292">
        <v>0</v>
      </c>
      <c r="S37" s="295" t="s">
        <v>533</v>
      </c>
      <c r="T37" s="292">
        <v>0</v>
      </c>
      <c r="U37" s="295" t="s">
        <v>533</v>
      </c>
      <c r="V37" s="292">
        <v>0</v>
      </c>
      <c r="W37" s="295" t="s">
        <v>533</v>
      </c>
      <c r="X37" s="292">
        <v>0</v>
      </c>
      <c r="Y37" s="295" t="s">
        <v>533</v>
      </c>
      <c r="Z37" s="292" t="s">
        <v>511</v>
      </c>
      <c r="AA37" s="295" t="s">
        <v>511</v>
      </c>
      <c r="AB37" s="292">
        <v>0</v>
      </c>
      <c r="AC37" s="292">
        <v>0</v>
      </c>
    </row>
    <row r="38" spans="1:29" s="289" customFormat="1" x14ac:dyDescent="0.25">
      <c r="A38" s="293" t="s">
        <v>157</v>
      </c>
      <c r="B38" s="296" t="s">
        <v>148</v>
      </c>
      <c r="C38" s="292"/>
      <c r="D38" s="292"/>
      <c r="E38" s="292"/>
      <c r="F38" s="292"/>
      <c r="G38" s="292">
        <v>0</v>
      </c>
      <c r="H38" s="292">
        <v>0</v>
      </c>
      <c r="I38" s="295" t="s">
        <v>533</v>
      </c>
      <c r="J38" s="292">
        <v>0</v>
      </c>
      <c r="K38" s="295" t="s">
        <v>533</v>
      </c>
      <c r="L38" s="292">
        <v>0</v>
      </c>
      <c r="M38" s="295" t="s">
        <v>533</v>
      </c>
      <c r="N38" s="292">
        <v>0</v>
      </c>
      <c r="O38" s="295" t="s">
        <v>533</v>
      </c>
      <c r="P38" s="292">
        <v>0</v>
      </c>
      <c r="Q38" s="295" t="s">
        <v>533</v>
      </c>
      <c r="R38" s="292">
        <v>0</v>
      </c>
      <c r="S38" s="295" t="s">
        <v>533</v>
      </c>
      <c r="T38" s="292">
        <v>0</v>
      </c>
      <c r="U38" s="295" t="s">
        <v>533</v>
      </c>
      <c r="V38" s="292">
        <v>0</v>
      </c>
      <c r="W38" s="295" t="s">
        <v>533</v>
      </c>
      <c r="X38" s="292">
        <v>0</v>
      </c>
      <c r="Y38" s="295" t="s">
        <v>533</v>
      </c>
      <c r="Z38" s="292" t="s">
        <v>511</v>
      </c>
      <c r="AA38" s="295" t="s">
        <v>511</v>
      </c>
      <c r="AB38" s="292">
        <v>0</v>
      </c>
      <c r="AC38" s="292">
        <v>0</v>
      </c>
    </row>
    <row r="39" spans="1:29" s="289" customFormat="1" x14ac:dyDescent="0.25">
      <c r="A39" s="293" t="s">
        <v>156</v>
      </c>
      <c r="B39" s="168" t="s">
        <v>574</v>
      </c>
      <c r="C39" s="292"/>
      <c r="D39" s="292"/>
      <c r="E39" s="292"/>
      <c r="F39" s="292"/>
      <c r="G39" s="292">
        <v>0</v>
      </c>
      <c r="H39" s="292">
        <v>0</v>
      </c>
      <c r="I39" s="295" t="s">
        <v>533</v>
      </c>
      <c r="J39" s="292">
        <v>0.01</v>
      </c>
      <c r="K39" s="295">
        <v>1</v>
      </c>
      <c r="L39" s="292">
        <v>0</v>
      </c>
      <c r="M39" s="295" t="s">
        <v>533</v>
      </c>
      <c r="N39" s="292">
        <v>0</v>
      </c>
      <c r="O39" s="295" t="s">
        <v>533</v>
      </c>
      <c r="P39" s="292">
        <v>0</v>
      </c>
      <c r="Q39" s="295" t="s">
        <v>533</v>
      </c>
      <c r="R39" s="292">
        <v>0</v>
      </c>
      <c r="S39" s="295" t="s">
        <v>533</v>
      </c>
      <c r="T39" s="292">
        <v>0</v>
      </c>
      <c r="U39" s="295" t="s">
        <v>533</v>
      </c>
      <c r="V39" s="292">
        <v>0</v>
      </c>
      <c r="W39" s="295" t="s">
        <v>533</v>
      </c>
      <c r="X39" s="292">
        <v>0</v>
      </c>
      <c r="Y39" s="295" t="s">
        <v>533</v>
      </c>
      <c r="Z39" s="292" t="s">
        <v>511</v>
      </c>
      <c r="AA39" s="295" t="s">
        <v>511</v>
      </c>
      <c r="AB39" s="292">
        <v>0</v>
      </c>
      <c r="AC39" s="292">
        <v>0.01</v>
      </c>
    </row>
    <row r="40" spans="1:29" s="289" customFormat="1" x14ac:dyDescent="0.25">
      <c r="A40" s="293" t="s">
        <v>155</v>
      </c>
      <c r="B40" s="168" t="s">
        <v>575</v>
      </c>
      <c r="C40" s="292"/>
      <c r="D40" s="292"/>
      <c r="E40" s="292"/>
      <c r="F40" s="292"/>
      <c r="G40" s="292">
        <v>0</v>
      </c>
      <c r="H40" s="292">
        <v>0</v>
      </c>
      <c r="I40" s="295" t="s">
        <v>533</v>
      </c>
      <c r="J40" s="292">
        <v>0</v>
      </c>
      <c r="K40" s="295" t="s">
        <v>533</v>
      </c>
      <c r="L40" s="292">
        <v>0</v>
      </c>
      <c r="M40" s="295" t="s">
        <v>533</v>
      </c>
      <c r="N40" s="292">
        <v>0</v>
      </c>
      <c r="O40" s="295" t="s">
        <v>533</v>
      </c>
      <c r="P40" s="292">
        <v>0</v>
      </c>
      <c r="Q40" s="295" t="s">
        <v>533</v>
      </c>
      <c r="R40" s="292">
        <v>0</v>
      </c>
      <c r="S40" s="295" t="s">
        <v>533</v>
      </c>
      <c r="T40" s="292">
        <v>0</v>
      </c>
      <c r="U40" s="295" t="s">
        <v>533</v>
      </c>
      <c r="V40" s="292">
        <v>0</v>
      </c>
      <c r="W40" s="295" t="s">
        <v>533</v>
      </c>
      <c r="X40" s="292">
        <v>0</v>
      </c>
      <c r="Y40" s="295" t="s">
        <v>533</v>
      </c>
      <c r="Z40" s="292" t="s">
        <v>511</v>
      </c>
      <c r="AA40" s="295" t="s">
        <v>511</v>
      </c>
      <c r="AB40" s="292">
        <v>0</v>
      </c>
      <c r="AC40" s="292">
        <v>0</v>
      </c>
    </row>
    <row r="41" spans="1:29" s="289" customFormat="1" x14ac:dyDescent="0.25">
      <c r="A41" s="293" t="s">
        <v>154</v>
      </c>
      <c r="B41" s="168" t="s">
        <v>576</v>
      </c>
      <c r="C41" s="292"/>
      <c r="D41" s="292"/>
      <c r="E41" s="292"/>
      <c r="F41" s="292"/>
      <c r="G41" s="292">
        <v>0</v>
      </c>
      <c r="H41" s="292">
        <v>0</v>
      </c>
      <c r="I41" s="295" t="s">
        <v>533</v>
      </c>
      <c r="J41" s="292">
        <v>0</v>
      </c>
      <c r="K41" s="295" t="s">
        <v>533</v>
      </c>
      <c r="L41" s="292">
        <v>0</v>
      </c>
      <c r="M41" s="295" t="s">
        <v>533</v>
      </c>
      <c r="N41" s="292">
        <v>0</v>
      </c>
      <c r="O41" s="295" t="s">
        <v>533</v>
      </c>
      <c r="P41" s="292">
        <v>0</v>
      </c>
      <c r="Q41" s="295" t="s">
        <v>533</v>
      </c>
      <c r="R41" s="292">
        <v>0</v>
      </c>
      <c r="S41" s="295" t="s">
        <v>533</v>
      </c>
      <c r="T41" s="292">
        <v>0</v>
      </c>
      <c r="U41" s="295" t="s">
        <v>533</v>
      </c>
      <c r="V41" s="292">
        <v>0</v>
      </c>
      <c r="W41" s="295" t="s">
        <v>533</v>
      </c>
      <c r="X41" s="292">
        <v>0</v>
      </c>
      <c r="Y41" s="295" t="s">
        <v>533</v>
      </c>
      <c r="Z41" s="292" t="s">
        <v>511</v>
      </c>
      <c r="AA41" s="295" t="s">
        <v>511</v>
      </c>
      <c r="AB41" s="292">
        <v>0</v>
      </c>
      <c r="AC41" s="292">
        <v>0</v>
      </c>
    </row>
    <row r="42" spans="1:29" s="289" customFormat="1" x14ac:dyDescent="0.25">
      <c r="A42" s="293" t="s">
        <v>153</v>
      </c>
      <c r="B42" s="168" t="s">
        <v>577</v>
      </c>
      <c r="C42" s="292"/>
      <c r="D42" s="292"/>
      <c r="E42" s="292"/>
      <c r="F42" s="292"/>
      <c r="G42" s="292">
        <v>0</v>
      </c>
      <c r="H42" s="292">
        <v>0</v>
      </c>
      <c r="I42" s="295" t="s">
        <v>533</v>
      </c>
      <c r="J42" s="292">
        <v>0</v>
      </c>
      <c r="K42" s="295" t="s">
        <v>533</v>
      </c>
      <c r="L42" s="292">
        <v>0</v>
      </c>
      <c r="M42" s="295" t="s">
        <v>533</v>
      </c>
      <c r="N42" s="292">
        <v>0</v>
      </c>
      <c r="O42" s="295" t="s">
        <v>533</v>
      </c>
      <c r="P42" s="292">
        <v>0</v>
      </c>
      <c r="Q42" s="295" t="s">
        <v>533</v>
      </c>
      <c r="R42" s="292">
        <v>0</v>
      </c>
      <c r="S42" s="295" t="s">
        <v>533</v>
      </c>
      <c r="T42" s="292">
        <v>0</v>
      </c>
      <c r="U42" s="295" t="s">
        <v>533</v>
      </c>
      <c r="V42" s="292">
        <v>0</v>
      </c>
      <c r="W42" s="295" t="s">
        <v>533</v>
      </c>
      <c r="X42" s="292">
        <v>0</v>
      </c>
      <c r="Y42" s="295" t="s">
        <v>533</v>
      </c>
      <c r="Z42" s="292" t="s">
        <v>511</v>
      </c>
      <c r="AA42" s="295" t="s">
        <v>511</v>
      </c>
      <c r="AB42" s="292">
        <v>0</v>
      </c>
      <c r="AC42" s="292">
        <v>0</v>
      </c>
    </row>
    <row r="43" spans="1:29" s="289" customFormat="1" x14ac:dyDescent="0.25">
      <c r="A43" s="293" t="s">
        <v>578</v>
      </c>
      <c r="B43" s="168" t="s">
        <v>579</v>
      </c>
      <c r="C43" s="292"/>
      <c r="D43" s="292"/>
      <c r="E43" s="292"/>
      <c r="F43" s="292"/>
      <c r="G43" s="292">
        <v>0</v>
      </c>
      <c r="H43" s="292">
        <v>0</v>
      </c>
      <c r="I43" s="295" t="s">
        <v>533</v>
      </c>
      <c r="J43" s="292">
        <v>0</v>
      </c>
      <c r="K43" s="295" t="s">
        <v>533</v>
      </c>
      <c r="L43" s="292">
        <v>0</v>
      </c>
      <c r="M43" s="295" t="s">
        <v>533</v>
      </c>
      <c r="N43" s="292">
        <v>0</v>
      </c>
      <c r="O43" s="295" t="s">
        <v>533</v>
      </c>
      <c r="P43" s="292">
        <v>0</v>
      </c>
      <c r="Q43" s="295" t="s">
        <v>533</v>
      </c>
      <c r="R43" s="292">
        <v>0</v>
      </c>
      <c r="S43" s="295" t="s">
        <v>533</v>
      </c>
      <c r="T43" s="292">
        <v>0</v>
      </c>
      <c r="U43" s="295" t="s">
        <v>533</v>
      </c>
      <c r="V43" s="292">
        <v>0</v>
      </c>
      <c r="W43" s="295" t="s">
        <v>533</v>
      </c>
      <c r="X43" s="292">
        <v>0</v>
      </c>
      <c r="Y43" s="295" t="s">
        <v>533</v>
      </c>
      <c r="Z43" s="292" t="s">
        <v>511</v>
      </c>
      <c r="AA43" s="295" t="s">
        <v>511</v>
      </c>
      <c r="AB43" s="292">
        <v>0</v>
      </c>
      <c r="AC43" s="292">
        <v>0</v>
      </c>
    </row>
    <row r="44" spans="1:29" s="289" customFormat="1" x14ac:dyDescent="0.25">
      <c r="A44" s="293" t="s">
        <v>580</v>
      </c>
      <c r="B44" s="168" t="s">
        <v>581</v>
      </c>
      <c r="C44" s="292"/>
      <c r="D44" s="292"/>
      <c r="E44" s="292"/>
      <c r="F44" s="292"/>
      <c r="G44" s="292">
        <v>0</v>
      </c>
      <c r="H44" s="292">
        <v>0</v>
      </c>
      <c r="I44" s="295" t="s">
        <v>533</v>
      </c>
      <c r="J44" s="292">
        <v>1</v>
      </c>
      <c r="K44" s="295">
        <v>1</v>
      </c>
      <c r="L44" s="292">
        <v>0</v>
      </c>
      <c r="M44" s="295" t="s">
        <v>533</v>
      </c>
      <c r="N44" s="292">
        <v>0</v>
      </c>
      <c r="O44" s="295" t="s">
        <v>533</v>
      </c>
      <c r="P44" s="292">
        <v>0</v>
      </c>
      <c r="Q44" s="295" t="s">
        <v>533</v>
      </c>
      <c r="R44" s="292">
        <v>0</v>
      </c>
      <c r="S44" s="295" t="s">
        <v>533</v>
      </c>
      <c r="T44" s="292">
        <v>0</v>
      </c>
      <c r="U44" s="295" t="s">
        <v>533</v>
      </c>
      <c r="V44" s="292">
        <v>0</v>
      </c>
      <c r="W44" s="295" t="s">
        <v>533</v>
      </c>
      <c r="X44" s="292">
        <v>0</v>
      </c>
      <c r="Y44" s="295" t="s">
        <v>533</v>
      </c>
      <c r="Z44" s="292" t="s">
        <v>511</v>
      </c>
      <c r="AA44" s="295" t="s">
        <v>511</v>
      </c>
      <c r="AB44" s="292">
        <v>0</v>
      </c>
      <c r="AC44" s="292">
        <v>1</v>
      </c>
    </row>
    <row r="45" spans="1:29" s="289" customFormat="1" x14ac:dyDescent="0.25">
      <c r="A45" s="293" t="s">
        <v>582</v>
      </c>
      <c r="B45" s="168" t="s">
        <v>583</v>
      </c>
      <c r="C45" s="292"/>
      <c r="D45" s="292"/>
      <c r="E45" s="292"/>
      <c r="F45" s="292"/>
      <c r="G45" s="292">
        <v>0</v>
      </c>
      <c r="H45" s="292">
        <v>0</v>
      </c>
      <c r="I45" s="295" t="s">
        <v>533</v>
      </c>
      <c r="J45" s="292">
        <v>0</v>
      </c>
      <c r="K45" s="295" t="s">
        <v>533</v>
      </c>
      <c r="L45" s="292">
        <v>0</v>
      </c>
      <c r="M45" s="295" t="s">
        <v>533</v>
      </c>
      <c r="N45" s="292">
        <v>0</v>
      </c>
      <c r="O45" s="295" t="s">
        <v>533</v>
      </c>
      <c r="P45" s="292">
        <v>0</v>
      </c>
      <c r="Q45" s="295" t="s">
        <v>533</v>
      </c>
      <c r="R45" s="292">
        <v>0</v>
      </c>
      <c r="S45" s="295" t="s">
        <v>533</v>
      </c>
      <c r="T45" s="292">
        <v>0</v>
      </c>
      <c r="U45" s="295" t="s">
        <v>533</v>
      </c>
      <c r="V45" s="292">
        <v>0</v>
      </c>
      <c r="W45" s="295" t="s">
        <v>533</v>
      </c>
      <c r="X45" s="292">
        <v>0</v>
      </c>
      <c r="Y45" s="295" t="s">
        <v>533</v>
      </c>
      <c r="Z45" s="292" t="s">
        <v>511</v>
      </c>
      <c r="AA45" s="295" t="s">
        <v>511</v>
      </c>
      <c r="AB45" s="292">
        <v>0</v>
      </c>
      <c r="AC45" s="292">
        <v>0</v>
      </c>
    </row>
    <row r="46" spans="1:29" s="289" customFormat="1" x14ac:dyDescent="0.25">
      <c r="A46" s="293" t="s">
        <v>584</v>
      </c>
      <c r="B46" s="168" t="s">
        <v>585</v>
      </c>
      <c r="C46" s="292"/>
      <c r="D46" s="292"/>
      <c r="E46" s="292"/>
      <c r="F46" s="292"/>
      <c r="G46" s="292">
        <v>0</v>
      </c>
      <c r="H46" s="292">
        <v>0</v>
      </c>
      <c r="I46" s="295" t="s">
        <v>533</v>
      </c>
      <c r="J46" s="292">
        <v>0</v>
      </c>
      <c r="K46" s="295" t="s">
        <v>533</v>
      </c>
      <c r="L46" s="292">
        <v>0</v>
      </c>
      <c r="M46" s="295" t="s">
        <v>533</v>
      </c>
      <c r="N46" s="292">
        <v>0</v>
      </c>
      <c r="O46" s="295" t="s">
        <v>533</v>
      </c>
      <c r="P46" s="292">
        <v>0</v>
      </c>
      <c r="Q46" s="295" t="s">
        <v>533</v>
      </c>
      <c r="R46" s="292">
        <v>0</v>
      </c>
      <c r="S46" s="303" t="s">
        <v>533</v>
      </c>
      <c r="T46" s="292">
        <v>0</v>
      </c>
      <c r="U46" s="295" t="s">
        <v>533</v>
      </c>
      <c r="V46" s="292">
        <v>0</v>
      </c>
      <c r="W46" s="295" t="s">
        <v>533</v>
      </c>
      <c r="X46" s="292">
        <v>0</v>
      </c>
      <c r="Y46" s="295" t="s">
        <v>533</v>
      </c>
      <c r="Z46" s="292" t="s">
        <v>511</v>
      </c>
      <c r="AA46" s="295" t="s">
        <v>511</v>
      </c>
      <c r="AB46" s="292">
        <v>0</v>
      </c>
      <c r="AC46" s="292">
        <v>0</v>
      </c>
    </row>
    <row r="47" spans="1:29" s="289" customFormat="1" x14ac:dyDescent="0.25">
      <c r="A47" s="290" t="s">
        <v>61</v>
      </c>
      <c r="B47" s="291" t="s">
        <v>152</v>
      </c>
      <c r="C47" s="292"/>
      <c r="D47" s="292"/>
      <c r="E47" s="292"/>
      <c r="F47" s="292"/>
      <c r="G47" s="292"/>
      <c r="H47" s="292"/>
      <c r="I47" s="292"/>
      <c r="J47" s="292"/>
      <c r="K47" s="292"/>
      <c r="L47" s="292"/>
      <c r="M47" s="292"/>
      <c r="N47" s="292"/>
      <c r="O47" s="292"/>
      <c r="P47" s="292"/>
      <c r="Q47" s="292"/>
      <c r="R47" s="292"/>
      <c r="S47" s="295"/>
      <c r="T47" s="292"/>
      <c r="U47" s="292"/>
      <c r="V47" s="292"/>
      <c r="W47" s="292"/>
      <c r="X47" s="292"/>
      <c r="Y47" s="292"/>
      <c r="Z47" s="292"/>
      <c r="AA47" s="292"/>
      <c r="AB47" s="292"/>
      <c r="AC47" s="292"/>
    </row>
    <row r="48" spans="1:29" s="289" customFormat="1" ht="33.75" customHeight="1" x14ac:dyDescent="0.25">
      <c r="A48" s="293" t="s">
        <v>151</v>
      </c>
      <c r="B48" s="168" t="s">
        <v>572</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511</v>
      </c>
      <c r="AA48" s="292"/>
      <c r="AB48" s="292">
        <v>0</v>
      </c>
      <c r="AC48" s="292">
        <v>0</v>
      </c>
    </row>
    <row r="49" spans="1:29" s="289" customFormat="1" ht="31.5" x14ac:dyDescent="0.25">
      <c r="A49" s="293" t="s">
        <v>150</v>
      </c>
      <c r="B49" s="296" t="s">
        <v>573</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511</v>
      </c>
      <c r="AA49" s="292"/>
      <c r="AB49" s="292">
        <v>0</v>
      </c>
      <c r="AC49" s="292">
        <v>0</v>
      </c>
    </row>
    <row r="50" spans="1:29" s="289" customFormat="1" x14ac:dyDescent="0.25">
      <c r="A50" s="293" t="s">
        <v>149</v>
      </c>
      <c r="B50" s="296" t="s">
        <v>148</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511</v>
      </c>
      <c r="AA50" s="292"/>
      <c r="AB50" s="292">
        <v>0</v>
      </c>
      <c r="AC50" s="292">
        <v>0</v>
      </c>
    </row>
    <row r="51" spans="1:29" s="289" customFormat="1" ht="31.5" x14ac:dyDescent="0.25">
      <c r="A51" s="293" t="s">
        <v>147</v>
      </c>
      <c r="B51" s="168" t="s">
        <v>146</v>
      </c>
      <c r="C51" s="292">
        <v>0</v>
      </c>
      <c r="D51" s="292">
        <v>0.01</v>
      </c>
      <c r="E51" s="292"/>
      <c r="F51" s="292"/>
      <c r="G51" s="292">
        <v>0</v>
      </c>
      <c r="H51" s="292">
        <v>0</v>
      </c>
      <c r="I51" s="292"/>
      <c r="J51" s="292">
        <v>0</v>
      </c>
      <c r="K51" s="292"/>
      <c r="L51" s="292">
        <v>0</v>
      </c>
      <c r="M51" s="292"/>
      <c r="N51" s="292">
        <v>0.01</v>
      </c>
      <c r="O51" s="292"/>
      <c r="P51" s="292">
        <v>0</v>
      </c>
      <c r="Q51" s="292"/>
      <c r="R51" s="292">
        <v>0</v>
      </c>
      <c r="S51" s="292"/>
      <c r="T51" s="292">
        <v>0</v>
      </c>
      <c r="U51" s="292"/>
      <c r="V51" s="292">
        <v>0</v>
      </c>
      <c r="W51" s="292"/>
      <c r="X51" s="292">
        <v>0</v>
      </c>
      <c r="Y51" s="292"/>
      <c r="Z51" s="292" t="s">
        <v>511</v>
      </c>
      <c r="AA51" s="292"/>
      <c r="AB51" s="292">
        <v>0</v>
      </c>
      <c r="AC51" s="292">
        <v>0.01</v>
      </c>
    </row>
    <row r="52" spans="1:29" s="289" customFormat="1" ht="31.5" x14ac:dyDescent="0.25">
      <c r="A52" s="293" t="s">
        <v>145</v>
      </c>
      <c r="B52" s="168" t="s">
        <v>144</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511</v>
      </c>
      <c r="AA52" s="292"/>
      <c r="AB52" s="292">
        <v>0</v>
      </c>
      <c r="AC52" s="292">
        <v>0</v>
      </c>
    </row>
    <row r="53" spans="1:29" s="289" customFormat="1" x14ac:dyDescent="0.25">
      <c r="A53" s="293" t="s">
        <v>143</v>
      </c>
      <c r="B53" s="168" t="s">
        <v>142</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511</v>
      </c>
      <c r="AA53" s="292"/>
      <c r="AB53" s="292">
        <v>0</v>
      </c>
      <c r="AC53" s="292">
        <v>0</v>
      </c>
    </row>
    <row r="54" spans="1:29" s="289" customFormat="1" x14ac:dyDescent="0.25">
      <c r="A54" s="293" t="s">
        <v>141</v>
      </c>
      <c r="B54" s="168" t="s">
        <v>575</v>
      </c>
      <c r="C54" s="292">
        <v>2</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511</v>
      </c>
      <c r="AA54" s="292"/>
      <c r="AB54" s="292">
        <v>0</v>
      </c>
      <c r="AC54" s="292">
        <v>0</v>
      </c>
    </row>
    <row r="55" spans="1:29" s="289" customFormat="1" x14ac:dyDescent="0.25">
      <c r="A55" s="293" t="s">
        <v>586</v>
      </c>
      <c r="B55" s="168" t="s">
        <v>576</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511</v>
      </c>
      <c r="AA55" s="292"/>
      <c r="AB55" s="292">
        <v>0</v>
      </c>
      <c r="AC55" s="292">
        <v>0</v>
      </c>
    </row>
    <row r="56" spans="1:29" s="289" customFormat="1" x14ac:dyDescent="0.25">
      <c r="A56" s="293" t="s">
        <v>587</v>
      </c>
      <c r="B56" s="168" t="s">
        <v>577</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511</v>
      </c>
      <c r="AA56" s="292"/>
      <c r="AB56" s="292">
        <v>0</v>
      </c>
      <c r="AC56" s="292">
        <v>0</v>
      </c>
    </row>
    <row r="57" spans="1:29" s="289" customFormat="1" x14ac:dyDescent="0.25">
      <c r="A57" s="293" t="s">
        <v>588</v>
      </c>
      <c r="B57" s="168" t="s">
        <v>579</v>
      </c>
      <c r="C57" s="292">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t="s">
        <v>511</v>
      </c>
      <c r="AA57" s="292"/>
      <c r="AB57" s="292">
        <v>0</v>
      </c>
      <c r="AC57" s="292">
        <v>0</v>
      </c>
    </row>
    <row r="58" spans="1:29" s="289" customFormat="1" x14ac:dyDescent="0.25">
      <c r="A58" s="293" t="s">
        <v>589</v>
      </c>
      <c r="B58" s="168" t="s">
        <v>581</v>
      </c>
      <c r="C58" s="292">
        <v>1</v>
      </c>
      <c r="D58" s="292">
        <v>1</v>
      </c>
      <c r="E58" s="292"/>
      <c r="F58" s="292"/>
      <c r="G58" s="292">
        <v>0</v>
      </c>
      <c r="H58" s="292">
        <v>0</v>
      </c>
      <c r="I58" s="292"/>
      <c r="J58" s="292">
        <v>0</v>
      </c>
      <c r="K58" s="292"/>
      <c r="L58" s="292">
        <v>0</v>
      </c>
      <c r="M58" s="292"/>
      <c r="N58" s="292">
        <v>1</v>
      </c>
      <c r="O58" s="292"/>
      <c r="P58" s="292">
        <v>0</v>
      </c>
      <c r="Q58" s="292"/>
      <c r="R58" s="292">
        <v>0</v>
      </c>
      <c r="S58" s="292"/>
      <c r="T58" s="292">
        <v>0</v>
      </c>
      <c r="U58" s="292"/>
      <c r="V58" s="292">
        <v>0</v>
      </c>
      <c r="W58" s="292"/>
      <c r="X58" s="292">
        <v>0</v>
      </c>
      <c r="Y58" s="292"/>
      <c r="Z58" s="292" t="s">
        <v>511</v>
      </c>
      <c r="AA58" s="292"/>
      <c r="AB58" s="292">
        <v>0</v>
      </c>
      <c r="AC58" s="292">
        <v>1</v>
      </c>
    </row>
    <row r="59" spans="1:29" s="289" customFormat="1" x14ac:dyDescent="0.25">
      <c r="A59" s="293" t="s">
        <v>590</v>
      </c>
      <c r="B59" s="168" t="s">
        <v>583</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511</v>
      </c>
      <c r="AA59" s="292"/>
      <c r="AB59" s="292">
        <v>0</v>
      </c>
      <c r="AC59" s="292">
        <v>0</v>
      </c>
    </row>
    <row r="60" spans="1:29" s="289" customFormat="1" x14ac:dyDescent="0.25">
      <c r="A60" s="293" t="s">
        <v>591</v>
      </c>
      <c r="B60" s="168" t="s">
        <v>585</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511</v>
      </c>
      <c r="AA60" s="292"/>
      <c r="AB60" s="292">
        <v>0</v>
      </c>
      <c r="AC60" s="292">
        <v>0</v>
      </c>
    </row>
    <row r="61" spans="1:29" s="289" customFormat="1" ht="35.450000000000003" customHeight="1" x14ac:dyDescent="0.25">
      <c r="A61" s="290" t="s">
        <v>59</v>
      </c>
      <c r="B61" s="291" t="s">
        <v>140</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s="289" customFormat="1" x14ac:dyDescent="0.25">
      <c r="A62" s="293" t="s">
        <v>139</v>
      </c>
      <c r="B62" s="168" t="s">
        <v>138</v>
      </c>
      <c r="C62" s="292">
        <v>0.80597600000000003</v>
      </c>
      <c r="D62" s="292">
        <v>3.1322860039419234</v>
      </c>
      <c r="E62" s="292"/>
      <c r="F62" s="292"/>
      <c r="G62" s="292">
        <v>0</v>
      </c>
      <c r="H62" s="292">
        <v>0</v>
      </c>
      <c r="I62" s="292"/>
      <c r="J62" s="292">
        <v>0</v>
      </c>
      <c r="K62" s="292"/>
      <c r="L62" s="292">
        <v>0</v>
      </c>
      <c r="M62" s="292"/>
      <c r="N62" s="292">
        <v>3.1322860039419234</v>
      </c>
      <c r="O62" s="292"/>
      <c r="P62" s="292">
        <v>0</v>
      </c>
      <c r="Q62" s="292"/>
      <c r="R62" s="292">
        <v>0</v>
      </c>
      <c r="S62" s="292"/>
      <c r="T62" s="292">
        <v>0</v>
      </c>
      <c r="U62" s="292"/>
      <c r="V62" s="292">
        <v>0</v>
      </c>
      <c r="W62" s="292"/>
      <c r="X62" s="292">
        <v>0</v>
      </c>
      <c r="Y62" s="292"/>
      <c r="Z62" s="292" t="s">
        <v>511</v>
      </c>
      <c r="AA62" s="292"/>
      <c r="AB62" s="292">
        <v>0</v>
      </c>
      <c r="AC62" s="292">
        <v>3.1322860039419234</v>
      </c>
    </row>
    <row r="63" spans="1:29" s="289" customFormat="1" x14ac:dyDescent="0.25">
      <c r="A63" s="293" t="s">
        <v>137</v>
      </c>
      <c r="B63" s="296" t="s">
        <v>131</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511</v>
      </c>
      <c r="AA63" s="292"/>
      <c r="AB63" s="292">
        <v>0</v>
      </c>
      <c r="AC63" s="292">
        <v>0</v>
      </c>
    </row>
    <row r="64" spans="1:29" s="289" customFormat="1" x14ac:dyDescent="0.25">
      <c r="A64" s="293" t="s">
        <v>136</v>
      </c>
      <c r="B64" s="168" t="s">
        <v>130</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511</v>
      </c>
      <c r="AA64" s="292"/>
      <c r="AB64" s="292">
        <v>0</v>
      </c>
      <c r="AC64" s="292">
        <v>0</v>
      </c>
    </row>
    <row r="65" spans="1:29" s="289" customFormat="1" x14ac:dyDescent="0.25">
      <c r="A65" s="293" t="s">
        <v>135</v>
      </c>
      <c r="B65" s="296" t="s">
        <v>129</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511</v>
      </c>
      <c r="AA65" s="292"/>
      <c r="AB65" s="292">
        <v>0</v>
      </c>
      <c r="AC65" s="292">
        <v>0</v>
      </c>
    </row>
    <row r="66" spans="1:29" s="289" customFormat="1" x14ac:dyDescent="0.25">
      <c r="A66" s="293" t="s">
        <v>134</v>
      </c>
      <c r="B66" s="296" t="s">
        <v>128</v>
      </c>
      <c r="C66" s="292"/>
      <c r="D66" s="292"/>
      <c r="E66" s="292"/>
      <c r="F66" s="292"/>
      <c r="G66" s="292">
        <v>0</v>
      </c>
      <c r="H66" s="292">
        <v>0</v>
      </c>
      <c r="I66" s="292"/>
      <c r="J66" s="292">
        <v>0</v>
      </c>
      <c r="K66" s="292"/>
      <c r="L66" s="292">
        <v>0</v>
      </c>
      <c r="M66" s="292"/>
      <c r="N66" s="292">
        <v>0.01</v>
      </c>
      <c r="O66" s="292"/>
      <c r="P66" s="292">
        <v>0</v>
      </c>
      <c r="Q66" s="292"/>
      <c r="R66" s="292">
        <v>0</v>
      </c>
      <c r="S66" s="292"/>
      <c r="T66" s="292">
        <v>0</v>
      </c>
      <c r="U66" s="292"/>
      <c r="V66" s="292">
        <v>0</v>
      </c>
      <c r="W66" s="292"/>
      <c r="X66" s="292">
        <v>0</v>
      </c>
      <c r="Y66" s="292"/>
      <c r="Z66" s="292" t="s">
        <v>511</v>
      </c>
      <c r="AA66" s="292"/>
      <c r="AB66" s="292">
        <v>0</v>
      </c>
      <c r="AC66" s="292">
        <v>0.01</v>
      </c>
    </row>
    <row r="67" spans="1:29" s="289" customFormat="1" x14ac:dyDescent="0.25">
      <c r="A67" s="293" t="s">
        <v>133</v>
      </c>
      <c r="B67" s="168" t="s">
        <v>575</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511</v>
      </c>
      <c r="AA67" s="292"/>
      <c r="AB67" s="292">
        <v>0</v>
      </c>
      <c r="AC67" s="292">
        <v>0</v>
      </c>
    </row>
    <row r="68" spans="1:29" s="289" customFormat="1" x14ac:dyDescent="0.25">
      <c r="A68" s="293" t="s">
        <v>592</v>
      </c>
      <c r="B68" s="168" t="s">
        <v>576</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511</v>
      </c>
      <c r="AA68" s="292"/>
      <c r="AB68" s="292">
        <v>0</v>
      </c>
      <c r="AC68" s="292">
        <v>0</v>
      </c>
    </row>
    <row r="69" spans="1:29" s="289" customFormat="1" x14ac:dyDescent="0.25">
      <c r="A69" s="293" t="s">
        <v>593</v>
      </c>
      <c r="B69" s="168" t="s">
        <v>577</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511</v>
      </c>
      <c r="AA69" s="292"/>
      <c r="AB69" s="292">
        <v>0</v>
      </c>
      <c r="AC69" s="292">
        <v>0</v>
      </c>
    </row>
    <row r="70" spans="1:29" s="289" customFormat="1" x14ac:dyDescent="0.25">
      <c r="A70" s="293" t="s">
        <v>594</v>
      </c>
      <c r="B70" s="168" t="s">
        <v>579</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t="s">
        <v>511</v>
      </c>
      <c r="AA70" s="292"/>
      <c r="AB70" s="292">
        <v>0</v>
      </c>
      <c r="AC70" s="292">
        <v>0</v>
      </c>
    </row>
    <row r="71" spans="1:29" s="289" customFormat="1" x14ac:dyDescent="0.25">
      <c r="A71" s="293" t="s">
        <v>595</v>
      </c>
      <c r="B71" s="168" t="s">
        <v>581</v>
      </c>
      <c r="C71" s="292"/>
      <c r="D71" s="292"/>
      <c r="E71" s="292"/>
      <c r="F71" s="292"/>
      <c r="G71" s="292">
        <v>0</v>
      </c>
      <c r="H71" s="292">
        <v>0</v>
      </c>
      <c r="I71" s="292"/>
      <c r="J71" s="292">
        <v>0</v>
      </c>
      <c r="K71" s="292"/>
      <c r="L71" s="292">
        <v>0</v>
      </c>
      <c r="M71" s="292"/>
      <c r="N71" s="292">
        <v>1</v>
      </c>
      <c r="O71" s="292"/>
      <c r="P71" s="292">
        <v>0</v>
      </c>
      <c r="Q71" s="292"/>
      <c r="R71" s="292">
        <v>0</v>
      </c>
      <c r="S71" s="292"/>
      <c r="T71" s="292">
        <v>0</v>
      </c>
      <c r="U71" s="292"/>
      <c r="V71" s="292">
        <v>0</v>
      </c>
      <c r="W71" s="292"/>
      <c r="X71" s="292">
        <v>0</v>
      </c>
      <c r="Y71" s="292"/>
      <c r="Z71" s="292" t="s">
        <v>511</v>
      </c>
      <c r="AA71" s="292"/>
      <c r="AB71" s="292">
        <v>0</v>
      </c>
      <c r="AC71" s="292">
        <v>1</v>
      </c>
    </row>
    <row r="72" spans="1:29" s="289" customFormat="1" x14ac:dyDescent="0.25">
      <c r="A72" s="293" t="s">
        <v>596</v>
      </c>
      <c r="B72" s="168" t="s">
        <v>583</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511</v>
      </c>
      <c r="AA72" s="292"/>
      <c r="AB72" s="292">
        <v>0</v>
      </c>
      <c r="AC72" s="292">
        <v>0</v>
      </c>
    </row>
    <row r="73" spans="1:29" s="289" customFormat="1" x14ac:dyDescent="0.25">
      <c r="A73" s="293" t="s">
        <v>597</v>
      </c>
      <c r="B73" s="168" t="s">
        <v>585</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511</v>
      </c>
      <c r="AA73" s="292"/>
      <c r="AB73" s="292">
        <v>0</v>
      </c>
      <c r="AC73" s="292">
        <v>0</v>
      </c>
    </row>
    <row r="74" spans="1:29" s="289" customFormat="1" ht="36.75" customHeight="1" x14ac:dyDescent="0.25">
      <c r="A74" s="290" t="s">
        <v>58</v>
      </c>
      <c r="B74" s="297" t="s">
        <v>227</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511</v>
      </c>
      <c r="AA74" s="292"/>
      <c r="AB74" s="292">
        <v>0</v>
      </c>
      <c r="AC74" s="292">
        <v>0</v>
      </c>
    </row>
    <row r="75" spans="1:29" s="289" customFormat="1" x14ac:dyDescent="0.25">
      <c r="A75" s="290" t="s">
        <v>56</v>
      </c>
      <c r="B75" s="291" t="s">
        <v>132</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89" customFormat="1" ht="45" customHeight="1" x14ac:dyDescent="0.25">
      <c r="A76" s="293" t="s">
        <v>222</v>
      </c>
      <c r="B76" s="168" t="s">
        <v>572</v>
      </c>
      <c r="C76" s="298"/>
      <c r="D76" s="299"/>
      <c r="E76" s="300"/>
      <c r="F76" s="300"/>
      <c r="G76" s="292">
        <v>0</v>
      </c>
      <c r="H76" s="292">
        <v>0</v>
      </c>
      <c r="I76" s="300"/>
      <c r="J76" s="292">
        <v>0</v>
      </c>
      <c r="K76" s="299"/>
      <c r="L76" s="292">
        <v>0</v>
      </c>
      <c r="M76" s="299"/>
      <c r="N76" s="292">
        <v>0</v>
      </c>
      <c r="O76" s="299"/>
      <c r="P76" s="292">
        <v>0</v>
      </c>
      <c r="Q76" s="299"/>
      <c r="R76" s="292">
        <v>0</v>
      </c>
      <c r="S76" s="299"/>
      <c r="T76" s="292">
        <v>0</v>
      </c>
      <c r="U76" s="299"/>
      <c r="V76" s="292">
        <v>0</v>
      </c>
      <c r="W76" s="299"/>
      <c r="X76" s="292">
        <v>0</v>
      </c>
      <c r="Y76" s="299"/>
      <c r="Z76" s="292" t="s">
        <v>511</v>
      </c>
      <c r="AA76" s="299"/>
      <c r="AB76" s="292">
        <v>0</v>
      </c>
      <c r="AC76" s="292">
        <v>0</v>
      </c>
    </row>
    <row r="77" spans="1:29" s="289" customFormat="1" ht="39.75" customHeight="1" x14ac:dyDescent="0.25">
      <c r="A77" s="293" t="s">
        <v>223</v>
      </c>
      <c r="B77" s="296" t="s">
        <v>573</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511</v>
      </c>
      <c r="AA77" s="292"/>
      <c r="AB77" s="292">
        <v>0</v>
      </c>
      <c r="AC77" s="292">
        <v>0</v>
      </c>
    </row>
    <row r="78" spans="1:29" s="289" customFormat="1" x14ac:dyDescent="0.25">
      <c r="A78" s="293" t="s">
        <v>224</v>
      </c>
      <c r="B78" s="296" t="s">
        <v>148</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511</v>
      </c>
      <c r="AA78" s="292"/>
      <c r="AB78" s="292">
        <v>0</v>
      </c>
      <c r="AC78" s="292">
        <v>0</v>
      </c>
    </row>
    <row r="79" spans="1:29" s="289" customFormat="1" x14ac:dyDescent="0.25">
      <c r="A79" s="293" t="s">
        <v>225</v>
      </c>
      <c r="B79" s="168" t="s">
        <v>598</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511</v>
      </c>
      <c r="AA79" s="292"/>
      <c r="AB79" s="292">
        <v>0</v>
      </c>
      <c r="AC79" s="292">
        <v>0</v>
      </c>
    </row>
    <row r="80" spans="1:29" s="289" customFormat="1" x14ac:dyDescent="0.25">
      <c r="A80" s="293" t="s">
        <v>226</v>
      </c>
      <c r="B80" s="168" t="s">
        <v>575</v>
      </c>
      <c r="C80" s="298"/>
      <c r="D80" s="299"/>
      <c r="E80" s="300"/>
      <c r="F80" s="300"/>
      <c r="G80" s="292">
        <v>0</v>
      </c>
      <c r="H80" s="292">
        <v>0</v>
      </c>
      <c r="I80" s="300"/>
      <c r="J80" s="292">
        <v>0</v>
      </c>
      <c r="K80" s="299"/>
      <c r="L80" s="292">
        <v>0</v>
      </c>
      <c r="M80" s="299"/>
      <c r="N80" s="292">
        <v>0</v>
      </c>
      <c r="O80" s="299"/>
      <c r="P80" s="292">
        <v>0</v>
      </c>
      <c r="Q80" s="299"/>
      <c r="R80" s="292">
        <v>0</v>
      </c>
      <c r="S80" s="299"/>
      <c r="T80" s="292">
        <v>0</v>
      </c>
      <c r="U80" s="299"/>
      <c r="V80" s="292">
        <v>0</v>
      </c>
      <c r="W80" s="299"/>
      <c r="X80" s="292">
        <v>0</v>
      </c>
      <c r="Y80" s="299"/>
      <c r="Z80" s="292" t="s">
        <v>511</v>
      </c>
      <c r="AA80" s="299"/>
      <c r="AB80" s="292">
        <v>0</v>
      </c>
      <c r="AC80" s="292">
        <v>0</v>
      </c>
    </row>
    <row r="81" spans="1:29" s="289" customFormat="1" x14ac:dyDescent="0.25">
      <c r="A81" s="293" t="s">
        <v>599</v>
      </c>
      <c r="B81" s="168" t="s">
        <v>576</v>
      </c>
      <c r="C81" s="298"/>
      <c r="D81" s="299"/>
      <c r="E81" s="300"/>
      <c r="F81" s="300"/>
      <c r="G81" s="292">
        <v>0</v>
      </c>
      <c r="H81" s="292">
        <v>0</v>
      </c>
      <c r="I81" s="300"/>
      <c r="J81" s="292">
        <v>0</v>
      </c>
      <c r="K81" s="299"/>
      <c r="L81" s="292">
        <v>0</v>
      </c>
      <c r="M81" s="299"/>
      <c r="N81" s="292">
        <v>0</v>
      </c>
      <c r="O81" s="299"/>
      <c r="P81" s="292">
        <v>0</v>
      </c>
      <c r="Q81" s="299"/>
      <c r="R81" s="292">
        <v>0</v>
      </c>
      <c r="S81" s="299"/>
      <c r="T81" s="292">
        <v>0</v>
      </c>
      <c r="U81" s="299"/>
      <c r="V81" s="292">
        <v>0</v>
      </c>
      <c r="W81" s="299"/>
      <c r="X81" s="292">
        <v>0</v>
      </c>
      <c r="Y81" s="299"/>
      <c r="Z81" s="292" t="s">
        <v>511</v>
      </c>
      <c r="AA81" s="299"/>
      <c r="AB81" s="292">
        <v>0</v>
      </c>
      <c r="AC81" s="292">
        <v>0</v>
      </c>
    </row>
    <row r="82" spans="1:29" s="289" customFormat="1" x14ac:dyDescent="0.25">
      <c r="A82" s="293" t="s">
        <v>600</v>
      </c>
      <c r="B82" s="168" t="s">
        <v>577</v>
      </c>
      <c r="C82" s="298"/>
      <c r="D82" s="299"/>
      <c r="E82" s="300"/>
      <c r="F82" s="300"/>
      <c r="G82" s="292">
        <v>0</v>
      </c>
      <c r="H82" s="292">
        <v>0</v>
      </c>
      <c r="I82" s="300"/>
      <c r="J82" s="292">
        <v>0</v>
      </c>
      <c r="K82" s="299"/>
      <c r="L82" s="292">
        <v>0</v>
      </c>
      <c r="M82" s="299"/>
      <c r="N82" s="292">
        <v>0</v>
      </c>
      <c r="O82" s="299"/>
      <c r="P82" s="292">
        <v>0</v>
      </c>
      <c r="Q82" s="299"/>
      <c r="R82" s="292">
        <v>0</v>
      </c>
      <c r="S82" s="299"/>
      <c r="T82" s="292">
        <v>0</v>
      </c>
      <c r="U82" s="299"/>
      <c r="V82" s="292">
        <v>0</v>
      </c>
      <c r="W82" s="299"/>
      <c r="X82" s="292">
        <v>0</v>
      </c>
      <c r="Y82" s="299"/>
      <c r="Z82" s="292" t="s">
        <v>511</v>
      </c>
      <c r="AA82" s="299"/>
      <c r="AB82" s="292">
        <v>0</v>
      </c>
      <c r="AC82" s="292">
        <v>0</v>
      </c>
    </row>
    <row r="83" spans="1:29" s="289" customFormat="1" x14ac:dyDescent="0.25">
      <c r="A83" s="293" t="s">
        <v>601</v>
      </c>
      <c r="B83" s="168" t="s">
        <v>579</v>
      </c>
      <c r="C83" s="298"/>
      <c r="D83" s="299"/>
      <c r="E83" s="300"/>
      <c r="F83" s="300"/>
      <c r="G83" s="292">
        <v>0</v>
      </c>
      <c r="H83" s="292">
        <v>0</v>
      </c>
      <c r="I83" s="300"/>
      <c r="J83" s="292">
        <v>0</v>
      </c>
      <c r="K83" s="299"/>
      <c r="L83" s="292">
        <v>0</v>
      </c>
      <c r="M83" s="299"/>
      <c r="N83" s="292">
        <v>0</v>
      </c>
      <c r="O83" s="299"/>
      <c r="P83" s="292">
        <v>0</v>
      </c>
      <c r="Q83" s="299"/>
      <c r="R83" s="292">
        <v>0</v>
      </c>
      <c r="S83" s="299"/>
      <c r="T83" s="292">
        <v>0</v>
      </c>
      <c r="U83" s="299"/>
      <c r="V83" s="292">
        <v>0</v>
      </c>
      <c r="W83" s="299"/>
      <c r="X83" s="292">
        <v>0</v>
      </c>
      <c r="Y83" s="299"/>
      <c r="Z83" s="292" t="s">
        <v>511</v>
      </c>
      <c r="AA83" s="299"/>
      <c r="AB83" s="292">
        <v>0</v>
      </c>
      <c r="AC83" s="292">
        <v>0</v>
      </c>
    </row>
    <row r="84" spans="1:29" s="289" customFormat="1" x14ac:dyDescent="0.25">
      <c r="A84" s="293" t="s">
        <v>602</v>
      </c>
      <c r="B84" s="168" t="s">
        <v>581</v>
      </c>
      <c r="C84" s="298"/>
      <c r="D84" s="299"/>
      <c r="E84" s="300"/>
      <c r="F84" s="300"/>
      <c r="G84" s="292">
        <v>0</v>
      </c>
      <c r="H84" s="292">
        <v>0</v>
      </c>
      <c r="I84" s="300"/>
      <c r="J84" s="292">
        <v>0</v>
      </c>
      <c r="K84" s="299"/>
      <c r="L84" s="292">
        <v>0</v>
      </c>
      <c r="M84" s="299"/>
      <c r="N84" s="292">
        <v>0</v>
      </c>
      <c r="O84" s="299"/>
      <c r="P84" s="292">
        <v>0</v>
      </c>
      <c r="Q84" s="299"/>
      <c r="R84" s="292">
        <v>0</v>
      </c>
      <c r="S84" s="299"/>
      <c r="T84" s="292">
        <v>0</v>
      </c>
      <c r="U84" s="299"/>
      <c r="V84" s="292">
        <v>0</v>
      </c>
      <c r="W84" s="299"/>
      <c r="X84" s="292">
        <v>0</v>
      </c>
      <c r="Y84" s="299"/>
      <c r="Z84" s="292" t="s">
        <v>511</v>
      </c>
      <c r="AA84" s="299"/>
      <c r="AB84" s="292">
        <v>0</v>
      </c>
      <c r="AC84" s="292">
        <v>0</v>
      </c>
    </row>
    <row r="85" spans="1:29" s="289" customFormat="1" x14ac:dyDescent="0.25">
      <c r="A85" s="293" t="s">
        <v>603</v>
      </c>
      <c r="B85" s="168" t="s">
        <v>583</v>
      </c>
      <c r="C85" s="298"/>
      <c r="D85" s="299"/>
      <c r="E85" s="300"/>
      <c r="F85" s="300"/>
      <c r="G85" s="292">
        <v>0</v>
      </c>
      <c r="H85" s="292">
        <v>0</v>
      </c>
      <c r="I85" s="300"/>
      <c r="J85" s="292">
        <v>0</v>
      </c>
      <c r="K85" s="299"/>
      <c r="L85" s="292">
        <v>0</v>
      </c>
      <c r="M85" s="299"/>
      <c r="N85" s="292">
        <v>0</v>
      </c>
      <c r="O85" s="299"/>
      <c r="P85" s="292">
        <v>0</v>
      </c>
      <c r="Q85" s="299"/>
      <c r="R85" s="292">
        <v>0</v>
      </c>
      <c r="S85" s="299"/>
      <c r="T85" s="292">
        <v>0</v>
      </c>
      <c r="U85" s="299"/>
      <c r="V85" s="292">
        <v>0</v>
      </c>
      <c r="W85" s="299"/>
      <c r="X85" s="292">
        <v>0</v>
      </c>
      <c r="Y85" s="299"/>
      <c r="Z85" s="292" t="s">
        <v>511</v>
      </c>
      <c r="AA85" s="299"/>
      <c r="AB85" s="292">
        <v>0</v>
      </c>
      <c r="AC85" s="292">
        <v>0</v>
      </c>
    </row>
    <row r="86" spans="1:29" s="289" customFormat="1" x14ac:dyDescent="0.25">
      <c r="A86" s="293" t="s">
        <v>604</v>
      </c>
      <c r="B86" s="168" t="s">
        <v>585</v>
      </c>
      <c r="C86" s="301"/>
      <c r="D86" s="299"/>
      <c r="E86" s="300"/>
      <c r="F86" s="300"/>
      <c r="G86" s="292">
        <v>0</v>
      </c>
      <c r="H86" s="292">
        <v>0</v>
      </c>
      <c r="I86" s="300"/>
      <c r="J86" s="292">
        <v>0</v>
      </c>
      <c r="K86" s="299"/>
      <c r="L86" s="292">
        <v>0</v>
      </c>
      <c r="M86" s="299"/>
      <c r="N86" s="292">
        <v>0</v>
      </c>
      <c r="O86" s="299"/>
      <c r="P86" s="292">
        <v>0</v>
      </c>
      <c r="Q86" s="299"/>
      <c r="R86" s="292">
        <v>0</v>
      </c>
      <c r="S86" s="299"/>
      <c r="T86" s="292">
        <v>0</v>
      </c>
      <c r="U86" s="299"/>
      <c r="V86" s="292">
        <v>0</v>
      </c>
      <c r="W86" s="299"/>
      <c r="X86" s="292">
        <v>0</v>
      </c>
      <c r="Y86" s="299"/>
      <c r="Z86" s="292" t="s">
        <v>511</v>
      </c>
      <c r="AA86" s="299"/>
      <c r="AB86" s="292">
        <v>0</v>
      </c>
      <c r="AC86" s="292">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20:A22"/>
    <mergeCell ref="B20:B22"/>
    <mergeCell ref="C20:D21"/>
    <mergeCell ref="E20:F21"/>
    <mergeCell ref="G20:G22"/>
    <mergeCell ref="H20:K20"/>
    <mergeCell ref="H21:I21"/>
    <mergeCell ref="J21:K21"/>
    <mergeCell ref="L21:M21"/>
    <mergeCell ref="N21:O21"/>
    <mergeCell ref="P21:Q21"/>
    <mergeCell ref="L20:O20"/>
    <mergeCell ref="A18:AC18"/>
    <mergeCell ref="A12:AC12"/>
    <mergeCell ref="A4:AC4"/>
    <mergeCell ref="A6:AC6"/>
    <mergeCell ref="A8:AC8"/>
    <mergeCell ref="A9:AC9"/>
    <mergeCell ref="A11:AC1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9" zoomScale="70" zoomScaleSheetLayoutView="70" workbookViewId="0">
      <selection activeCell="A26" sqref="A26"/>
    </sheetView>
  </sheetViews>
  <sheetFormatPr defaultColWidth="9.140625" defaultRowHeight="15" x14ac:dyDescent="0.25"/>
  <cols>
    <col min="1" max="1" width="13.85546875" style="18" customWidth="1"/>
    <col min="2" max="2" width="23.140625" style="18" customWidth="1"/>
    <col min="3" max="3" width="13.85546875" style="18" customWidth="1"/>
    <col min="4" max="4" width="15.140625" style="18" customWidth="1"/>
    <col min="5" max="12" width="7.7109375" style="18" customWidth="1"/>
    <col min="13" max="13" width="14.140625" style="18" customWidth="1"/>
    <col min="14" max="14" width="56.140625" style="18" customWidth="1"/>
    <col min="15" max="15" width="10.7109375" style="18" customWidth="1"/>
    <col min="16" max="16" width="17.85546875" style="18" customWidth="1"/>
    <col min="17" max="17" width="20" style="18" customWidth="1"/>
    <col min="18" max="18" width="17" style="18" customWidth="1"/>
    <col min="19" max="20" width="9.7109375" style="18" customWidth="1"/>
    <col min="21" max="21" width="11.42578125" style="18" customWidth="1"/>
    <col min="22" max="22" width="12.7109375" style="18" customWidth="1"/>
    <col min="23" max="23" width="19.140625" style="18" customWidth="1"/>
    <col min="24" max="25" width="10.7109375" style="18" customWidth="1"/>
    <col min="26" max="26" width="7.7109375" style="18" customWidth="1"/>
    <col min="27" max="28" width="10.7109375" style="18" customWidth="1"/>
    <col min="29" max="29" width="15.85546875" style="18" customWidth="1"/>
    <col min="30" max="30" width="10.7109375" style="18" customWidth="1"/>
    <col min="31" max="31" width="15.85546875" style="18" customWidth="1"/>
    <col min="32" max="32" width="13.140625" style="18" customWidth="1"/>
    <col min="33" max="33" width="15.7109375" style="18" customWidth="1"/>
    <col min="34" max="34" width="13.140625" style="18" customWidth="1"/>
    <col min="35" max="35" width="12.42578125" style="18" customWidth="1"/>
    <col min="36" max="36" width="11.7109375" style="18" customWidth="1"/>
    <col min="37" max="37" width="16.85546875" style="18" customWidth="1"/>
    <col min="38" max="38" width="17" style="18" customWidth="1"/>
    <col min="39" max="39" width="11.5703125" style="18" customWidth="1"/>
    <col min="40" max="40" width="14.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28515625" style="18" customWidth="1"/>
    <col min="49" max="16384" width="9.140625" style="18"/>
  </cols>
  <sheetData>
    <row r="1" spans="1:48" ht="18.75" x14ac:dyDescent="0.25">
      <c r="AV1" s="39" t="s">
        <v>69</v>
      </c>
    </row>
    <row r="2" spans="1:48" ht="18.75" x14ac:dyDescent="0.3">
      <c r="AV2" s="14" t="s">
        <v>10</v>
      </c>
    </row>
    <row r="3" spans="1:48" ht="18.75" x14ac:dyDescent="0.3">
      <c r="AV3" s="14" t="s">
        <v>68</v>
      </c>
    </row>
    <row r="4" spans="1:48" ht="18.75" x14ac:dyDescent="0.3">
      <c r="AV4" s="14"/>
    </row>
    <row r="5" spans="1:48" ht="18.75" customHeight="1" x14ac:dyDescent="0.25">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4"/>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3" t="str">
        <f>'1. паспорт местоположение'!A12:C12</f>
        <v>M_NS3300.VL.0069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1"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1" customFormat="1" x14ac:dyDescent="0.25">
      <c r="A21" s="410" t="s">
        <v>486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1" customFormat="1" ht="58.5" customHeight="1" x14ac:dyDescent="0.25">
      <c r="A22" s="401" t="s">
        <v>52</v>
      </c>
      <c r="B22" s="412" t="s">
        <v>24</v>
      </c>
      <c r="C22" s="401" t="s">
        <v>51</v>
      </c>
      <c r="D22" s="401" t="s">
        <v>50</v>
      </c>
      <c r="E22" s="415" t="s">
        <v>497</v>
      </c>
      <c r="F22" s="416"/>
      <c r="G22" s="416"/>
      <c r="H22" s="416"/>
      <c r="I22" s="416"/>
      <c r="J22" s="416"/>
      <c r="K22" s="416"/>
      <c r="L22" s="417"/>
      <c r="M22" s="401" t="s">
        <v>49</v>
      </c>
      <c r="N22" s="401" t="s">
        <v>48</v>
      </c>
      <c r="O22" s="401" t="s">
        <v>47</v>
      </c>
      <c r="P22" s="396" t="s">
        <v>257</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1" customFormat="1" ht="64.5" customHeight="1" x14ac:dyDescent="0.25">
      <c r="A23" s="411"/>
      <c r="B23" s="413"/>
      <c r="C23" s="411"/>
      <c r="D23" s="411"/>
      <c r="E23" s="406" t="s">
        <v>23</v>
      </c>
      <c r="F23" s="397" t="s">
        <v>131</v>
      </c>
      <c r="G23" s="397" t="s">
        <v>130</v>
      </c>
      <c r="H23" s="397" t="s">
        <v>129</v>
      </c>
      <c r="I23" s="399" t="s">
        <v>407</v>
      </c>
      <c r="J23" s="399" t="s">
        <v>408</v>
      </c>
      <c r="K23" s="399" t="s">
        <v>409</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1"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43" t="s">
        <v>13</v>
      </c>
      <c r="AG24" s="143" t="s">
        <v>12</v>
      </c>
      <c r="AH24" s="144" t="s">
        <v>2</v>
      </c>
      <c r="AI24" s="144" t="s">
        <v>11</v>
      </c>
      <c r="AJ24" s="402"/>
      <c r="AK24" s="402"/>
      <c r="AL24" s="402"/>
      <c r="AM24" s="402"/>
      <c r="AN24" s="402"/>
      <c r="AO24" s="402"/>
      <c r="AP24" s="402"/>
      <c r="AQ24" s="420"/>
      <c r="AR24" s="396"/>
      <c r="AS24" s="396"/>
      <c r="AT24" s="396"/>
      <c r="AU24" s="396"/>
      <c r="AV24" s="40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05" x14ac:dyDescent="0.2">
      <c r="A26" s="304" t="s">
        <v>608</v>
      </c>
      <c r="B26" s="305" t="s">
        <v>609</v>
      </c>
      <c r="C26" s="306" t="s">
        <v>610</v>
      </c>
      <c r="D26" s="307">
        <v>12.2027</v>
      </c>
      <c r="E26" s="308" t="s">
        <v>357</v>
      </c>
      <c r="F26" s="308" t="s">
        <v>357</v>
      </c>
      <c r="G26" s="308" t="s">
        <v>357</v>
      </c>
      <c r="H26" s="308" t="s">
        <v>357</v>
      </c>
      <c r="I26" s="308" t="s">
        <v>357</v>
      </c>
      <c r="J26" s="308" t="s">
        <v>357</v>
      </c>
      <c r="K26" s="308" t="s">
        <v>357</v>
      </c>
      <c r="L26" s="308" t="s">
        <v>357</v>
      </c>
      <c r="M26" s="309" t="s">
        <v>611</v>
      </c>
      <c r="N26" s="306" t="s">
        <v>612</v>
      </c>
      <c r="O26" s="306" t="s">
        <v>613</v>
      </c>
      <c r="P26" s="310">
        <v>41667</v>
      </c>
      <c r="Q26" s="306" t="s">
        <v>614</v>
      </c>
      <c r="R26" s="310">
        <v>41667</v>
      </c>
      <c r="S26" s="306" t="s">
        <v>615</v>
      </c>
      <c r="T26" s="306" t="s">
        <v>616</v>
      </c>
      <c r="U26" s="306">
        <v>1</v>
      </c>
      <c r="V26" s="306">
        <v>1</v>
      </c>
      <c r="W26" s="306" t="s">
        <v>617</v>
      </c>
      <c r="X26" s="310">
        <v>41667</v>
      </c>
      <c r="Y26" s="309"/>
      <c r="Z26" s="306">
        <v>1</v>
      </c>
      <c r="AA26" s="310">
        <v>41667</v>
      </c>
      <c r="AB26" s="310">
        <v>41667</v>
      </c>
      <c r="AC26" s="306" t="s">
        <v>617</v>
      </c>
      <c r="AD26" s="310">
        <v>50000</v>
      </c>
      <c r="AE26" s="310">
        <v>50000</v>
      </c>
      <c r="AF26" s="304" t="s">
        <v>618</v>
      </c>
      <c r="AG26" s="306" t="s">
        <v>619</v>
      </c>
      <c r="AH26" s="306" t="s">
        <v>620</v>
      </c>
      <c r="AI26" s="306" t="s">
        <v>621</v>
      </c>
      <c r="AJ26" s="306" t="s">
        <v>622</v>
      </c>
      <c r="AK26" s="306" t="s">
        <v>623</v>
      </c>
      <c r="AL26" s="306" t="s">
        <v>624</v>
      </c>
      <c r="AM26" s="306" t="s">
        <v>625</v>
      </c>
      <c r="AN26" s="306" t="s">
        <v>626</v>
      </c>
      <c r="AO26" s="304" t="s">
        <v>627</v>
      </c>
      <c r="AP26" s="306" t="s">
        <v>628</v>
      </c>
      <c r="AQ26" s="306" t="s">
        <v>629</v>
      </c>
      <c r="AR26" s="306" t="s">
        <v>628</v>
      </c>
      <c r="AS26" s="306" t="s">
        <v>629</v>
      </c>
      <c r="AT26" s="306" t="s">
        <v>630</v>
      </c>
      <c r="AU26" s="309"/>
      <c r="AV26" s="306" t="s">
        <v>632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Normal="90" zoomScaleSheetLayoutView="100" workbookViewId="0">
      <selection activeCell="B25" sqref="B2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9" t="s">
        <v>69</v>
      </c>
    </row>
    <row r="2" spans="1:8" ht="18.75" x14ac:dyDescent="0.3">
      <c r="B2" s="14" t="s">
        <v>10</v>
      </c>
    </row>
    <row r="3" spans="1:8" ht="18.75" x14ac:dyDescent="0.3">
      <c r="B3" s="14" t="s">
        <v>505</v>
      </c>
    </row>
    <row r="4" spans="1:8" x14ac:dyDescent="0.25">
      <c r="B4" s="44"/>
    </row>
    <row r="5" spans="1:8" ht="18.75" x14ac:dyDescent="0.3">
      <c r="A5" s="427" t="str">
        <f>'1. паспорт местоположение'!A5:C5</f>
        <v>Год раскрытия информации: 2025 год</v>
      </c>
      <c r="B5" s="427"/>
      <c r="C5" s="72"/>
      <c r="D5" s="72"/>
      <c r="E5" s="72"/>
      <c r="F5" s="72"/>
      <c r="G5" s="72"/>
      <c r="H5" s="72"/>
    </row>
    <row r="6" spans="1:8" ht="18.75" x14ac:dyDescent="0.3">
      <c r="A6" s="148"/>
      <c r="B6" s="148"/>
      <c r="C6" s="148"/>
      <c r="D6" s="148"/>
      <c r="E6" s="148"/>
      <c r="F6" s="148"/>
      <c r="G6" s="148"/>
      <c r="H6" s="148"/>
    </row>
    <row r="7" spans="1:8" ht="18.75" x14ac:dyDescent="0.25">
      <c r="A7" s="319" t="s">
        <v>9</v>
      </c>
      <c r="B7" s="319"/>
      <c r="C7" s="147"/>
      <c r="D7" s="147"/>
      <c r="E7" s="147"/>
      <c r="F7" s="147"/>
      <c r="G7" s="147"/>
      <c r="H7" s="147"/>
    </row>
    <row r="8" spans="1:8" ht="18.75" x14ac:dyDescent="0.25">
      <c r="A8" s="147"/>
      <c r="B8" s="147"/>
      <c r="C8" s="147"/>
      <c r="D8" s="147"/>
      <c r="E8" s="147"/>
      <c r="F8" s="147"/>
      <c r="G8" s="147"/>
      <c r="H8" s="147"/>
    </row>
    <row r="9" spans="1:8" x14ac:dyDescent="0.25">
      <c r="A9" s="323" t="str">
        <f>'1. паспорт местоположение'!A9:C9</f>
        <v>АО "Россети Тюмень"</v>
      </c>
      <c r="B9" s="323"/>
      <c r="C9" s="145"/>
      <c r="D9" s="145"/>
      <c r="E9" s="145"/>
      <c r="F9" s="145"/>
      <c r="G9" s="145"/>
      <c r="H9" s="145"/>
    </row>
    <row r="10" spans="1:8" x14ac:dyDescent="0.25">
      <c r="A10" s="316" t="s">
        <v>8</v>
      </c>
      <c r="B10" s="316"/>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23" t="str">
        <f>'1. паспорт местоположение'!A12:C12</f>
        <v>M_NS3300.VL.0069</v>
      </c>
      <c r="B12" s="323"/>
      <c r="C12" s="145"/>
      <c r="D12" s="145"/>
      <c r="E12" s="145"/>
      <c r="F12" s="145"/>
      <c r="G12" s="145"/>
      <c r="H12" s="145"/>
    </row>
    <row r="13" spans="1:8" x14ac:dyDescent="0.25">
      <c r="A13" s="316" t="s">
        <v>7</v>
      </c>
      <c r="B13" s="316"/>
      <c r="C13" s="146"/>
      <c r="D13" s="146"/>
      <c r="E13" s="146"/>
      <c r="F13" s="146"/>
      <c r="G13" s="146"/>
      <c r="H13" s="146"/>
    </row>
    <row r="14" spans="1:8" ht="18.75" x14ac:dyDescent="0.25">
      <c r="A14" s="10"/>
      <c r="B14" s="10"/>
      <c r="C14" s="10"/>
      <c r="D14" s="10"/>
      <c r="E14" s="10"/>
      <c r="F14" s="10"/>
      <c r="G14" s="10"/>
      <c r="H14" s="10"/>
    </row>
    <row r="15" spans="1:8" ht="34.5" customHeight="1" x14ac:dyDescent="0.25">
      <c r="A15" s="424"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24"/>
      <c r="C15" s="145"/>
      <c r="D15" s="145"/>
      <c r="E15" s="145"/>
      <c r="F15" s="145"/>
      <c r="G15" s="145"/>
      <c r="H15" s="145"/>
    </row>
    <row r="16" spans="1:8" x14ac:dyDescent="0.25">
      <c r="A16" s="316" t="s">
        <v>6</v>
      </c>
      <c r="B16" s="316"/>
      <c r="C16" s="146"/>
      <c r="D16" s="146"/>
      <c r="E16" s="146"/>
      <c r="F16" s="146"/>
      <c r="G16" s="146"/>
      <c r="H16" s="146"/>
    </row>
    <row r="17" spans="1:2" x14ac:dyDescent="0.25">
      <c r="B17" s="114"/>
    </row>
    <row r="18" spans="1:2" ht="33.75" customHeight="1" x14ac:dyDescent="0.25">
      <c r="A18" s="425" t="s">
        <v>487</v>
      </c>
      <c r="B18" s="426"/>
    </row>
    <row r="19" spans="1:2" x14ac:dyDescent="0.25">
      <c r="B19" s="44"/>
    </row>
    <row r="20" spans="1:2" ht="16.5" thickBot="1" x14ac:dyDescent="0.3">
      <c r="B20" s="115"/>
    </row>
    <row r="21" spans="1:2" ht="60.75" thickBot="1" x14ac:dyDescent="0.3">
      <c r="A21" s="116" t="s">
        <v>364</v>
      </c>
      <c r="B21" s="117" t="str">
        <f>A15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116" t="s">
        <v>365</v>
      </c>
      <c r="B22" s="117" t="str">
        <f>'1. паспорт местоположение'!C26</f>
        <v>Тюменская область</v>
      </c>
    </row>
    <row r="23" spans="1:2" ht="16.5" thickBot="1" x14ac:dyDescent="0.3">
      <c r="A23" s="116" t="s">
        <v>331</v>
      </c>
      <c r="B23" s="118" t="s">
        <v>527</v>
      </c>
    </row>
    <row r="24" spans="1:2" ht="16.5" thickBot="1" x14ac:dyDescent="0.3">
      <c r="A24" s="116" t="s">
        <v>366</v>
      </c>
      <c r="B24" s="118" t="s">
        <v>536</v>
      </c>
    </row>
    <row r="25" spans="1:2" ht="16.5" thickBot="1" x14ac:dyDescent="0.3">
      <c r="A25" s="119" t="s">
        <v>367</v>
      </c>
      <c r="B25" s="117">
        <v>2026</v>
      </c>
    </row>
    <row r="26" spans="1:2" ht="16.5" thickBot="1" x14ac:dyDescent="0.3">
      <c r="A26" s="120" t="s">
        <v>368</v>
      </c>
      <c r="B26" s="121" t="s">
        <v>571</v>
      </c>
    </row>
    <row r="27" spans="1:2" ht="29.25" thickBot="1" x14ac:dyDescent="0.3">
      <c r="A27" s="128" t="s">
        <v>369</v>
      </c>
      <c r="B27" s="177">
        <v>3.7346246707104958</v>
      </c>
    </row>
    <row r="28" spans="1:2" ht="16.5" thickBot="1" x14ac:dyDescent="0.3">
      <c r="A28" s="123" t="s">
        <v>370</v>
      </c>
      <c r="B28" s="123" t="s">
        <v>528</v>
      </c>
    </row>
    <row r="29" spans="1:2" ht="29.25" thickBot="1" x14ac:dyDescent="0.3">
      <c r="A29" s="129" t="s">
        <v>371</v>
      </c>
      <c r="B29" s="178">
        <v>0.96699999999999997</v>
      </c>
    </row>
    <row r="30" spans="1:2" ht="29.25" thickBot="1" x14ac:dyDescent="0.3">
      <c r="A30" s="129" t="s">
        <v>372</v>
      </c>
      <c r="B30" s="178">
        <v>0.96699999999999997</v>
      </c>
    </row>
    <row r="31" spans="1:2" ht="16.5" thickBot="1" x14ac:dyDescent="0.3">
      <c r="A31" s="123" t="s">
        <v>373</v>
      </c>
      <c r="B31" s="178"/>
    </row>
    <row r="32" spans="1:2" ht="29.25" thickBot="1" x14ac:dyDescent="0.3">
      <c r="A32" s="129" t="s">
        <v>559</v>
      </c>
      <c r="B32" s="178">
        <v>0.96699999999999997</v>
      </c>
    </row>
    <row r="33" spans="1:2" ht="30.75" thickBot="1" x14ac:dyDescent="0.3">
      <c r="A33" s="123" t="s">
        <v>568</v>
      </c>
      <c r="B33" s="178">
        <v>0.96699999999999997</v>
      </c>
    </row>
    <row r="34" spans="1:2" ht="16.5" thickBot="1" x14ac:dyDescent="0.3">
      <c r="A34" s="123" t="s">
        <v>374</v>
      </c>
      <c r="B34" s="179">
        <v>1</v>
      </c>
    </row>
    <row r="35" spans="1:2" ht="16.5" thickBot="1" x14ac:dyDescent="0.3">
      <c r="A35" s="123" t="s">
        <v>375</v>
      </c>
      <c r="B35" s="178">
        <v>0</v>
      </c>
    </row>
    <row r="36" spans="1:2" ht="16.5" thickBot="1" x14ac:dyDescent="0.3">
      <c r="A36" s="123" t="s">
        <v>376</v>
      </c>
      <c r="B36" s="180">
        <v>0</v>
      </c>
    </row>
    <row r="37" spans="1:2" ht="29.25" thickBot="1" x14ac:dyDescent="0.3">
      <c r="A37" s="129" t="s">
        <v>560</v>
      </c>
      <c r="B37" s="178">
        <v>0</v>
      </c>
    </row>
    <row r="38" spans="1:2" ht="16.5" thickBot="1" x14ac:dyDescent="0.3">
      <c r="A38" s="123" t="s">
        <v>561</v>
      </c>
      <c r="B38" s="178" t="s">
        <v>533</v>
      </c>
    </row>
    <row r="39" spans="1:2" ht="16.5" thickBot="1" x14ac:dyDescent="0.3">
      <c r="A39" s="123" t="s">
        <v>374</v>
      </c>
      <c r="B39" s="178" t="s">
        <v>533</v>
      </c>
    </row>
    <row r="40" spans="1:2" ht="16.5" thickBot="1" x14ac:dyDescent="0.3">
      <c r="A40" s="123" t="s">
        <v>375</v>
      </c>
      <c r="B40" s="178" t="s">
        <v>533</v>
      </c>
    </row>
    <row r="41" spans="1:2" ht="16.5" thickBot="1" x14ac:dyDescent="0.3">
      <c r="A41" s="123" t="s">
        <v>376</v>
      </c>
      <c r="B41" s="178" t="s">
        <v>533</v>
      </c>
    </row>
    <row r="42" spans="1:2" ht="29.25" thickBot="1" x14ac:dyDescent="0.3">
      <c r="A42" s="129" t="s">
        <v>562</v>
      </c>
      <c r="B42" s="178">
        <v>0</v>
      </c>
    </row>
    <row r="43" spans="1:2" ht="16.5" thickBot="1" x14ac:dyDescent="0.3">
      <c r="A43" s="123" t="s">
        <v>561</v>
      </c>
      <c r="B43" s="178" t="s">
        <v>533</v>
      </c>
    </row>
    <row r="44" spans="1:2" ht="16.5" thickBot="1" x14ac:dyDescent="0.3">
      <c r="A44" s="123" t="s">
        <v>374</v>
      </c>
      <c r="B44" s="123" t="s">
        <v>533</v>
      </c>
    </row>
    <row r="45" spans="1:2" ht="16.5" thickBot="1" x14ac:dyDescent="0.3">
      <c r="A45" s="123" t="s">
        <v>375</v>
      </c>
      <c r="B45" s="123" t="s">
        <v>533</v>
      </c>
    </row>
    <row r="46" spans="1:2" ht="16.5" thickBot="1" x14ac:dyDescent="0.3">
      <c r="A46" s="123" t="s">
        <v>376</v>
      </c>
      <c r="B46" s="123" t="s">
        <v>533</v>
      </c>
    </row>
    <row r="47" spans="1:2" ht="29.25" thickBot="1" x14ac:dyDescent="0.3">
      <c r="A47" s="122" t="s">
        <v>377</v>
      </c>
      <c r="B47" s="123" t="s">
        <v>533</v>
      </c>
    </row>
    <row r="48" spans="1:2" ht="16.5" thickBot="1" x14ac:dyDescent="0.3">
      <c r="A48" s="124" t="s">
        <v>373</v>
      </c>
      <c r="B48" s="130" t="s">
        <v>533</v>
      </c>
    </row>
    <row r="49" spans="1:2" ht="16.5" thickBot="1" x14ac:dyDescent="0.3">
      <c r="A49" s="124" t="s">
        <v>563</v>
      </c>
      <c r="B49" s="130" t="s">
        <v>533</v>
      </c>
    </row>
    <row r="50" spans="1:2" ht="16.5" thickBot="1" x14ac:dyDescent="0.3">
      <c r="A50" s="124" t="s">
        <v>564</v>
      </c>
      <c r="B50" s="130" t="s">
        <v>533</v>
      </c>
    </row>
    <row r="51" spans="1:2" ht="16.5" thickBot="1" x14ac:dyDescent="0.3">
      <c r="A51" s="124" t="s">
        <v>565</v>
      </c>
      <c r="B51" s="130" t="s">
        <v>533</v>
      </c>
    </row>
    <row r="52" spans="1:2" ht="16.5" thickBot="1" x14ac:dyDescent="0.3">
      <c r="A52" s="119" t="s">
        <v>378</v>
      </c>
      <c r="B52" s="131">
        <v>0</v>
      </c>
    </row>
    <row r="53" spans="1:2" ht="16.5" thickBot="1" x14ac:dyDescent="0.3">
      <c r="A53" s="119" t="s">
        <v>379</v>
      </c>
      <c r="B53" s="131">
        <v>0</v>
      </c>
    </row>
    <row r="54" spans="1:2" ht="16.5" thickBot="1" x14ac:dyDescent="0.3">
      <c r="A54" s="119" t="s">
        <v>380</v>
      </c>
      <c r="B54" s="131">
        <v>0</v>
      </c>
    </row>
    <row r="55" spans="1:2" ht="16.5" thickBot="1" x14ac:dyDescent="0.3">
      <c r="A55" s="120" t="s">
        <v>381</v>
      </c>
      <c r="B55" s="121">
        <v>0</v>
      </c>
    </row>
    <row r="56" spans="1:2" ht="15.75" customHeight="1" x14ac:dyDescent="0.25">
      <c r="A56" s="122" t="s">
        <v>382</v>
      </c>
      <c r="B56" s="181" t="s">
        <v>533</v>
      </c>
    </row>
    <row r="57" spans="1:2" x14ac:dyDescent="0.25">
      <c r="A57" s="126" t="s">
        <v>383</v>
      </c>
      <c r="B57" s="126" t="s">
        <v>566</v>
      </c>
    </row>
    <row r="58" spans="1:2" x14ac:dyDescent="0.25">
      <c r="A58" s="126" t="s">
        <v>384</v>
      </c>
      <c r="B58" s="126" t="s">
        <v>533</v>
      </c>
    </row>
    <row r="59" spans="1:2" x14ac:dyDescent="0.25">
      <c r="A59" s="126" t="s">
        <v>385</v>
      </c>
      <c r="B59" s="126" t="s">
        <v>533</v>
      </c>
    </row>
    <row r="60" spans="1:2" x14ac:dyDescent="0.25">
      <c r="A60" s="126" t="s">
        <v>386</v>
      </c>
      <c r="B60" s="126" t="s">
        <v>567</v>
      </c>
    </row>
    <row r="61" spans="1:2" ht="16.5" thickBot="1" x14ac:dyDescent="0.3">
      <c r="A61" s="127" t="s">
        <v>387</v>
      </c>
      <c r="B61" s="127" t="s">
        <v>357</v>
      </c>
    </row>
    <row r="62" spans="1:2" ht="30.75" thickBot="1" x14ac:dyDescent="0.3">
      <c r="A62" s="124" t="s">
        <v>388</v>
      </c>
      <c r="B62" s="127" t="s">
        <v>515</v>
      </c>
    </row>
    <row r="63" spans="1:2" ht="29.25" thickBot="1" x14ac:dyDescent="0.3">
      <c r="A63" s="119" t="s">
        <v>389</v>
      </c>
      <c r="B63" s="123" t="s">
        <v>529</v>
      </c>
    </row>
    <row r="64" spans="1:2" ht="16.5" thickBot="1" x14ac:dyDescent="0.3">
      <c r="A64" s="124" t="s">
        <v>373</v>
      </c>
      <c r="B64" s="132" t="s">
        <v>357</v>
      </c>
    </row>
    <row r="65" spans="1:2" ht="16.5" thickBot="1" x14ac:dyDescent="0.3">
      <c r="A65" s="124" t="s">
        <v>390</v>
      </c>
      <c r="B65" s="125" t="s">
        <v>357</v>
      </c>
    </row>
    <row r="66" spans="1:2" ht="16.5" thickBot="1" x14ac:dyDescent="0.3">
      <c r="A66" s="124" t="s">
        <v>391</v>
      </c>
      <c r="B66" s="132" t="s">
        <v>357</v>
      </c>
    </row>
    <row r="67" spans="1:2" ht="16.5" thickBot="1" x14ac:dyDescent="0.3">
      <c r="A67" s="133" t="s">
        <v>392</v>
      </c>
      <c r="B67" s="123" t="s">
        <v>531</v>
      </c>
    </row>
    <row r="68" spans="1:2" ht="16.5" thickBot="1" x14ac:dyDescent="0.3">
      <c r="A68" s="119" t="s">
        <v>393</v>
      </c>
      <c r="B68" s="123"/>
    </row>
    <row r="69" spans="1:2" ht="16.5" thickBot="1" x14ac:dyDescent="0.3">
      <c r="A69" s="126" t="s">
        <v>394</v>
      </c>
      <c r="B69" s="195">
        <f>'6.1. Паспорт сетевой график'!H43</f>
        <v>46305</v>
      </c>
    </row>
    <row r="70" spans="1:2" ht="16.5" thickBot="1" x14ac:dyDescent="0.3">
      <c r="A70" s="126" t="s">
        <v>395</v>
      </c>
      <c r="B70" s="134" t="s">
        <v>357</v>
      </c>
    </row>
    <row r="71" spans="1:2" ht="16.5" thickBot="1" x14ac:dyDescent="0.3">
      <c r="A71" s="126" t="s">
        <v>396</v>
      </c>
      <c r="B71" s="134" t="s">
        <v>357</v>
      </c>
    </row>
    <row r="72" spans="1:2" ht="29.25" thickBot="1" x14ac:dyDescent="0.3">
      <c r="A72" s="135" t="s">
        <v>397</v>
      </c>
      <c r="B72" s="132" t="s">
        <v>569</v>
      </c>
    </row>
    <row r="73" spans="1:2" ht="28.5" customHeight="1" x14ac:dyDescent="0.25">
      <c r="A73" s="122" t="s">
        <v>398</v>
      </c>
      <c r="B73" s="421" t="s">
        <v>570</v>
      </c>
    </row>
    <row r="74" spans="1:2" x14ac:dyDescent="0.25">
      <c r="A74" s="126" t="s">
        <v>399</v>
      </c>
      <c r="B74" s="422"/>
    </row>
    <row r="75" spans="1:2" x14ac:dyDescent="0.25">
      <c r="A75" s="126" t="s">
        <v>400</v>
      </c>
      <c r="B75" s="422"/>
    </row>
    <row r="76" spans="1:2" x14ac:dyDescent="0.25">
      <c r="A76" s="126" t="s">
        <v>401</v>
      </c>
      <c r="B76" s="422"/>
    </row>
    <row r="77" spans="1:2" ht="15.75" customHeight="1" x14ac:dyDescent="0.25">
      <c r="A77" s="126" t="s">
        <v>402</v>
      </c>
      <c r="B77" s="422"/>
    </row>
    <row r="78" spans="1:2" ht="16.5" thickBot="1" x14ac:dyDescent="0.3">
      <c r="A78" s="136" t="s">
        <v>403</v>
      </c>
      <c r="B78" s="423"/>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2025-11-05T07:05:33Z</dcterms:modified>
</cp:coreProperties>
</file>