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5\"/>
    </mc:Choice>
  </mc:AlternateContent>
  <bookViews>
    <workbookView xWindow="0" yWindow="0" windowWidth="288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7" i="16"/>
  <c r="G32" i="16" l="1"/>
  <c r="G35" i="16"/>
  <c r="D44" i="16" l="1"/>
  <c r="C47" i="16" s="1"/>
  <c r="D47" i="16" s="1"/>
  <c r="D39" i="16"/>
  <c r="C43" i="16" s="1"/>
  <c r="D43" i="16" s="1"/>
  <c r="C35" i="16"/>
  <c r="D32" i="16"/>
  <c r="C37" i="16" s="1"/>
  <c r="D37" i="16" s="1"/>
  <c r="D31" i="16"/>
  <c r="C32" i="16" l="1"/>
  <c r="A5" i="27"/>
  <c r="H31" i="16" l="1"/>
  <c r="H39" i="16" l="1"/>
  <c r="G43" i="16" s="1"/>
  <c r="H44" i="16" l="1"/>
  <c r="G47" i="16" s="1"/>
  <c r="H47" i="16" s="1"/>
  <c r="H43" i="16"/>
  <c r="B22" i="22"/>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<sst xmlns="http://schemas.openxmlformats.org/spreadsheetml/2006/main" count="1228" uniqueCount="654">
  <si>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</si>
  <si>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</si>
  <si>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</si>
  <si>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</si>
  <si>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</si>
  <si>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</si>
  <si>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</si>
  <si>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</si>
  <si>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</si>
  <si>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</si>
  <si>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</si>
  <si>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</si>
  <si>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</si>
  <si>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</si>
  <si>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</si>
  <si>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</si>
  <si>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</si>
  <si>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</si>
  <si>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</si>
  <si>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</si>
  <si>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</si>
  <si>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</si>
  <si>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</si>
  <si>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</si>
  <si>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</si>
  <si>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</si>
  <si>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</si>
  <si>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</si>
  <si>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</si>
  <si>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</si>
  <si>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</si>
  <si>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</si>
  <si>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</si>
  <si>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</si>
  <si>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</si>
  <si>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</si>
  <si>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</si>
  <si>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</si>
  <si>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</si>
  <si>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</si>
  <si>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</si>
  <si>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</si>
  <si>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</si>
  <si>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</si>
  <si>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</si>
  <si>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</si>
  <si>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</si>
  <si>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</si>
  <si>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</si>
  <si>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</si>
  <si>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</si>
  <si>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</si>
  <si>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</si>
  <si>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</si>
  <si>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</si>
  <si>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</si>
  <si>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</si>
  <si>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</si>
  <si>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</si>
  <si>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</si>
  <si>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</si>
  <si>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</si>
  <si>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</si>
  <si>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</si>
  <si>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</si>
  <si>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</si>
  <si>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</si>
  <si>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</si>
  <si>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</si>
  <si>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</si>
  <si>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</si>
  <si>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</si>
  <si>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</si>
  <si>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</si>
  <si>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</si>
  <si>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</si>
  <si>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</si>
  <si>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</si>
  <si>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</si>
  <si>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</si>
  <si>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</si>
  <si>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</si>
  <si>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</si>
  <si>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</si>
  <si>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</si>
  <si>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</si>
  <si>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</si>
  <si>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</si>
  <si>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</si>
  <si>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</si>
  <si>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</si>
  <si>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</si>
  <si>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</si>
  <si>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</si>
  <si>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</si>
  <si>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</si>
  <si>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</si>
  <si>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</si>
  <si>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</si>
  <si>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</si>
  <si>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</si>
  <si>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</si>
  <si>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</si>
  <si>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</si>
  <si>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</si>
  <si>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</si>
  <si>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</si>
  <si>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</si>
  <si>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</si>
  <si>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</si>
  <si>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</si>
  <si>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</si>
  <si>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</si>
  <si>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</si>
  <si>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</si>
  <si>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</si>
  <si>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</si>
  <si>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</si>
  <si>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</si>
  <si>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</si>
  <si>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</si>
  <si>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</si>
  <si>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</si>
  <si>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</si>
  <si>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</si>
  <si>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</si>
  <si>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</si>
  <si>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</si>
  <si>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</si>
  <si>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</si>
  <si>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</si>
  <si>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</si>
  <si>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</si>
  <si>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</si>
  <si>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</si>
  <si>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</si>
  <si>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</si>
  <si>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</si>
  <si>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</si>
  <si>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</si>
  <si>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</si>
  <si>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</si>
  <si>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</si>
  <si>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</si>
  <si>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</si>
  <si>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</si>
  <si>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</si>
  <si>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</si>
  <si>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</si>
  <si>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</si>
  <si>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</si>
  <si>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</si>
  <si>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</si>
  <si>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</si>
  <si>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</si>
  <si>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</si>
  <si>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</si>
  <si>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</si>
  <si>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</si>
  <si>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</si>
  <si>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</si>
  <si>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</si>
  <si>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</si>
  <si>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</si>
  <si>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</si>
  <si>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</si>
  <si>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</si>
  <si>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</si>
  <si>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</si>
  <si>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</si>
  <si>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</si>
  <si>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</si>
  <si>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</si>
  <si>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</si>
  <si>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</si>
  <si>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</si>
  <si>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</si>
  <si>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</si>
  <si>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</si>
  <si>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</si>
  <si>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</si>
  <si>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</si>
  <si>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</si>
  <si>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</si>
  <si>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</si>
  <si>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</si>
  <si>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</si>
  <si>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</si>
  <si>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</si>
  <si>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</si>
  <si>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</si>
  <si>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</si>
  <si>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</si>
  <si>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</si>
  <si>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</si>
  <si>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</si>
  <si>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</si>
  <si>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</si>
  <si>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</si>
  <si>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</si>
  <si>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</si>
  <si>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</si>
  <si>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</si>
  <si>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</si>
  <si>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</si>
  <si>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</si>
  <si>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</si>
  <si>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</si>
  <si>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</si>
  <si>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</si>
  <si>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</si>
  <si>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</si>
  <si>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</si>
  <si>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</si>
  <si>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</si>
  <si>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</si>
  <si>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</si>
  <si>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</si>
  <si>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</si>
  <si>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</si>
  <si>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</si>
  <si>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</si>
  <si>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</si>
  <si>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</si>
  <si>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</si>
  <si>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</si>
  <si>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</si>
  <si>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</si>
  <si>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</si>
  <si>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</si>
  <si>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</si>
  <si>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</si>
  <si>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</si>
  <si>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</si>
  <si>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</si>
  <si>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</si>
  <si>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</si>
  <si>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</si>
  <si>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</si>
  <si>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</si>
  <si>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</si>
  <si>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</si>
  <si>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</si>
  <si>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</si>
  <si>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</si>
  <si>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</si>
  <si>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</si>
  <si>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</si>
  <si>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</si>
  <si>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</si>
  <si>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</si>
  <si>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</si>
  <si>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</si>
  <si>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</si>
  <si>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</si>
  <si>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</si>
  <si>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</si>
  <si>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</si>
  <si>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</si>
  <si>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</si>
  <si>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</si>
  <si>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</si>
  <si>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</si>
  <si>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</si>
  <si>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</si>
  <si>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</si>
  <si>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</si>
  <si>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</si>
  <si>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</si>
  <si>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</si>
  <si>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</si>
  <si>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</si>
  <si>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</si>
  <si>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</si>
  <si>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</si>
  <si>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</si>
  <si>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</si>
  <si>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</si>
  <si>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</si>
  <si>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</si>
  <si>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</si>
  <si>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</si>
  <si>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</si>
  <si>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</si>
  <si>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</si>
  <si>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</si>
  <si>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</si>
  <si>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</si>
  <si>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</si>
  <si>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</si>
  <si>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</si>
  <si>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</si>
  <si>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</si>
  <si>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</si>
  <si>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</si>
  <si>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</si>
  <si>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</si>
  <si>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</si>
  <si>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</si>
  <si>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</si>
  <si>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</si>
  <si>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</si>
  <si>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</si>
  <si>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</si>
  <si>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</si>
  <si>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</si>
  <si>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</si>
  <si>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</si>
  <si>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</si>
  <si>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</si>
  <si>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</si>
  <si>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</si>
  <si>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</si>
  <si>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</si>
  <si>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</si>
  <si>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</si>
  <si>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</si>
  <si>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</si>
  <si>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</si>
  <si>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</si>
  <si>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</si>
  <si>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</si>
  <si>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</si>
  <si>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</si>
  <si>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</si>
  <si>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</si>
  <si>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</si>
  <si>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</si>
  <si>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</si>
  <si>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</si>
  <si>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</si>
  <si>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</si>
  <si>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</si>
  <si>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</si>
  <si>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</si>
  <si>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</si>
  <si>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</si>
  <si>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</si>
  <si>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</si>
  <si>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</si>
  <si>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</si>
  <si>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</si>
  <si>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</si>
  <si>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</si>
  <si>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</si>
  <si>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</si>
  <si>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</si>
  <si>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</si>
  <si>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</si>
  <si>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</si>
  <si>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</si>
  <si>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</si>
  <si>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</si>
  <si>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</si>
  <si>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</si>
  <si>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</si>
  <si>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</si>
  <si>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</si>
  <si>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</si>
  <si>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</si>
  <si>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</si>
  <si>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</si>
  <si>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</si>
  <si>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</si>
  <si>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</si>
  <si>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</si>
  <si>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</si>
  <si>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</si>
  <si>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</si>
  <si>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</si>
  <si>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</si>
  <si>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</si>
  <si>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</si>
  <si>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</si>
  <si>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</si>
  <si>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</si>
  <si>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</si>
  <si>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</si>
  <si>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</si>
  <si>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</si>
  <si>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</si>
  <si>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</si>
  <si>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</si>
  <si>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</si>
  <si>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</si>
  <si>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</si>
  <si>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</si>
  <si>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</si>
  <si>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</si>
  <si>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</si>
  <si>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</si>
  <si>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</si>
  <si>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</si>
  <si>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</si>
  <si>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</si>
  <si>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</si>
  <si>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</si>
  <si>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</si>
  <si>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</si>
  <si>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</si>
  <si>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</si>
  <si>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</si>
  <si>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</si>
  <si>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</si>
  <si>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</si>
  <si>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</si>
  <si>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</si>
  <si>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</si>
  <si>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</si>
  <si>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</si>
  <si>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</si>
  <si>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</si>
  <si>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</si>
  <si>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</si>
  <si>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</si>
  <si>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</si>
  <si>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</si>
  <si>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</si>
  <si>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</si>
  <si>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</si>
  <si>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</si>
  <si>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</si>
  <si>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</si>
  <si>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</si>
  <si>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</si>
  <si>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</si>
  <si>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</si>
  <si>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</si>
  <si>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</si>
  <si>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</si>
  <si>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</si>
  <si>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</si>
  <si>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</si>
  <si>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</si>
  <si>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</si>
  <si>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</si>
  <si>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</si>
  <si>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</si>
  <si>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</si>
  <si>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</si>
  <si>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</si>
  <si>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</si>
  <si>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</si>
  <si>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</si>
  <si>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</si>
  <si>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</si>
  <si>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</si>
  <si>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</si>
  <si>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</si>
  <si>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</si>
  <si>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</si>
  <si>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</si>
  <si>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</si>
  <si>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</si>
  <si>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</si>
  <si>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</si>
  <si>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</si>
  <si>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</si>
  <si>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</si>
  <si>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</si>
  <si>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</si>
  <si>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</si>
  <si>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</si>
  <si>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</si>
  <si>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</si>
  <si>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</si>
  <si>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</si>
  <si>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</si>
  <si>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</si>
  <si>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</si>
  <si>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</si>
  <si>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</si>
  <si>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</si>
  <si>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</si>
  <si>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</si>
  <si>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</si>
  <si>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</si>
  <si>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</si>
  <si>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</si>
  <si>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</si>
  <si>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</si>
  <si>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</si>
  <si>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</si>
  <si>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</si>
  <si>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</si>
  <si>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</si>
  <si>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</si>
  <si>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</si>
  <si>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</si>
  <si>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</si>
  <si>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</si>
  <si>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</si>
  <si>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</si>
  <si>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</si>
  <si>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</si>
  <si>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</si>
  <si>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</si>
  <si>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</si>
  <si>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</si>
  <si>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</si>
  <si>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</si>
  <si>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</si>
  <si>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</si>
  <si>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</si>
  <si>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</si>
  <si>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</si>
  <si>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</si>
  <si>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</si>
  <si>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</si>
  <si>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</si>
  <si>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</si>
  <si>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</si>
  <si>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</si>
  <si>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</si>
  <si>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</si>
  <si>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</si>
  <si>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</si>
  <si>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</si>
  <si>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</si>
  <si>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</si>
  <si>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</si>
  <si>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</si>
  <si>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</si>
  <si>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</si>
  <si>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</si>
  <si>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</si>
  <si>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</si>
  <si>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</si>
  <si>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</si>
  <si>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</si>
  <si>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</si>
  <si>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</si>
  <si>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</si>
  <si>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</si>
  <si>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</si>
  <si>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</si>
  <si>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</si>
  <si>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</si>
  <si>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</si>
  <si>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</si>
  <si>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</si>
  <si>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</si>
  <si>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</si>
  <si>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</si>
  <si>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</si>
  <si>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</si>
  <si>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</si>
  <si>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</si>
  <si>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</si>
  <si>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</si>
  <si>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</si>
  <si>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</si>
  <si>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</si>
  <si>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</si>
  <si>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</si>
  <si>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</si>
  <si>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</si>
  <si>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</si>
  <si>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</si>
  <si>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</si>
  <si>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</si>
  <si>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</si>
  <si>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</si>
  <si>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</si>
  <si>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</si>
  <si>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</si>
  <si>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</si>
  <si>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</si>
  <si>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</si>
  <si>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</si>
  <si>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</si>
  <si>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</si>
  <si>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</si>
  <si>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</si>
  <si>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</si>
  <si>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</si>
  <si>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</si>
  <si>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</si>
  <si>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</si>
  <si>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</si>
  <si>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</si>
  <si>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</si>
  <si>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</si>
  <si>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</si>
  <si>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</si>
  <si>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</si>
  <si>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</si>
  <si>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</si>
  <si>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</si>
  <si>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</si>
  <si>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</si>
  <si>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</si>
  <si>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</si>
  <si>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</si>
  <si>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</si>
  <si>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</si>
  <si>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</si>
  <si>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</si>
  <si>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</si>
  <si>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</si>
  <si>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</si>
  <si>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</si>
  <si>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</si>
  <si>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</si>
  <si>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</si>
  <si>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</si>
  <si>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</si>
  <si>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</si>
  <si>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</si>
  <si>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</si>
  <si>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</si>
  <si>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</si>
  <si>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</si>
  <si>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</si>
  <si>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</si>
  <si>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</si>
  <si>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</si>
  <si>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</si>
  <si>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</si>
  <si>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</si>
  <si>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</si>
  <si>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</si>
  <si>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</si>
  <si>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</si>
  <si>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</si>
  <si>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</si>
  <si>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</si>
  <si>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</si>
  <si>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</si>
  <si>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</si>
  <si>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</si>
  <si>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</si>
  <si>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</si>
  <si>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</si>
  <si>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</si>
  <si>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</si>
  <si>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ООО "Комплайт"</t>
  </si>
  <si>
    <t>ООО "ВИП-ТЕЛЕКОМ"</t>
  </si>
  <si>
    <t>12.2023</t>
  </si>
  <si>
    <t>0.000</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</si>
  <si>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</si>
  <si>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</si>
  <si>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объектов без смещения сроков ввода. Смещение сроков реализации учтено проектом изменений, вносимых в инвестиционную программу АО «Россети Тюмень» на период 2022–2027 гг. одобренного советом директоров Общества (Протокол от 27.02.2023 № 04/23) и направленного для публикации в Минэнерго РФ письмом БЕ-312 от 17.10.2023.</t>
  </si>
  <si>
    <t>Закупка проведена для 12-ти объектов ИПР, договор заключен на сумму 71.343.000,00 руб. с НДС. Для данного объекта объем договора составил 3.599.307,36 руб. c НДС.</t>
  </si>
  <si>
    <t>Год раскрытия информации: 2025 год</t>
  </si>
  <si>
    <t>не окупается</t>
  </si>
  <si>
    <t>нет</t>
  </si>
  <si>
    <t xml:space="preserve">Факт 2024 года </t>
  </si>
  <si>
    <t>Год 2029</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</si>
  <si>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</si>
  <si>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 по состоянию на 01.01.2024</t>
  </si>
  <si>
    <t>по состоянию на 01.01.2025</t>
  </si>
  <si>
    <t>Квартал</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</si>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</sst>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36" fillId="26" borderId="45" xfId="0" applyFont="1" applyFill="1" applyBorder="1" applyAlignment="1">
      <alignment horizontal="left" vertical="center" wrapText="1"/>
    </xf>
    <xf numFmtId="49" fontId="40" fillId="0" borderId="1"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 fontId="42" fillId="0" borderId="51"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2"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7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-33077541.641535908</c:v>
              </c:pt>
              <c:pt idx="1">
                <c:v>-33527388.443581332</c:v>
              </c:pt>
              <c:pt idx="2">
                <c:v>-33917848.243090689</c:v>
              </c:pt>
              <c:pt idx="3">
                <c:v>-34256727.854679354</c:v>
              </c:pt>
              <c:pt idx="4">
                <c:v>-34550811.669083968</c:v>
              </c:pt>
              <c:pt idx="5">
                <c:v>-34805995.11125154</c:v>
              </c:pt>
              <c:pt idx="6">
                <c:v>-35027400.729670539</c:v>
              </c:pt>
              <c:pt idx="7">
                <c:v>-35219479.171352118</c:v>
              </c:pt>
              <c:pt idx="8">
                <c:v>-35386097.004960753</c:v>
              </c:pt>
              <c:pt idx="9">
                <c:v>-35530613.100398965</c:v>
              </c:pt>
              <c:pt idx="10">
                <c:v>-35655945.051808149</c:v>
              </c:pt>
            </c:numLit>
          </c:val>
          <c:smooth val="0"/>
          <c:extLst>
            <c:ext xmlns:c16="http://schemas.microsoft.com/office/drawing/2014/chart" uri="{C3380CC4-5D6E-409C-BE32-E72D297353CC}">
              <c16:uniqueId val="{00000000-4431-499B-A067-5D1E1E047764}"/>
            </c:ext>
          </c:extLst>
        </c:ser>
        <c:ser>
          <c:idx val="0"/>
          <c:order val="1"/>
          <c:tx>
            <c:v>Накопленный чистый денежный поток</c:v>
          </c:tx>
          <c:marker>
            <c:symbol val="none"/>
          </c:marker>
          <c:val>
            <c:numLit>
              <c:formatCode>General</c:formatCode>
              <c:ptCount val="11"/>
              <c:pt idx="0">
                <c:v>-33150506.519038562</c:v>
              </c:pt>
              <c:pt idx="1">
                <c:v>-33735948.231445678</c:v>
              </c:pt>
              <c:pt idx="2">
                <c:v>-34315650.319221348</c:v>
              </c:pt>
              <c:pt idx="3">
                <c:v>-34889612.782365575</c:v>
              </c:pt>
              <c:pt idx="4">
                <c:v>-35457835.620878361</c:v>
              </c:pt>
              <c:pt idx="5">
                <c:v>-36020318.834759705</c:v>
              </c:pt>
              <c:pt idx="6">
                <c:v>-36577062.424009606</c:v>
              </c:pt>
              <c:pt idx="7">
                <c:v>-37128066.388628066</c:v>
              </c:pt>
              <c:pt idx="8">
                <c:v>-37673330.728615083</c:v>
              </c:pt>
              <c:pt idx="9">
                <c:v>-38212855.443970658</c:v>
              </c:pt>
              <c:pt idx="10">
                <c:v>-38746640.534694791</c:v>
              </c:pt>
            </c:numLit>
          </c:val>
          <c:smooth val="0"/>
          <c:extLst>
            <c:ext xmlns:c16="http://schemas.microsoft.com/office/drawing/2014/chart" uri="{C3380CC4-5D6E-409C-BE32-E72D297353CC}">
              <c16:uniqueId val="{00000001-4431-499B-A067-5D1E1E0477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111125</xdr:colOff>
      <xdr:row>31</xdr:row>
      <xdr:rowOff>31750</xdr:rowOff>
    </xdr:from>
    <xdr:to>
      <xdr:col>13</xdr:col>
      <xdr:colOff>204107</xdr:colOff>
      <xdr:row>45</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6" t="s">
        <v>644</v>
      </c>
      <c r="B5" s="336"/>
      <c r="C5" s="336"/>
      <c r="D5" s="143"/>
      <c r="E5" s="143"/>
      <c r="F5" s="143"/>
      <c r="G5" s="143"/>
      <c r="H5" s="143"/>
      <c r="I5" s="143"/>
      <c r="J5" s="143"/>
    </row>
    <row r="6" spans="1:22" s="12" customFormat="1" ht="18.75" x14ac:dyDescent="0.3">
      <c r="A6" s="17"/>
      <c r="F6" s="16"/>
      <c r="G6" s="16"/>
      <c r="H6" s="15"/>
    </row>
    <row r="7" spans="1:22" s="12" customFormat="1" ht="18.75" x14ac:dyDescent="0.2">
      <c r="A7" s="340" t="s">
        <v>10</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512</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517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567</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513</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3" t="s">
        <v>568</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518</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494</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569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515</v>
      </c>
      <c r="C29" s="152" t="s">
        <v>521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516</v>
      </c>
      <c r="C34" s="36" t="s">
        <v>521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450</v>
      </c>
      <c r="C36" s="36" t="s">
        <v>521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239</v>
      </c>
      <c r="C38" s="36" t="s">
        <v>521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507</v>
      </c>
      <c r="C40" s="152"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152"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504</v>
      </c>
      <c r="C42" s="152"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152"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495</v>
      </c>
      <c r="C44" s="152"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152"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497</v>
      </c>
      <c r="C46" s="152"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179">
        <v>0.34565097199999995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506</v>
      </c>
      <c r="C49" s="180">
        <v>0.41148928000000001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6" t="str">
        <f>'1. паспорт местоположение'!A7</f>
        <v xml:space="preserve">Паспорт инвестиционного проекта </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5" t="str">
        <f>'1. паспорт местоположение'!A9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7" t="s">
        <v>524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5" t="str">
        <f>'1. паспорт местоположение'!A12</f>
        <v>M_NS3400.PR.0005</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7" t="s">
        <v>513</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7" t="s">
        <v>518</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8" t="s">
        <v>468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460</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373</v>
      </c>
      <c r="R20" s="42" t="s">
        <v>374</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461</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462</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5" t="str">
        <f>'1. паспорт местоположение'!A9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7" t="s">
        <v>524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5" t="str">
        <f>'1. паспорт местоположение'!A12</f>
        <v>M_NS3400.PR.0005</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7" t="s">
        <v>513</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7" t="s">
        <v>518</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6</v>
      </c>
      <c r="B21" s="360" t="s">
        <v>230</v>
      </c>
      <c r="C21" s="361"/>
      <c r="D21" s="364" t="s">
        <v>131</v>
      </c>
      <c r="E21" s="360" t="s">
        <v>502</v>
      </c>
      <c r="F21" s="361"/>
      <c r="G21" s="360" t="s">
        <v>280</v>
      </c>
      <c r="H21" s="361"/>
      <c r="I21" s="360" t="s">
        <v>130</v>
      </c>
      <c r="J21" s="361"/>
      <c r="K21" s="364" t="s">
        <v>129</v>
      </c>
      <c r="L21" s="360" t="s">
        <v>128</v>
      </c>
      <c r="M21" s="361"/>
      <c r="N21" s="360" t="s">
        <v>498</v>
      </c>
      <c r="O21" s="361"/>
      <c r="P21" s="364" t="s">
        <v>127</v>
      </c>
      <c r="Q21" s="353" t="s">
        <v>126</v>
      </c>
      <c r="R21" s="354"/>
      <c r="S21" s="353" t="s">
        <v>125</v>
      </c>
      <c r="T21" s="355"/>
    </row>
    <row r="22" spans="1:113" ht="204.75" customHeight="1" x14ac:dyDescent="0.25">
      <c r="A22" s="358"/>
      <c r="B22" s="362"/>
      <c r="C22" s="363"/>
      <c r="D22" s="367"/>
      <c r="E22" s="362"/>
      <c r="F22" s="363"/>
      <c r="G22" s="362"/>
      <c r="H22" s="363"/>
      <c r="I22" s="362"/>
      <c r="J22" s="363"/>
      <c r="K22" s="365"/>
      <c r="L22" s="362"/>
      <c r="M22" s="363"/>
      <c r="N22" s="362"/>
      <c r="O22" s="363"/>
      <c r="P22" s="365"/>
      <c r="Q22" s="91" t="s">
        <v>124</v>
      </c>
      <c r="R22" s="91" t="s">
        <v>472</v>
      </c>
      <c r="S22" s="91" t="s">
        <v>123</v>
      </c>
      <c r="T22" s="91" t="s">
        <v>122</v>
      </c>
    </row>
    <row r="23" spans="1:113" ht="51.75" customHeight="1" x14ac:dyDescent="0.25">
      <c r="A23" s="359"/>
      <c r="B23" s="141" t="s">
        <v>120</v>
      </c>
      <c r="C23" s="141" t="s">
        <v>121</v>
      </c>
      <c r="D23" s="365"/>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6" t="s">
        <v>508</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5" t="str">
        <f>'1. паспорт местоположение'!A9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E10" s="337" t="s">
        <v>524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5" t="str">
        <f>'1. паспорт местоположение'!A12</f>
        <v>M_NS3400.PR.0005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37" t="s">
        <v>513</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E16" s="337" t="s">
        <v>518</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0" t="s">
        <v>482</v>
      </c>
      <c r="C21" s="371"/>
      <c r="D21" s="370" t="s">
        <v>484</v>
      </c>
      <c r="E21" s="371"/>
      <c r="F21" s="353" t="s">
        <v>103</v>
      </c>
      <c r="G21" s="355"/>
      <c r="H21" s="355"/>
      <c r="I21" s="354"/>
      <c r="J21" s="368" t="s">
        <v>485</v>
      </c>
      <c r="K21" s="370" t="s">
        <v>486</v>
      </c>
      <c r="L21" s="371"/>
      <c r="M21" s="370" t="s">
        <v>487</v>
      </c>
      <c r="N21" s="371"/>
      <c r="O21" s="370" t="s">
        <v>474</v>
      </c>
      <c r="P21" s="371"/>
      <c r="Q21" s="370" t="s">
        <v>136</v>
      </c>
      <c r="R21" s="371"/>
      <c r="S21" s="368" t="s">
        <v>135</v>
      </c>
      <c r="T21" s="368" t="s">
        <v>488</v>
      </c>
      <c r="U21" s="368" t="s">
        <v>483</v>
      </c>
      <c r="V21" s="370" t="s">
        <v>134</v>
      </c>
      <c r="W21" s="371"/>
      <c r="X21" s="353" t="s">
        <v>126</v>
      </c>
      <c r="Y21" s="355"/>
      <c r="Z21" s="353" t="s">
        <v>125</v>
      </c>
      <c r="AA21" s="355"/>
    </row>
    <row r="22" spans="1:27" ht="216" customHeight="1" x14ac:dyDescent="0.25">
      <c r="A22" s="374"/>
      <c r="B22" s="372"/>
      <c r="C22" s="373"/>
      <c r="D22" s="372"/>
      <c r="E22" s="373"/>
      <c r="F22" s="353" t="s">
        <v>133</v>
      </c>
      <c r="G22" s="354"/>
      <c r="H22" s="353" t="s">
        <v>132</v>
      </c>
      <c r="I22" s="354"/>
      <c r="J22" s="369"/>
      <c r="K22" s="372"/>
      <c r="L22" s="373"/>
      <c r="M22" s="372"/>
      <c r="N22" s="373"/>
      <c r="O22" s="372"/>
      <c r="P22" s="373"/>
      <c r="Q22" s="372"/>
      <c r="R22" s="373"/>
      <c r="S22" s="369"/>
      <c r="T22" s="369"/>
      <c r="U22" s="369"/>
      <c r="V22" s="372"/>
      <c r="W22" s="373"/>
      <c r="X22" s="91" t="s">
        <v>124</v>
      </c>
      <c r="Y22" s="91" t="s">
        <v>472</v>
      </c>
      <c r="Z22" s="91" t="s">
        <v>123</v>
      </c>
      <c r="AA22" s="91" t="s">
        <v>122</v>
      </c>
    </row>
    <row r="23" spans="1:27" ht="60" customHeight="1" x14ac:dyDescent="0.25">
      <c r="A23" s="369"/>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f>
        <v>Год раскрытия информации: 2025 год</v>
      </c>
      <c r="B5" s="336"/>
      <c r="C5" s="33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f>
        <v>M_NS3400.PR.0005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8" t="s">
        <v>467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4" customHeight="1" x14ac:dyDescent="0.2">
      <c r="A22" s="24" t="s">
        <v>66</v>
      </c>
      <c r="B22" s="30" t="s">
        <v>480</v>
      </c>
      <c r="C22" s="25" t="s">
        <v>649</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595</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500</v>
      </c>
      <c r="C24" s="25"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501</v>
      </c>
      <c r="C25" s="25" t="s">
        <v>615</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653</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481</v>
      </c>
      <c r="C27" s="25"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6"/>
      <c r="AB6" s="13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6"/>
      <c r="AB7" s="136"/>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7"/>
      <c r="AB8" s="13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8"/>
      <c r="AB9" s="13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6"/>
      <c r="AB10" s="136"/>
    </row>
    <row r="11" spans="1:28" ht="15.75" x14ac:dyDescent="0.25">
      <c r="A11" s="345" t="str">
        <f>'1. паспорт местоположение'!A12:C12</f>
        <v>M_NS3400.PR.0005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7"/>
      <c r="AB11" s="13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8"/>
      <c r="AB12" s="138"/>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7"/>
      <c r="AB14" s="13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8"/>
      <c r="AB15" s="13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7"/>
      <c r="AB16" s="14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7"/>
      <c r="AB17" s="14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7"/>
      <c r="AB18" s="14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7"/>
      <c r="AB19" s="14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8"/>
      <c r="AB20" s="14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8"/>
      <c r="AB21" s="148"/>
    </row>
    <row r="22" spans="1:28" x14ac:dyDescent="0.25">
      <c r="A22" s="378" t="s">
        <v>499</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9"/>
      <c r="AB22" s="149"/>
    </row>
    <row r="23" spans="1:28" ht="32.25" customHeight="1" x14ac:dyDescent="0.25">
      <c r="A23" s="380" t="s">
        <v>368</v>
      </c>
      <c r="B23" s="381"/>
      <c r="C23" s="381"/>
      <c r="D23" s="381"/>
      <c r="E23" s="381"/>
      <c r="F23" s="381"/>
      <c r="G23" s="381"/>
      <c r="H23" s="381"/>
      <c r="I23" s="381"/>
      <c r="J23" s="381"/>
      <c r="K23" s="381"/>
      <c r="L23" s="382"/>
      <c r="M23" s="379" t="s">
        <v>369</v>
      </c>
      <c r="N23" s="379"/>
      <c r="O23" s="379"/>
      <c r="P23" s="379"/>
      <c r="Q23" s="379"/>
      <c r="R23" s="379"/>
      <c r="S23" s="379"/>
      <c r="T23" s="379"/>
      <c r="U23" s="379"/>
      <c r="V23" s="379"/>
      <c r="W23" s="379"/>
      <c r="X23" s="379"/>
      <c r="Y23" s="379"/>
      <c r="Z23" s="37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510</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5" t="str">
        <f>'1. паспорт местоположение'!A12:C12</f>
        <v>M_NS3400.PR.0005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3" t="s">
        <v>476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4" t="s">
        <v>87</v>
      </c>
      <c r="F19" s="385"/>
      <c r="G19" s="385"/>
      <c r="H19" s="385"/>
      <c r="I19" s="386"/>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topLeftCell="A22" zoomScale="60" workbookViewId="0">
      <selection activeCell="F28" sqref="F28:F31"/>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36" t="str">
        <f>'1. паспорт местоположение'!A5:C5</f>
        <v>Год раскрытия информации: 2025 год</v>
      </c>
      <c r="B5" s="336"/>
      <c r="C5" s="336"/>
      <c r="D5" s="336"/>
      <c r="E5" s="336"/>
      <c r="F5" s="336"/>
      <c r="G5" s="336"/>
      <c r="H5" s="336"/>
      <c r="I5" s="336"/>
      <c r="J5" s="336"/>
      <c r="K5" s="336"/>
      <c r="L5" s="336"/>
    </row>
    <row r="6" spans="1:12" s="188" customFormat="1" x14ac:dyDescent="0.25">
      <c r="A6" s="189"/>
      <c r="B6" s="189"/>
      <c r="C6" s="189"/>
      <c r="D6" s="189"/>
      <c r="E6" s="189"/>
      <c r="F6" s="189"/>
      <c r="G6" s="189"/>
      <c r="H6" s="189"/>
      <c r="I6" s="189"/>
      <c r="J6" s="189"/>
      <c r="K6" s="189"/>
      <c r="L6" s="189"/>
    </row>
    <row r="7" spans="1:12" s="186" customFormat="1" x14ac:dyDescent="0.25">
      <c r="A7" s="387" t="s">
        <v>10</v>
      </c>
      <c r="B7" s="387"/>
      <c r="C7" s="387"/>
      <c r="D7" s="387"/>
      <c r="E7" s="387"/>
      <c r="F7" s="387"/>
      <c r="G7" s="387"/>
      <c r="H7" s="387"/>
      <c r="I7" s="387"/>
      <c r="J7" s="387"/>
      <c r="K7" s="387"/>
      <c r="L7" s="387"/>
    </row>
    <row r="8" spans="1:12" s="186" customFormat="1" x14ac:dyDescent="0.25">
      <c r="A8" s="157"/>
      <c r="B8" s="157"/>
      <c r="C8" s="157"/>
      <c r="D8" s="157"/>
      <c r="E8" s="157"/>
      <c r="F8" s="157"/>
      <c r="G8" s="157"/>
      <c r="H8" s="157"/>
      <c r="I8" s="157"/>
      <c r="J8" s="157"/>
      <c r="K8" s="157"/>
      <c r="L8" s="157"/>
    </row>
    <row r="9" spans="1:12" s="186" customFormat="1" x14ac:dyDescent="0.25">
      <c r="A9" s="341" t="s">
        <v>512</v>
      </c>
      <c r="B9" s="341"/>
      <c r="C9" s="341"/>
      <c r="D9" s="341"/>
      <c r="E9" s="341"/>
      <c r="F9" s="341"/>
      <c r="G9" s="341"/>
      <c r="H9" s="341"/>
      <c r="I9" s="341"/>
      <c r="J9" s="341"/>
      <c r="K9" s="341"/>
      <c r="L9" s="341"/>
    </row>
    <row r="10" spans="1:12" s="186" customFormat="1" x14ac:dyDescent="0.25">
      <c r="A10" s="337" t="s">
        <v>9</v>
      </c>
      <c r="B10" s="337"/>
      <c r="C10" s="337"/>
      <c r="D10" s="337"/>
      <c r="E10" s="337"/>
      <c r="F10" s="337"/>
      <c r="G10" s="337"/>
      <c r="H10" s="337"/>
      <c r="I10" s="337"/>
      <c r="J10" s="337"/>
      <c r="K10" s="337"/>
      <c r="L10" s="337"/>
    </row>
    <row r="11" spans="1:12" s="186" customFormat="1" x14ac:dyDescent="0.25">
      <c r="A11" s="157"/>
      <c r="B11" s="157"/>
      <c r="C11" s="157"/>
      <c r="D11" s="157"/>
      <c r="E11" s="157"/>
      <c r="F11" s="157"/>
      <c r="G11" s="157"/>
      <c r="H11" s="157"/>
      <c r="I11" s="157"/>
      <c r="J11" s="157"/>
      <c r="K11" s="157"/>
      <c r="L11" s="157"/>
    </row>
    <row r="12" spans="1:12" s="186" customFormat="1" x14ac:dyDescent="0.25">
      <c r="A12" s="341" t="str">
        <f>'4. паспортбюджет'!A12:O12</f>
        <v>M_NS3400.PR.0005</v>
      </c>
      <c r="B12" s="341"/>
      <c r="C12" s="341"/>
      <c r="D12" s="341"/>
      <c r="E12" s="341"/>
      <c r="F12" s="341"/>
      <c r="G12" s="341"/>
      <c r="H12" s="341"/>
      <c r="I12" s="341"/>
      <c r="J12" s="341"/>
      <c r="K12" s="341"/>
      <c r="L12" s="341"/>
    </row>
    <row r="13" spans="1:12" s="186" customFormat="1" x14ac:dyDescent="0.25">
      <c r="A13" s="337" t="s">
        <v>8</v>
      </c>
      <c r="B13" s="337"/>
      <c r="C13" s="337"/>
      <c r="D13" s="337"/>
      <c r="E13" s="337"/>
      <c r="F13" s="337"/>
      <c r="G13" s="337"/>
      <c r="H13" s="337"/>
      <c r="I13" s="337"/>
      <c r="J13" s="337"/>
      <c r="K13" s="337"/>
      <c r="L13" s="337"/>
    </row>
    <row r="14" spans="1:12" s="186" customFormat="1" x14ac:dyDescent="0.25">
      <c r="A14" s="161"/>
      <c r="B14" s="161"/>
      <c r="C14" s="161"/>
      <c r="D14" s="161"/>
      <c r="E14" s="161"/>
      <c r="F14" s="161"/>
      <c r="G14" s="161"/>
      <c r="H14" s="161"/>
      <c r="I14" s="161"/>
      <c r="J14" s="161"/>
      <c r="K14" s="161"/>
      <c r="L14" s="161"/>
    </row>
    <row r="15" spans="1:12" s="186" customFormat="1" x14ac:dyDescent="0.25">
      <c r="A15" s="341" t="str">
        <f>'4. паспортбюджет'!A15:O15</f>
        <v>Создание выделенного контура управления технологическими системами в филиале "Тюменские ЭС" (Южное ТПО) АО "Россети Тюмень"</v>
      </c>
      <c r="B15" s="341"/>
      <c r="C15" s="341"/>
      <c r="D15" s="341"/>
      <c r="E15" s="341"/>
      <c r="F15" s="341"/>
      <c r="G15" s="341"/>
      <c r="H15" s="341"/>
      <c r="I15" s="341"/>
      <c r="J15" s="341"/>
      <c r="K15" s="341"/>
      <c r="L15" s="341"/>
    </row>
    <row r="16" spans="1:12" s="186" customFormat="1" x14ac:dyDescent="0.25">
      <c r="A16" s="337" t="s">
        <v>7</v>
      </c>
      <c r="B16" s="337"/>
      <c r="C16" s="337"/>
      <c r="D16" s="337"/>
      <c r="E16" s="337"/>
      <c r="F16" s="337"/>
      <c r="G16" s="337"/>
      <c r="H16" s="337"/>
      <c r="I16" s="337"/>
      <c r="J16" s="337"/>
      <c r="K16" s="337"/>
      <c r="L16" s="337"/>
    </row>
    <row r="17" spans="1:12" s="186" customFormat="1" x14ac:dyDescent="0.25">
      <c r="A17" s="138"/>
      <c r="B17" s="138"/>
      <c r="C17" s="138"/>
      <c r="D17" s="138"/>
      <c r="E17" s="138"/>
      <c r="F17" s="138"/>
      <c r="G17" s="138"/>
      <c r="H17" s="138"/>
      <c r="I17" s="138"/>
      <c r="J17" s="138"/>
      <c r="K17" s="138"/>
      <c r="L17" s="138"/>
    </row>
    <row r="18" spans="1:12" s="186" customFormat="1" x14ac:dyDescent="0.25">
      <c r="A18" s="341" t="s">
        <v>477</v>
      </c>
      <c r="B18" s="341"/>
      <c r="C18" s="341"/>
      <c r="D18" s="341"/>
      <c r="E18" s="341"/>
      <c r="F18" s="341"/>
      <c r="G18" s="341"/>
      <c r="H18" s="341"/>
      <c r="I18" s="341"/>
      <c r="J18" s="341"/>
      <c r="K18" s="341"/>
      <c r="L18" s="341"/>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571</v>
      </c>
      <c r="B25" s="199">
        <v>27132770.985000003</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52</v>
      </c>
      <c r="C27" s="195"/>
      <c r="D27" s="202" t="s">
        <v>342</v>
      </c>
      <c r="E27" s="203"/>
      <c r="F27" s="203"/>
      <c r="G27" s="195"/>
      <c r="H27" s="195"/>
      <c r="I27" s="195"/>
      <c r="J27" s="195"/>
      <c r="K27" s="195"/>
      <c r="L27" s="195"/>
    </row>
    <row r="28" spans="1:12" ht="16.5" thickBot="1" x14ac:dyDescent="0.3">
      <c r="A28" s="204" t="s">
        <v>337</v>
      </c>
      <c r="B28" s="205">
        <v>1</v>
      </c>
      <c r="C28" s="195"/>
      <c r="D28" s="388" t="s">
        <v>340</v>
      </c>
      <c r="E28" s="388"/>
      <c r="F28" s="206">
        <v>0</v>
      </c>
      <c r="G28" s="195"/>
      <c r="H28" s="195"/>
      <c r="I28" s="195"/>
      <c r="J28" s="195"/>
      <c r="K28" s="195"/>
      <c r="L28" s="195"/>
    </row>
    <row r="29" spans="1:12" x14ac:dyDescent="0.25">
      <c r="A29" s="198" t="s">
        <v>336</v>
      </c>
      <c r="B29" s="207">
        <v>0</v>
      </c>
      <c r="C29" s="195"/>
      <c r="D29" s="388" t="s">
        <v>338</v>
      </c>
      <c r="E29" s="388"/>
      <c r="F29" s="206" t="s">
        <v>645</v>
      </c>
      <c r="G29" s="195"/>
      <c r="H29" s="195"/>
      <c r="I29" s="195"/>
      <c r="J29" s="195"/>
      <c r="K29" s="195"/>
      <c r="L29" s="195"/>
    </row>
    <row r="30" spans="1:12" x14ac:dyDescent="0.25">
      <c r="A30" s="200" t="s">
        <v>572</v>
      </c>
      <c r="B30" s="208">
        <v>1</v>
      </c>
      <c r="C30" s="195"/>
      <c r="D30" s="388" t="s">
        <v>573</v>
      </c>
      <c r="E30" s="388"/>
      <c r="F30" s="209">
        <v>-35655945.051808149</v>
      </c>
      <c r="G30" s="195"/>
      <c r="H30" s="195"/>
      <c r="I30" s="195"/>
      <c r="J30" s="195"/>
      <c r="K30" s="195"/>
      <c r="L30" s="195"/>
    </row>
    <row r="31" spans="1:12" x14ac:dyDescent="0.25">
      <c r="A31" s="200" t="s">
        <v>335</v>
      </c>
      <c r="B31" s="208">
        <v>1</v>
      </c>
      <c r="C31" s="195"/>
      <c r="D31" s="388" t="s">
        <v>574</v>
      </c>
      <c r="E31" s="388"/>
      <c r="F31" s="262" t="s">
        <v>646</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54" x14ac:dyDescent="0.25">
      <c r="A33" s="200" t="s">
        <v>334</v>
      </c>
      <c r="B33" s="208">
        <v>1</v>
      </c>
      <c r="C33" s="195"/>
      <c r="D33" s="195"/>
      <c r="E33" s="195"/>
      <c r="F33" s="195"/>
      <c r="G33" s="195"/>
      <c r="H33" s="195"/>
      <c r="I33" s="195"/>
      <c r="J33" s="195"/>
      <c r="K33" s="195"/>
      <c r="L33" s="195"/>
    </row>
    <row r="34" spans="1:54" x14ac:dyDescent="0.25">
      <c r="A34" s="200" t="s">
        <v>333</v>
      </c>
      <c r="B34" s="208">
        <v>1</v>
      </c>
      <c r="C34" s="195"/>
      <c r="D34" s="195"/>
      <c r="E34" s="195"/>
      <c r="F34" s="195"/>
      <c r="G34" s="195"/>
      <c r="H34" s="195"/>
      <c r="I34" s="195"/>
      <c r="J34" s="195"/>
      <c r="K34" s="195"/>
      <c r="L34" s="195"/>
    </row>
    <row r="35" spans="1:54" x14ac:dyDescent="0.25">
      <c r="A35" s="210" t="s">
        <v>575</v>
      </c>
      <c r="B35" s="211"/>
      <c r="C35" s="195"/>
      <c r="D35" s="195"/>
      <c r="E35" s="195"/>
      <c r="F35" s="195"/>
      <c r="G35" s="195"/>
      <c r="H35" s="195"/>
      <c r="I35" s="195"/>
      <c r="J35" s="195"/>
      <c r="K35" s="195"/>
      <c r="L35" s="195"/>
    </row>
    <row r="36" spans="1:54" ht="16.5" thickBot="1" x14ac:dyDescent="0.3">
      <c r="A36" s="204" t="s">
        <v>307</v>
      </c>
      <c r="B36" s="212">
        <v>0.2</v>
      </c>
      <c r="C36" s="195"/>
      <c r="D36" s="195"/>
      <c r="E36" s="195"/>
      <c r="F36" s="195"/>
      <c r="G36" s="195"/>
      <c r="H36" s="195"/>
      <c r="I36" s="195"/>
      <c r="J36" s="195"/>
      <c r="K36" s="195"/>
      <c r="L36" s="195"/>
    </row>
    <row r="37" spans="1:54" x14ac:dyDescent="0.25">
      <c r="A37" s="198" t="s">
        <v>576</v>
      </c>
      <c r="B37" s="207">
        <v>0</v>
      </c>
      <c r="C37" s="195"/>
      <c r="D37" s="195"/>
      <c r="E37" s="195"/>
      <c r="F37" s="195"/>
      <c r="G37" s="195"/>
      <c r="H37" s="195"/>
      <c r="I37" s="195"/>
      <c r="J37" s="195"/>
      <c r="K37" s="195"/>
      <c r="L37" s="195"/>
    </row>
    <row r="38" spans="1:54" x14ac:dyDescent="0.25">
      <c r="A38" s="200" t="s">
        <v>332</v>
      </c>
      <c r="B38" s="208"/>
      <c r="C38" s="195"/>
      <c r="D38" s="195"/>
      <c r="E38" s="195"/>
      <c r="F38" s="195"/>
      <c r="G38" s="195"/>
      <c r="H38" s="195"/>
      <c r="I38" s="195"/>
      <c r="J38" s="195"/>
      <c r="K38" s="195"/>
      <c r="L38" s="195"/>
    </row>
    <row r="39" spans="1:54" ht="16.5" thickBot="1" x14ac:dyDescent="0.3">
      <c r="A39" s="210" t="s">
        <v>331</v>
      </c>
      <c r="B39" s="213">
        <v>0</v>
      </c>
      <c r="C39" s="195"/>
      <c r="D39" s="195"/>
      <c r="E39" s="195"/>
      <c r="F39" s="195"/>
      <c r="G39" s="195"/>
      <c r="H39" s="195"/>
      <c r="I39" s="195"/>
      <c r="J39" s="195"/>
      <c r="K39" s="195"/>
      <c r="L39" s="195"/>
    </row>
    <row r="40" spans="1:54" x14ac:dyDescent="0.25">
      <c r="A40" s="214" t="s">
        <v>577</v>
      </c>
      <c r="B40" s="215"/>
      <c r="C40" s="195"/>
      <c r="D40" s="195"/>
      <c r="E40" s="195"/>
      <c r="F40" s="195"/>
      <c r="G40" s="195"/>
      <c r="H40" s="195"/>
      <c r="I40" s="195"/>
      <c r="J40" s="195"/>
      <c r="K40" s="195"/>
      <c r="L40" s="195"/>
    </row>
    <row r="41" spans="1:54" x14ac:dyDescent="0.25">
      <c r="A41" s="216" t="s">
        <v>330</v>
      </c>
      <c r="B41" s="217">
        <v>0</v>
      </c>
      <c r="C41" s="195"/>
      <c r="D41" s="195"/>
      <c r="E41" s="195"/>
      <c r="F41" s="195"/>
      <c r="G41" s="195"/>
      <c r="H41" s="195"/>
      <c r="I41" s="195"/>
      <c r="J41" s="195"/>
      <c r="K41" s="195"/>
      <c r="L41" s="195"/>
    </row>
    <row r="42" spans="1:54" x14ac:dyDescent="0.25">
      <c r="A42" s="216" t="s">
        <v>329</v>
      </c>
      <c r="B42" s="218">
        <v>0</v>
      </c>
      <c r="C42" s="195"/>
      <c r="D42" s="195"/>
      <c r="E42" s="195"/>
      <c r="F42" s="195"/>
      <c r="G42" s="195"/>
      <c r="H42" s="195"/>
      <c r="I42" s="195"/>
      <c r="J42" s="195"/>
      <c r="K42" s="195"/>
      <c r="L42" s="195"/>
    </row>
    <row r="43" spans="1:54" x14ac:dyDescent="0.25">
      <c r="A43" s="216" t="s">
        <v>328</v>
      </c>
      <c r="B43" s="218">
        <v>0</v>
      </c>
      <c r="C43" s="195"/>
      <c r="D43" s="195"/>
      <c r="E43" s="195"/>
      <c r="F43" s="195"/>
      <c r="G43" s="195"/>
      <c r="H43" s="195"/>
      <c r="I43" s="195"/>
      <c r="J43" s="195"/>
      <c r="K43" s="195"/>
      <c r="L43" s="195"/>
    </row>
    <row r="44" spans="1:54" x14ac:dyDescent="0.25">
      <c r="A44" s="216" t="s">
        <v>327</v>
      </c>
      <c r="B44" s="218">
        <v>0.14080000000000001</v>
      </c>
      <c r="C44" s="195"/>
      <c r="D44" s="195"/>
      <c r="E44" s="195"/>
      <c r="F44" s="195"/>
      <c r="G44" s="195"/>
      <c r="H44" s="195"/>
      <c r="I44" s="195"/>
      <c r="J44" s="195"/>
      <c r="K44" s="195"/>
      <c r="L44" s="195"/>
    </row>
    <row r="45" spans="1:54" x14ac:dyDescent="0.25">
      <c r="A45" s="216" t="s">
        <v>326</v>
      </c>
      <c r="B45" s="218">
        <v>1</v>
      </c>
      <c r="C45" s="195"/>
      <c r="D45" s="195"/>
      <c r="E45" s="195"/>
      <c r="F45" s="195"/>
      <c r="G45" s="195"/>
      <c r="H45" s="195"/>
      <c r="I45" s="195"/>
      <c r="J45" s="195"/>
      <c r="K45" s="195"/>
      <c r="L45" s="195"/>
    </row>
    <row r="46" spans="1:54" ht="16.5" thickBot="1" x14ac:dyDescent="0.3">
      <c r="A46" s="219" t="s">
        <v>578</v>
      </c>
      <c r="B46" s="220">
        <v>0.14080000000000001</v>
      </c>
      <c r="C46" s="195"/>
      <c r="D46" s="195"/>
      <c r="E46" s="195"/>
      <c r="F46" s="195"/>
      <c r="G46" s="195"/>
      <c r="H46" s="195"/>
      <c r="I46" s="195"/>
      <c r="J46" s="195"/>
      <c r="K46" s="195"/>
      <c r="L46" s="195"/>
    </row>
    <row r="47" spans="1:54" x14ac:dyDescent="0.25">
      <c r="A47" s="221" t="s">
        <v>325</v>
      </c>
      <c r="B47" s="330">
        <v>2030</v>
      </c>
      <c r="C47" s="324">
        <v>2031</v>
      </c>
      <c r="D47" s="325">
        <v>2032</v>
      </c>
      <c r="E47" s="325">
        <v>2033</v>
      </c>
      <c r="F47" s="325">
        <v>2034</v>
      </c>
      <c r="G47" s="325">
        <v>2035</v>
      </c>
      <c r="H47" s="325">
        <v>2036</v>
      </c>
      <c r="I47" s="325">
        <v>2037</v>
      </c>
      <c r="J47" s="325">
        <v>2038</v>
      </c>
      <c r="K47" s="325">
        <v>2039</v>
      </c>
      <c r="L47" s="325">
        <v>2040</v>
      </c>
      <c r="M47" s="325">
        <v>2041</v>
      </c>
      <c r="N47" s="325">
        <v>2042</v>
      </c>
      <c r="O47" s="325">
        <v>2043</v>
      </c>
      <c r="P47" s="325">
        <v>2044</v>
      </c>
      <c r="Q47" s="325">
        <v>2045</v>
      </c>
      <c r="R47" s="325">
        <v>2046</v>
      </c>
      <c r="S47" s="325">
        <v>2047</v>
      </c>
      <c r="T47" s="325">
        <v>2048</v>
      </c>
      <c r="U47" s="325">
        <v>2049</v>
      </c>
      <c r="V47" s="325">
        <v>2050</v>
      </c>
      <c r="W47" s="325">
        <v>2051</v>
      </c>
      <c r="X47" s="325">
        <v>2052</v>
      </c>
      <c r="Y47" s="325">
        <v>2053</v>
      </c>
      <c r="Z47" s="325">
        <v>2054</v>
      </c>
      <c r="AA47" s="325">
        <v>2055</v>
      </c>
      <c r="AB47" s="325">
        <v>2056</v>
      </c>
      <c r="AC47" s="325">
        <v>2057</v>
      </c>
      <c r="AD47" s="325">
        <v>2058</v>
      </c>
      <c r="AE47" s="325">
        <v>2059</v>
      </c>
      <c r="AF47" s="325">
        <v>2060</v>
      </c>
      <c r="AG47" s="325">
        <v>2061</v>
      </c>
      <c r="AH47" s="325">
        <v>2062</v>
      </c>
      <c r="AI47" s="325">
        <v>2063</v>
      </c>
      <c r="AJ47" s="325">
        <v>2064</v>
      </c>
      <c r="AK47" s="325">
        <v>2065</v>
      </c>
      <c r="AL47" s="325">
        <v>2066</v>
      </c>
      <c r="AM47" s="325">
        <v>2067</v>
      </c>
      <c r="AN47" s="325">
        <v>2068</v>
      </c>
      <c r="AO47" s="325">
        <v>2069</v>
      </c>
      <c r="AP47" s="325">
        <v>2070</v>
      </c>
      <c r="AQ47" s="325">
        <v>2071</v>
      </c>
      <c r="AR47" s="325">
        <v>2072</v>
      </c>
      <c r="AS47" s="325">
        <v>2073</v>
      </c>
      <c r="AT47" s="325">
        <v>2074</v>
      </c>
      <c r="AU47" s="325">
        <v>2075</v>
      </c>
      <c r="AV47" s="325">
        <v>2076</v>
      </c>
      <c r="AW47" s="325">
        <v>2077</v>
      </c>
      <c r="AX47" s="325">
        <v>2078</v>
      </c>
      <c r="AY47" s="325">
        <v>2079</v>
      </c>
      <c r="AZ47" s="325">
        <v>2080</v>
      </c>
      <c r="BA47" s="325">
        <v>2081</v>
      </c>
      <c r="BB47" s="325">
        <v>2082</v>
      </c>
    </row>
    <row r="48" spans="1:54" outlineLevel="1" x14ac:dyDescent="0.25">
      <c r="A48" s="224" t="s">
        <v>324</v>
      </c>
      <c r="B48" s="225">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row>
    <row r="49" spans="1:54" outlineLevel="1" x14ac:dyDescent="0.25">
      <c r="A49" s="224" t="s">
        <v>323</v>
      </c>
      <c r="B49" s="225">
        <v>0.04</v>
      </c>
      <c r="C49" s="326">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327">
        <v>6.9940522556280147</v>
      </c>
    </row>
    <row r="50" spans="1:54" s="193" customFormat="1" ht="16.5" thickBot="1" x14ac:dyDescent="0.3">
      <c r="A50" s="226" t="s">
        <v>579</v>
      </c>
      <c r="B50" s="227">
        <v>0</v>
      </c>
      <c r="C50" s="328">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29">
        <v>0</v>
      </c>
    </row>
    <row r="51" spans="1:54" hidden="1" x14ac:dyDescent="0.25">
      <c r="A51" s="195" t="s">
        <v>580</v>
      </c>
      <c r="B51" s="195"/>
      <c r="C51" s="228">
        <v>80100</v>
      </c>
      <c r="D51" s="228">
        <v>80100</v>
      </c>
      <c r="E51" s="228">
        <v>80100</v>
      </c>
      <c r="F51" s="228">
        <v>80100</v>
      </c>
      <c r="G51" s="228">
        <v>80100</v>
      </c>
      <c r="H51" s="228">
        <v>80100</v>
      </c>
      <c r="I51" s="228">
        <v>80100</v>
      </c>
      <c r="J51" s="228">
        <v>80100</v>
      </c>
      <c r="K51" s="228">
        <v>80100</v>
      </c>
      <c r="L51" s="228">
        <v>80100</v>
      </c>
    </row>
    <row r="52" spans="1:54" hidden="1" x14ac:dyDescent="0.25">
      <c r="A52" s="195" t="s">
        <v>581</v>
      </c>
      <c r="B52" s="195"/>
      <c r="C52" s="195">
        <v>0</v>
      </c>
      <c r="D52" s="195">
        <v>0</v>
      </c>
      <c r="E52" s="195">
        <v>0</v>
      </c>
      <c r="F52" s="195">
        <v>0</v>
      </c>
      <c r="G52" s="195">
        <v>0</v>
      </c>
      <c r="H52" s="195">
        <v>0</v>
      </c>
      <c r="I52" s="195">
        <v>0</v>
      </c>
      <c r="J52" s="195">
        <v>0</v>
      </c>
      <c r="K52" s="195">
        <v>0</v>
      </c>
      <c r="L52" s="195">
        <v>0</v>
      </c>
    </row>
    <row r="53" spans="1:54" ht="13.5" hidden="1" customHeight="1" x14ac:dyDescent="0.25">
      <c r="A53" s="195" t="s">
        <v>582</v>
      </c>
      <c r="B53" s="195"/>
      <c r="C53" s="195">
        <v>0</v>
      </c>
      <c r="D53" s="195">
        <v>0</v>
      </c>
      <c r="E53" s="195">
        <v>0</v>
      </c>
      <c r="F53" s="195">
        <v>0</v>
      </c>
      <c r="G53" s="195">
        <v>0</v>
      </c>
      <c r="H53" s="195">
        <v>0</v>
      </c>
      <c r="I53" s="195">
        <v>0</v>
      </c>
      <c r="J53" s="195">
        <v>0</v>
      </c>
      <c r="K53" s="195">
        <v>0</v>
      </c>
      <c r="L53" s="195">
        <v>0</v>
      </c>
    </row>
    <row r="54" spans="1:54" hidden="1" x14ac:dyDescent="0.25">
      <c r="A54" s="195"/>
      <c r="B54" s="195"/>
      <c r="C54" s="195"/>
      <c r="D54" s="195"/>
      <c r="E54" s="195"/>
      <c r="F54" s="195"/>
      <c r="G54" s="195"/>
      <c r="H54" s="195"/>
      <c r="I54" s="195"/>
      <c r="J54" s="195"/>
      <c r="K54" s="195"/>
      <c r="L54" s="195"/>
    </row>
    <row r="55" spans="1:54" hidden="1" x14ac:dyDescent="0.25">
      <c r="A55" s="195"/>
      <c r="B55" s="195"/>
      <c r="C55" s="195"/>
      <c r="D55" s="195"/>
      <c r="E55" s="195"/>
      <c r="F55" s="195"/>
      <c r="G55" s="195"/>
      <c r="H55" s="195"/>
      <c r="I55" s="195"/>
      <c r="J55" s="195"/>
      <c r="K55" s="195"/>
      <c r="L55" s="195"/>
    </row>
    <row r="56" spans="1:54" s="230" customFormat="1" ht="16.5" hidden="1" thickBot="1" x14ac:dyDescent="0.3">
      <c r="A56" s="229"/>
      <c r="B56" s="229"/>
      <c r="C56" s="229"/>
      <c r="D56" s="229"/>
      <c r="E56" s="229"/>
      <c r="F56" s="229"/>
      <c r="G56" s="229"/>
      <c r="H56" s="229"/>
      <c r="I56" s="229"/>
      <c r="J56" s="229"/>
      <c r="K56" s="229"/>
      <c r="L56" s="229"/>
    </row>
    <row r="57" spans="1:54" ht="31.5" hidden="1" x14ac:dyDescent="0.25">
      <c r="A57" s="231" t="s">
        <v>322</v>
      </c>
      <c r="B57" s="222" t="s">
        <v>593</v>
      </c>
      <c r="C57" s="222">
        <v>2023</v>
      </c>
      <c r="D57" s="222">
        <v>2024</v>
      </c>
      <c r="E57" s="222">
        <v>2025</v>
      </c>
      <c r="F57" s="222">
        <v>2026</v>
      </c>
      <c r="G57" s="222">
        <v>2027</v>
      </c>
      <c r="H57" s="222">
        <v>2028</v>
      </c>
      <c r="I57" s="222">
        <v>2029</v>
      </c>
      <c r="J57" s="222">
        <v>2030</v>
      </c>
      <c r="K57" s="223">
        <v>2031</v>
      </c>
      <c r="L57" s="223">
        <v>2032</v>
      </c>
    </row>
    <row r="58" spans="1:54" hidden="1" x14ac:dyDescent="0.25">
      <c r="A58" s="232" t="s">
        <v>321</v>
      </c>
      <c r="B58" s="233">
        <v>0</v>
      </c>
      <c r="C58" s="233">
        <v>0</v>
      </c>
      <c r="D58" s="233">
        <v>0</v>
      </c>
      <c r="E58" s="233">
        <v>0</v>
      </c>
      <c r="F58" s="233">
        <v>0</v>
      </c>
      <c r="G58" s="233">
        <v>0</v>
      </c>
      <c r="H58" s="233">
        <v>0</v>
      </c>
      <c r="I58" s="233">
        <v>0</v>
      </c>
      <c r="J58" s="233">
        <v>0</v>
      </c>
      <c r="K58" s="233">
        <v>0</v>
      </c>
      <c r="L58" s="233">
        <v>0</v>
      </c>
    </row>
    <row r="59" spans="1:54" hidden="1" x14ac:dyDescent="0.25">
      <c r="A59" s="232" t="s">
        <v>320</v>
      </c>
      <c r="B59" s="233">
        <v>0</v>
      </c>
      <c r="C59" s="233">
        <v>0</v>
      </c>
      <c r="D59" s="233">
        <v>0</v>
      </c>
      <c r="E59" s="233">
        <v>0</v>
      </c>
      <c r="F59" s="233">
        <v>0</v>
      </c>
      <c r="G59" s="233">
        <v>0</v>
      </c>
      <c r="H59" s="233">
        <v>0</v>
      </c>
      <c r="I59" s="233">
        <v>0</v>
      </c>
      <c r="J59" s="233">
        <v>0</v>
      </c>
      <c r="K59" s="233">
        <v>0</v>
      </c>
      <c r="L59" s="233">
        <v>0</v>
      </c>
    </row>
    <row r="60" spans="1:54" hidden="1" x14ac:dyDescent="0.25">
      <c r="A60" s="224" t="s">
        <v>319</v>
      </c>
      <c r="B60" s="233">
        <v>0</v>
      </c>
      <c r="C60" s="233">
        <v>0</v>
      </c>
      <c r="D60" s="233">
        <v>0</v>
      </c>
      <c r="E60" s="233">
        <v>0</v>
      </c>
      <c r="F60" s="233">
        <v>0</v>
      </c>
      <c r="G60" s="233">
        <v>0</v>
      </c>
      <c r="H60" s="233">
        <v>0</v>
      </c>
      <c r="I60" s="233">
        <v>0</v>
      </c>
      <c r="J60" s="233">
        <v>0</v>
      </c>
      <c r="K60" s="233">
        <v>0</v>
      </c>
      <c r="L60" s="233">
        <v>0</v>
      </c>
    </row>
    <row r="61" spans="1:54" ht="16.5" hidden="1" thickBot="1" x14ac:dyDescent="0.3">
      <c r="A61" s="226" t="s">
        <v>318</v>
      </c>
      <c r="B61" s="234">
        <v>0</v>
      </c>
      <c r="C61" s="234">
        <v>0</v>
      </c>
      <c r="D61" s="234">
        <v>0</v>
      </c>
      <c r="E61" s="234">
        <v>0</v>
      </c>
      <c r="F61" s="234">
        <v>0</v>
      </c>
      <c r="G61" s="234">
        <v>0</v>
      </c>
      <c r="H61" s="234">
        <v>0</v>
      </c>
      <c r="I61" s="234">
        <v>0</v>
      </c>
      <c r="J61" s="234">
        <v>0</v>
      </c>
      <c r="K61" s="234">
        <v>0</v>
      </c>
      <c r="L61" s="234">
        <v>0</v>
      </c>
    </row>
    <row r="62" spans="1:54" ht="16.5" thickBot="1" x14ac:dyDescent="0.3">
      <c r="A62" s="235"/>
      <c r="B62" s="236"/>
      <c r="C62" s="236"/>
      <c r="D62" s="236"/>
      <c r="E62" s="236"/>
      <c r="F62" s="236"/>
      <c r="G62" s="236"/>
      <c r="H62" s="236"/>
      <c r="I62" s="236"/>
      <c r="J62" s="236"/>
      <c r="K62" s="195"/>
      <c r="L62" s="195"/>
    </row>
    <row r="63" spans="1:54" s="237" customFormat="1" x14ac:dyDescent="0.25">
      <c r="A63" s="231" t="s">
        <v>583</v>
      </c>
      <c r="B63" s="330">
        <v>2030</v>
      </c>
      <c r="C63" s="314">
        <v>2031</v>
      </c>
      <c r="D63" s="314">
        <v>2032</v>
      </c>
      <c r="E63" s="314">
        <v>2033</v>
      </c>
      <c r="F63" s="314">
        <v>2034</v>
      </c>
      <c r="G63" s="314">
        <v>2035</v>
      </c>
      <c r="H63" s="314">
        <v>2036</v>
      </c>
      <c r="I63" s="314">
        <v>2037</v>
      </c>
      <c r="J63" s="314">
        <v>2038</v>
      </c>
      <c r="K63" s="314">
        <v>2039</v>
      </c>
      <c r="L63" s="314">
        <v>2040</v>
      </c>
      <c r="M63" s="314">
        <v>2041</v>
      </c>
      <c r="N63" s="314">
        <v>2042</v>
      </c>
      <c r="O63" s="314">
        <v>2043</v>
      </c>
      <c r="P63" s="314">
        <v>2044</v>
      </c>
      <c r="Q63" s="314">
        <v>2045</v>
      </c>
      <c r="R63" s="314">
        <v>2046</v>
      </c>
      <c r="S63" s="314">
        <v>2047</v>
      </c>
      <c r="T63" s="314">
        <v>2048</v>
      </c>
      <c r="U63" s="314">
        <v>2049</v>
      </c>
      <c r="V63" s="314">
        <v>2050</v>
      </c>
      <c r="W63" s="314">
        <v>2051</v>
      </c>
      <c r="X63" s="314">
        <v>2052</v>
      </c>
      <c r="Y63" s="314">
        <v>2053</v>
      </c>
      <c r="Z63" s="314">
        <v>2054</v>
      </c>
      <c r="AA63" s="314">
        <v>2055</v>
      </c>
      <c r="AB63" s="314">
        <v>2056</v>
      </c>
      <c r="AC63" s="314">
        <v>2057</v>
      </c>
      <c r="AD63" s="314">
        <v>2058</v>
      </c>
      <c r="AE63" s="314">
        <v>2059</v>
      </c>
      <c r="AF63" s="314">
        <v>2060</v>
      </c>
      <c r="AG63" s="314">
        <v>2061</v>
      </c>
      <c r="AH63" s="314">
        <v>2062</v>
      </c>
      <c r="AI63" s="314">
        <v>2063</v>
      </c>
      <c r="AJ63" s="314">
        <v>2064</v>
      </c>
      <c r="AK63" s="314">
        <v>2065</v>
      </c>
      <c r="AL63" s="314">
        <v>2066</v>
      </c>
      <c r="AM63" s="314">
        <v>2067</v>
      </c>
      <c r="AN63" s="314">
        <v>2068</v>
      </c>
      <c r="AO63" s="314">
        <v>2069</v>
      </c>
      <c r="AP63" s="314">
        <v>2070</v>
      </c>
      <c r="AQ63" s="314">
        <v>2071</v>
      </c>
      <c r="AR63" s="314">
        <v>2072</v>
      </c>
      <c r="AS63" s="314">
        <v>2073</v>
      </c>
      <c r="AT63" s="314">
        <v>2074</v>
      </c>
      <c r="AU63" s="314">
        <v>2075</v>
      </c>
      <c r="AV63" s="314">
        <v>2076</v>
      </c>
      <c r="AW63" s="314">
        <v>2077</v>
      </c>
      <c r="AX63" s="314">
        <v>2078</v>
      </c>
      <c r="AY63" s="314">
        <v>2079</v>
      </c>
      <c r="AZ63" s="314">
        <v>2080</v>
      </c>
      <c r="BA63" s="314">
        <v>2081</v>
      </c>
      <c r="BB63" s="314">
        <v>2082</v>
      </c>
    </row>
    <row r="64" spans="1:54" s="193" customFormat="1" ht="14.25" x14ac:dyDescent="0.25">
      <c r="A64" s="238" t="s">
        <v>317</v>
      </c>
      <c r="B64" s="239">
        <v>0</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c r="BA64" s="315">
        <v>0</v>
      </c>
      <c r="BB64" s="315">
        <v>0</v>
      </c>
    </row>
    <row r="65" spans="1:54" x14ac:dyDescent="0.25">
      <c r="A65" s="232" t="s">
        <v>316</v>
      </c>
      <c r="B65" s="240">
        <v>0</v>
      </c>
      <c r="C65" s="316">
        <v>-591181.33703855786</v>
      </c>
      <c r="D65" s="316">
        <v>-585441.7124071155</v>
      </c>
      <c r="E65" s="316">
        <v>-579702.08777567325</v>
      </c>
      <c r="F65" s="316">
        <v>-573962.46314423089</v>
      </c>
      <c r="G65" s="316">
        <v>-568222.83851278864</v>
      </c>
      <c r="H65" s="316">
        <v>-562483.21388134628</v>
      </c>
      <c r="I65" s="316">
        <v>-556743.58924990392</v>
      </c>
      <c r="J65" s="316">
        <v>-551003.96461846167</v>
      </c>
      <c r="K65" s="316">
        <v>-545264.33998701943</v>
      </c>
      <c r="L65" s="316">
        <v>-539524.71535557706</v>
      </c>
      <c r="M65" s="316">
        <v>-533785.0907241347</v>
      </c>
      <c r="N65" s="316">
        <v>-528045.46609269246</v>
      </c>
      <c r="O65" s="316">
        <v>-522305.84146125009</v>
      </c>
      <c r="P65" s="316">
        <v>-516566.21682980773</v>
      </c>
      <c r="Q65" s="316">
        <v>-510826.59219836543</v>
      </c>
      <c r="R65" s="316">
        <v>-505086.96756692318</v>
      </c>
      <c r="S65" s="316">
        <v>-499347.34293548088</v>
      </c>
      <c r="T65" s="316">
        <v>-493607.71830403857</v>
      </c>
      <c r="U65" s="316">
        <v>-487868.09367259621</v>
      </c>
      <c r="V65" s="316">
        <v>-482128.4690411539</v>
      </c>
      <c r="W65" s="316">
        <v>-476388.84440971166</v>
      </c>
      <c r="X65" s="316">
        <v>-470649.21977826935</v>
      </c>
      <c r="Y65" s="316">
        <v>-464909.59514682699</v>
      </c>
      <c r="Z65" s="316">
        <v>-459169.97051538475</v>
      </c>
      <c r="AA65" s="316">
        <v>-453430.34588394244</v>
      </c>
      <c r="AB65" s="316">
        <v>-447690.72125250014</v>
      </c>
      <c r="AC65" s="316">
        <v>-441951.09662105778</v>
      </c>
      <c r="AD65" s="316">
        <v>-436211.47198961547</v>
      </c>
      <c r="AE65" s="316">
        <v>-430471.84735817323</v>
      </c>
      <c r="AF65" s="316">
        <v>-424732.22272673092</v>
      </c>
      <c r="AG65" s="316">
        <v>-418992.59809528856</v>
      </c>
      <c r="AH65" s="316">
        <v>-413252.97346384631</v>
      </c>
      <c r="AI65" s="316">
        <v>-407513.34883240401</v>
      </c>
      <c r="AJ65" s="316">
        <v>-401773.7242009617</v>
      </c>
      <c r="AK65" s="316">
        <v>-396034.09956951934</v>
      </c>
      <c r="AL65" s="316">
        <v>-390294.47493807704</v>
      </c>
      <c r="AM65" s="316">
        <v>-384554.85030663473</v>
      </c>
      <c r="AN65" s="316">
        <v>-378815.22567519237</v>
      </c>
      <c r="AO65" s="316">
        <v>-373075.60104375007</v>
      </c>
      <c r="AP65" s="316">
        <v>-367335.9764123077</v>
      </c>
      <c r="AQ65" s="316">
        <v>-361596.3517808654</v>
      </c>
      <c r="AR65" s="316">
        <v>-355856.72714942304</v>
      </c>
      <c r="AS65" s="316">
        <v>-350117.10251798073</v>
      </c>
      <c r="AT65" s="316">
        <v>-344377.47788653843</v>
      </c>
      <c r="AU65" s="316">
        <v>-338637.85325509607</v>
      </c>
      <c r="AV65" s="316">
        <v>-332898.22862365376</v>
      </c>
      <c r="AW65" s="316">
        <v>-327158.60399221146</v>
      </c>
      <c r="AX65" s="316">
        <v>-321418.9793607691</v>
      </c>
      <c r="AY65" s="316">
        <v>-315679.35472932679</v>
      </c>
      <c r="AZ65" s="316">
        <v>-309939.73009788449</v>
      </c>
      <c r="BA65" s="316">
        <v>-304200.10546644212</v>
      </c>
      <c r="BB65" s="316">
        <v>-298460.48083499982</v>
      </c>
    </row>
    <row r="66" spans="1:54" x14ac:dyDescent="0.25">
      <c r="A66" s="241" t="s">
        <v>315</v>
      </c>
      <c r="B66" s="240">
        <v>0</v>
      </c>
      <c r="C66" s="316">
        <v>0</v>
      </c>
      <c r="D66" s="316">
        <v>0</v>
      </c>
      <c r="E66" s="316">
        <v>0</v>
      </c>
      <c r="F66" s="316">
        <v>0</v>
      </c>
      <c r="G66" s="316">
        <v>0</v>
      </c>
      <c r="H66" s="316">
        <v>0</v>
      </c>
      <c r="I66" s="316">
        <v>0</v>
      </c>
      <c r="J66" s="316">
        <v>0</v>
      </c>
      <c r="K66" s="316">
        <v>0</v>
      </c>
      <c r="L66" s="316">
        <v>0</v>
      </c>
      <c r="M66" s="316">
        <v>0</v>
      </c>
      <c r="N66" s="316">
        <v>0</v>
      </c>
      <c r="O66" s="316">
        <v>0</v>
      </c>
      <c r="P66" s="316">
        <v>0</v>
      </c>
      <c r="Q66" s="316">
        <v>0</v>
      </c>
      <c r="R66" s="316">
        <v>0</v>
      </c>
      <c r="S66" s="316">
        <v>0</v>
      </c>
      <c r="T66" s="316">
        <v>0</v>
      </c>
      <c r="U66" s="316">
        <v>0</v>
      </c>
      <c r="V66" s="316">
        <v>0</v>
      </c>
      <c r="W66" s="316">
        <v>0</v>
      </c>
      <c r="X66" s="316">
        <v>0</v>
      </c>
      <c r="Y66" s="316">
        <v>0</v>
      </c>
      <c r="Z66" s="316">
        <v>0</v>
      </c>
      <c r="AA66" s="316">
        <v>0</v>
      </c>
      <c r="AB66" s="316">
        <v>0</v>
      </c>
      <c r="AC66" s="316">
        <v>0</v>
      </c>
      <c r="AD66" s="316">
        <v>0</v>
      </c>
      <c r="AE66" s="316">
        <v>0</v>
      </c>
      <c r="AF66" s="316">
        <v>0</v>
      </c>
      <c r="AG66" s="316">
        <v>0</v>
      </c>
      <c r="AH66" s="316">
        <v>0</v>
      </c>
      <c r="AI66" s="316">
        <v>0</v>
      </c>
      <c r="AJ66" s="316">
        <v>0</v>
      </c>
      <c r="AK66" s="316">
        <v>0</v>
      </c>
      <c r="AL66" s="316">
        <v>0</v>
      </c>
      <c r="AM66" s="316">
        <v>0</v>
      </c>
      <c r="AN66" s="316">
        <v>0</v>
      </c>
      <c r="AO66" s="316">
        <v>0</v>
      </c>
      <c r="AP66" s="316">
        <v>0</v>
      </c>
      <c r="AQ66" s="316">
        <v>0</v>
      </c>
      <c r="AR66" s="316">
        <v>0</v>
      </c>
      <c r="AS66" s="316">
        <v>0</v>
      </c>
      <c r="AT66" s="316">
        <v>0</v>
      </c>
      <c r="AU66" s="316">
        <v>0</v>
      </c>
      <c r="AV66" s="316">
        <v>0</v>
      </c>
      <c r="AW66" s="316">
        <v>0</v>
      </c>
      <c r="AX66" s="316">
        <v>0</v>
      </c>
      <c r="AY66" s="316">
        <v>0</v>
      </c>
      <c r="AZ66" s="316">
        <v>0</v>
      </c>
      <c r="BA66" s="316">
        <v>0</v>
      </c>
      <c r="BB66" s="316">
        <v>0</v>
      </c>
    </row>
    <row r="67" spans="1:54" x14ac:dyDescent="0.25">
      <c r="A67" s="241" t="s">
        <v>314</v>
      </c>
      <c r="B67" s="240">
        <v>0</v>
      </c>
      <c r="C67" s="316">
        <v>0</v>
      </c>
      <c r="D67" s="316">
        <v>0</v>
      </c>
      <c r="E67" s="316">
        <v>0</v>
      </c>
      <c r="F67" s="316">
        <v>0</v>
      </c>
      <c r="G67" s="316">
        <v>0</v>
      </c>
      <c r="H67" s="316">
        <v>0</v>
      </c>
      <c r="I67" s="316">
        <v>0</v>
      </c>
      <c r="J67" s="316">
        <v>0</v>
      </c>
      <c r="K67" s="316">
        <v>0</v>
      </c>
      <c r="L67" s="316">
        <v>0</v>
      </c>
      <c r="M67" s="316">
        <v>0</v>
      </c>
      <c r="N67" s="316">
        <v>0</v>
      </c>
      <c r="O67" s="316">
        <v>0</v>
      </c>
      <c r="P67" s="316">
        <v>0</v>
      </c>
      <c r="Q67" s="316">
        <v>0</v>
      </c>
      <c r="R67" s="316">
        <v>0</v>
      </c>
      <c r="S67" s="316">
        <v>0</v>
      </c>
      <c r="T67" s="316">
        <v>0</v>
      </c>
      <c r="U67" s="316">
        <v>0</v>
      </c>
      <c r="V67" s="316">
        <v>0</v>
      </c>
      <c r="W67" s="316">
        <v>0</v>
      </c>
      <c r="X67" s="316">
        <v>0</v>
      </c>
      <c r="Y67" s="316">
        <v>0</v>
      </c>
      <c r="Z67" s="316">
        <v>0</v>
      </c>
      <c r="AA67" s="316">
        <v>0</v>
      </c>
      <c r="AB67" s="316">
        <v>0</v>
      </c>
      <c r="AC67" s="316">
        <v>0</v>
      </c>
      <c r="AD67" s="316">
        <v>0</v>
      </c>
      <c r="AE67" s="316">
        <v>0</v>
      </c>
      <c r="AF67" s="316">
        <v>0</v>
      </c>
      <c r="AG67" s="316">
        <v>0</v>
      </c>
      <c r="AH67" s="316">
        <v>0</v>
      </c>
      <c r="AI67" s="316">
        <v>0</v>
      </c>
      <c r="AJ67" s="316">
        <v>0</v>
      </c>
      <c r="AK67" s="316">
        <v>0</v>
      </c>
      <c r="AL67" s="316">
        <v>0</v>
      </c>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row>
    <row r="68" spans="1:54" x14ac:dyDescent="0.25">
      <c r="A68" s="241" t="s">
        <v>576</v>
      </c>
      <c r="B68" s="240">
        <v>0</v>
      </c>
      <c r="C68" s="316">
        <v>0</v>
      </c>
      <c r="D68" s="316">
        <v>0</v>
      </c>
      <c r="E68" s="316">
        <v>0</v>
      </c>
      <c r="F68" s="316">
        <v>0</v>
      </c>
      <c r="G68" s="316">
        <v>0</v>
      </c>
      <c r="H68" s="316">
        <v>0</v>
      </c>
      <c r="I68" s="316">
        <v>0</v>
      </c>
      <c r="J68" s="316">
        <v>0</v>
      </c>
      <c r="K68" s="316">
        <v>0</v>
      </c>
      <c r="L68" s="316">
        <v>0</v>
      </c>
      <c r="M68" s="316">
        <v>0</v>
      </c>
      <c r="N68" s="316">
        <v>0</v>
      </c>
      <c r="O68" s="316">
        <v>0</v>
      </c>
      <c r="P68" s="316">
        <v>0</v>
      </c>
      <c r="Q68" s="316">
        <v>0</v>
      </c>
      <c r="R68" s="316">
        <v>0</v>
      </c>
      <c r="S68" s="316">
        <v>0</v>
      </c>
      <c r="T68" s="316">
        <v>0</v>
      </c>
      <c r="U68" s="316">
        <v>0</v>
      </c>
      <c r="V68" s="316">
        <v>0</v>
      </c>
      <c r="W68" s="316">
        <v>0</v>
      </c>
      <c r="X68" s="316">
        <v>0</v>
      </c>
      <c r="Y68" s="316">
        <v>0</v>
      </c>
      <c r="Z68" s="316">
        <v>0</v>
      </c>
      <c r="AA68" s="316">
        <v>0</v>
      </c>
      <c r="AB68" s="316">
        <v>0</v>
      </c>
      <c r="AC68" s="316">
        <v>0</v>
      </c>
      <c r="AD68" s="316">
        <v>0</v>
      </c>
      <c r="AE68" s="316">
        <v>0</v>
      </c>
      <c r="AF68" s="316">
        <v>0</v>
      </c>
      <c r="AG68" s="316">
        <v>0</v>
      </c>
      <c r="AH68" s="316">
        <v>0</v>
      </c>
      <c r="AI68" s="316">
        <v>0</v>
      </c>
      <c r="AJ68" s="316">
        <v>0</v>
      </c>
      <c r="AK68" s="316">
        <v>0</v>
      </c>
      <c r="AL68" s="316">
        <v>0</v>
      </c>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row>
    <row r="69" spans="1:54" x14ac:dyDescent="0.25">
      <c r="A69" s="241" t="s">
        <v>576</v>
      </c>
      <c r="B69" s="240"/>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row>
    <row r="70" spans="1:54" x14ac:dyDescent="0.25">
      <c r="A70" s="241" t="s">
        <v>313</v>
      </c>
      <c r="B70" s="240"/>
      <c r="C70" s="316">
        <v>-591181.33703855786</v>
      </c>
      <c r="D70" s="316">
        <v>-585441.7124071155</v>
      </c>
      <c r="E70" s="316">
        <v>-579702.08777567325</v>
      </c>
      <c r="F70" s="316">
        <v>-573962.46314423089</v>
      </c>
      <c r="G70" s="316">
        <v>-568222.83851278864</v>
      </c>
      <c r="H70" s="316">
        <v>-562483.21388134628</v>
      </c>
      <c r="I70" s="316">
        <v>-556743.58924990392</v>
      </c>
      <c r="J70" s="316">
        <v>-551003.96461846167</v>
      </c>
      <c r="K70" s="316">
        <v>-545264.33998701943</v>
      </c>
      <c r="L70" s="316">
        <v>-539524.71535557706</v>
      </c>
      <c r="M70" s="316">
        <v>-533785.0907241347</v>
      </c>
      <c r="N70" s="316">
        <v>-528045.46609269246</v>
      </c>
      <c r="O70" s="316">
        <v>-522305.84146125009</v>
      </c>
      <c r="P70" s="316">
        <v>-516566.21682980773</v>
      </c>
      <c r="Q70" s="316">
        <v>-510826.59219836543</v>
      </c>
      <c r="R70" s="316">
        <v>-505086.96756692318</v>
      </c>
      <c r="S70" s="316">
        <v>-499347.34293548088</v>
      </c>
      <c r="T70" s="316">
        <v>-493607.71830403857</v>
      </c>
      <c r="U70" s="316">
        <v>-487868.09367259621</v>
      </c>
      <c r="V70" s="316">
        <v>-482128.4690411539</v>
      </c>
      <c r="W70" s="316">
        <v>-476388.84440971166</v>
      </c>
      <c r="X70" s="316">
        <v>-470649.21977826935</v>
      </c>
      <c r="Y70" s="316">
        <v>-464909.59514682699</v>
      </c>
      <c r="Z70" s="316">
        <v>-459169.97051538475</v>
      </c>
      <c r="AA70" s="316">
        <v>-453430.34588394244</v>
      </c>
      <c r="AB70" s="316">
        <v>-447690.72125250014</v>
      </c>
      <c r="AC70" s="316">
        <v>-441951.09662105778</v>
      </c>
      <c r="AD70" s="316">
        <v>-436211.47198961547</v>
      </c>
      <c r="AE70" s="316">
        <v>-430471.84735817323</v>
      </c>
      <c r="AF70" s="316">
        <v>-424732.22272673092</v>
      </c>
      <c r="AG70" s="316">
        <v>-418992.59809528856</v>
      </c>
      <c r="AH70" s="316">
        <v>-413252.97346384631</v>
      </c>
      <c r="AI70" s="316">
        <v>-407513.34883240401</v>
      </c>
      <c r="AJ70" s="316">
        <v>-401773.7242009617</v>
      </c>
      <c r="AK70" s="316">
        <v>-396034.09956951934</v>
      </c>
      <c r="AL70" s="316">
        <v>-390294.47493807704</v>
      </c>
      <c r="AM70" s="316">
        <v>-384554.85030663473</v>
      </c>
      <c r="AN70" s="316">
        <v>-378815.22567519237</v>
      </c>
      <c r="AO70" s="316">
        <v>-373075.60104375007</v>
      </c>
      <c r="AP70" s="316">
        <v>-367335.9764123077</v>
      </c>
      <c r="AQ70" s="316">
        <v>-361596.3517808654</v>
      </c>
      <c r="AR70" s="316">
        <v>-355856.72714942304</v>
      </c>
      <c r="AS70" s="316">
        <v>-350117.10251798073</v>
      </c>
      <c r="AT70" s="316">
        <v>-344377.47788653843</v>
      </c>
      <c r="AU70" s="316">
        <v>-338637.85325509607</v>
      </c>
      <c r="AV70" s="316">
        <v>-332898.22862365376</v>
      </c>
      <c r="AW70" s="316">
        <v>-327158.60399221146</v>
      </c>
      <c r="AX70" s="316">
        <v>-321418.9793607691</v>
      </c>
      <c r="AY70" s="316">
        <v>-315679.35472932679</v>
      </c>
      <c r="AZ70" s="316">
        <v>-309939.73009788449</v>
      </c>
      <c r="BA70" s="316">
        <v>-304200.10546644212</v>
      </c>
      <c r="BB70" s="316">
        <v>-298460.48083499982</v>
      </c>
    </row>
    <row r="71" spans="1:54" s="193" customFormat="1" ht="14.25" x14ac:dyDescent="0.25">
      <c r="A71" s="242" t="s">
        <v>584</v>
      </c>
      <c r="B71" s="239">
        <v>0</v>
      </c>
      <c r="C71" s="315">
        <v>-591181.33703855786</v>
      </c>
      <c r="D71" s="315">
        <v>-585441.7124071155</v>
      </c>
      <c r="E71" s="315">
        <v>-579702.08777567325</v>
      </c>
      <c r="F71" s="315">
        <v>-573962.46314423089</v>
      </c>
      <c r="G71" s="315">
        <v>-568222.83851278864</v>
      </c>
      <c r="H71" s="315">
        <v>-562483.21388134628</v>
      </c>
      <c r="I71" s="315">
        <v>-556743.58924990392</v>
      </c>
      <c r="J71" s="315">
        <v>-551003.96461846167</v>
      </c>
      <c r="K71" s="315">
        <v>-545264.33998701943</v>
      </c>
      <c r="L71" s="315">
        <v>-539524.71535557706</v>
      </c>
      <c r="M71" s="315">
        <v>-533785.0907241347</v>
      </c>
      <c r="N71" s="315">
        <v>-528045.46609269246</v>
      </c>
      <c r="O71" s="315">
        <v>-522305.84146125009</v>
      </c>
      <c r="P71" s="315">
        <v>-516566.21682980773</v>
      </c>
      <c r="Q71" s="315">
        <v>-510826.59219836543</v>
      </c>
      <c r="R71" s="315">
        <v>-505086.96756692318</v>
      </c>
      <c r="S71" s="315">
        <v>-499347.34293548088</v>
      </c>
      <c r="T71" s="315">
        <v>-493607.71830403857</v>
      </c>
      <c r="U71" s="315">
        <v>-487868.09367259621</v>
      </c>
      <c r="V71" s="315">
        <v>-482128.4690411539</v>
      </c>
      <c r="W71" s="315">
        <v>-476388.84440971166</v>
      </c>
      <c r="X71" s="315">
        <v>-470649.21977826935</v>
      </c>
      <c r="Y71" s="315">
        <v>-464909.59514682699</v>
      </c>
      <c r="Z71" s="315">
        <v>-459169.97051538475</v>
      </c>
      <c r="AA71" s="315">
        <v>-453430.34588394244</v>
      </c>
      <c r="AB71" s="315">
        <v>-447690.72125250014</v>
      </c>
      <c r="AC71" s="315">
        <v>-441951.09662105778</v>
      </c>
      <c r="AD71" s="315">
        <v>-436211.47198961547</v>
      </c>
      <c r="AE71" s="315">
        <v>-430471.84735817323</v>
      </c>
      <c r="AF71" s="315">
        <v>-424732.22272673092</v>
      </c>
      <c r="AG71" s="315">
        <v>-418992.59809528856</v>
      </c>
      <c r="AH71" s="315">
        <v>-413252.97346384631</v>
      </c>
      <c r="AI71" s="315">
        <v>-407513.34883240401</v>
      </c>
      <c r="AJ71" s="315">
        <v>-401773.7242009617</v>
      </c>
      <c r="AK71" s="315">
        <v>-396034.09956951934</v>
      </c>
      <c r="AL71" s="315">
        <v>-390294.47493807704</v>
      </c>
      <c r="AM71" s="315">
        <v>-384554.85030663473</v>
      </c>
      <c r="AN71" s="315">
        <v>-378815.22567519237</v>
      </c>
      <c r="AO71" s="315">
        <v>-373075.60104375007</v>
      </c>
      <c r="AP71" s="315">
        <v>-367335.9764123077</v>
      </c>
      <c r="AQ71" s="315">
        <v>-361596.3517808654</v>
      </c>
      <c r="AR71" s="315">
        <v>-355856.72714942304</v>
      </c>
      <c r="AS71" s="315">
        <v>-350117.10251798073</v>
      </c>
      <c r="AT71" s="315">
        <v>-344377.47788653843</v>
      </c>
      <c r="AU71" s="315">
        <v>-338637.85325509607</v>
      </c>
      <c r="AV71" s="315">
        <v>-332898.22862365376</v>
      </c>
      <c r="AW71" s="315">
        <v>-327158.60399221146</v>
      </c>
      <c r="AX71" s="315">
        <v>-321418.9793607691</v>
      </c>
      <c r="AY71" s="315">
        <v>-315679.35472932679</v>
      </c>
      <c r="AZ71" s="315">
        <v>-309939.73009788449</v>
      </c>
      <c r="BA71" s="315">
        <v>-304200.10546644212</v>
      </c>
      <c r="BB71" s="315">
        <v>-298460.48083499982</v>
      </c>
    </row>
    <row r="72" spans="1:54" x14ac:dyDescent="0.25">
      <c r="A72" s="241" t="s">
        <v>309</v>
      </c>
      <c r="B72" s="240">
        <v>0</v>
      </c>
      <c r="C72" s="316">
        <v>-521784.05740384624</v>
      </c>
      <c r="D72" s="316">
        <v>-521784.05740384624</v>
      </c>
      <c r="E72" s="316">
        <v>-521784.05740384624</v>
      </c>
      <c r="F72" s="316">
        <v>-521784.05740384624</v>
      </c>
      <c r="G72" s="316">
        <v>-521784.05740384624</v>
      </c>
      <c r="H72" s="316">
        <v>-521784.05740384624</v>
      </c>
      <c r="I72" s="316">
        <v>-521784.05740384624</v>
      </c>
      <c r="J72" s="316">
        <v>-521784.05740384624</v>
      </c>
      <c r="K72" s="316">
        <v>-521784.05740384624</v>
      </c>
      <c r="L72" s="316">
        <v>-521784.05740384624</v>
      </c>
      <c r="M72" s="316">
        <v>-521784.05740384624</v>
      </c>
      <c r="N72" s="316">
        <v>-521784.05740384624</v>
      </c>
      <c r="O72" s="316">
        <v>-521784.05740384624</v>
      </c>
      <c r="P72" s="316">
        <v>-521784.05740384624</v>
      </c>
      <c r="Q72" s="316">
        <v>-521784.05740384624</v>
      </c>
      <c r="R72" s="316">
        <v>-521784.05740384624</v>
      </c>
      <c r="S72" s="316">
        <v>-521784.05740384624</v>
      </c>
      <c r="T72" s="316">
        <v>-521784.05740384624</v>
      </c>
      <c r="U72" s="316">
        <v>-521784.05740384624</v>
      </c>
      <c r="V72" s="316">
        <v>-521784.05740384624</v>
      </c>
      <c r="W72" s="316">
        <v>-521784.05740384624</v>
      </c>
      <c r="X72" s="316">
        <v>-521784.05740384624</v>
      </c>
      <c r="Y72" s="316">
        <v>-521784.05740384624</v>
      </c>
      <c r="Z72" s="316">
        <v>-521784.05740384624</v>
      </c>
      <c r="AA72" s="316">
        <v>-521784.05740384624</v>
      </c>
      <c r="AB72" s="316">
        <v>-521784.05740384624</v>
      </c>
      <c r="AC72" s="316">
        <v>-521784.05740384624</v>
      </c>
      <c r="AD72" s="316">
        <v>-521784.05740384624</v>
      </c>
      <c r="AE72" s="316">
        <v>-521784.05740384624</v>
      </c>
      <c r="AF72" s="316">
        <v>-521784.05740384624</v>
      </c>
      <c r="AG72" s="316">
        <v>-521784.05740384624</v>
      </c>
      <c r="AH72" s="316">
        <v>-521784.05740384624</v>
      </c>
      <c r="AI72" s="316">
        <v>-521784.05740384624</v>
      </c>
      <c r="AJ72" s="316">
        <v>-521784.05740384624</v>
      </c>
      <c r="AK72" s="316">
        <v>-521784.05740384624</v>
      </c>
      <c r="AL72" s="316">
        <v>-521784.05740384624</v>
      </c>
      <c r="AM72" s="316">
        <v>-521784.05740384624</v>
      </c>
      <c r="AN72" s="316">
        <v>-521784.05740384624</v>
      </c>
      <c r="AO72" s="316">
        <v>-521784.05740384624</v>
      </c>
      <c r="AP72" s="316">
        <v>-521784.05740384624</v>
      </c>
      <c r="AQ72" s="316">
        <v>-521784.05740384624</v>
      </c>
      <c r="AR72" s="316">
        <v>-521784.05740384624</v>
      </c>
      <c r="AS72" s="316">
        <v>-521784.05740384624</v>
      </c>
      <c r="AT72" s="316">
        <v>-521784.05740384624</v>
      </c>
      <c r="AU72" s="316">
        <v>-521784.05740384624</v>
      </c>
      <c r="AV72" s="316">
        <v>-521784.05740384624</v>
      </c>
      <c r="AW72" s="316">
        <v>-521784.05740384624</v>
      </c>
      <c r="AX72" s="316">
        <v>-521784.05740384624</v>
      </c>
      <c r="AY72" s="316">
        <v>-521784.05740384624</v>
      </c>
      <c r="AZ72" s="316">
        <v>-521784.05740384624</v>
      </c>
      <c r="BA72" s="316">
        <v>-521784.05740384624</v>
      </c>
      <c r="BB72" s="316">
        <v>-521784.05740384624</v>
      </c>
    </row>
    <row r="73" spans="1:54" s="193" customFormat="1" ht="14.25" x14ac:dyDescent="0.25">
      <c r="A73" s="242" t="s">
        <v>585</v>
      </c>
      <c r="B73" s="239">
        <v>0</v>
      </c>
      <c r="C73" s="315">
        <v>-1112965.3944424042</v>
      </c>
      <c r="D73" s="315">
        <v>-1107225.7698109618</v>
      </c>
      <c r="E73" s="315">
        <v>-1101486.1451795194</v>
      </c>
      <c r="F73" s="315">
        <v>-1095746.5205480771</v>
      </c>
      <c r="G73" s="315">
        <v>-1090006.8959166349</v>
      </c>
      <c r="H73" s="315">
        <v>-1084267.2712851926</v>
      </c>
      <c r="I73" s="315">
        <v>-1078527.6466537502</v>
      </c>
      <c r="J73" s="315">
        <v>-1072788.0220223079</v>
      </c>
      <c r="K73" s="315">
        <v>-1067048.3973908657</v>
      </c>
      <c r="L73" s="315">
        <v>-1061308.7727594234</v>
      </c>
      <c r="M73" s="315">
        <v>-1055569.148127981</v>
      </c>
      <c r="N73" s="315">
        <v>-1049829.5234965386</v>
      </c>
      <c r="O73" s="315">
        <v>-1044089.8988650963</v>
      </c>
      <c r="P73" s="315">
        <v>-1038350.2742336539</v>
      </c>
      <c r="Q73" s="315">
        <v>-1032610.6496022117</v>
      </c>
      <c r="R73" s="315">
        <v>-1026871.0249707694</v>
      </c>
      <c r="S73" s="315">
        <v>-1021131.4003393271</v>
      </c>
      <c r="T73" s="315">
        <v>-1015391.7757078848</v>
      </c>
      <c r="U73" s="315">
        <v>-1009652.1510764424</v>
      </c>
      <c r="V73" s="315">
        <v>-1003912.5264450002</v>
      </c>
      <c r="W73" s="315">
        <v>-998172.90181355784</v>
      </c>
      <c r="X73" s="315">
        <v>-992433.27718211559</v>
      </c>
      <c r="Y73" s="315">
        <v>-986693.65255067323</v>
      </c>
      <c r="Z73" s="315">
        <v>-980954.02791923098</v>
      </c>
      <c r="AA73" s="315">
        <v>-975214.40328778862</v>
      </c>
      <c r="AB73" s="315">
        <v>-969474.77865634637</v>
      </c>
      <c r="AC73" s="315">
        <v>-963735.15402490401</v>
      </c>
      <c r="AD73" s="315">
        <v>-957995.52939346177</v>
      </c>
      <c r="AE73" s="315">
        <v>-952255.9047620194</v>
      </c>
      <c r="AF73" s="315">
        <v>-946516.28013057716</v>
      </c>
      <c r="AG73" s="315">
        <v>-940776.65549913479</v>
      </c>
      <c r="AH73" s="315">
        <v>-935037.03086769255</v>
      </c>
      <c r="AI73" s="315">
        <v>-929297.40623625019</v>
      </c>
      <c r="AJ73" s="315">
        <v>-923557.78160480794</v>
      </c>
      <c r="AK73" s="315">
        <v>-917818.15697336558</v>
      </c>
      <c r="AL73" s="315">
        <v>-912078.53234192333</v>
      </c>
      <c r="AM73" s="315">
        <v>-906338.90771048097</v>
      </c>
      <c r="AN73" s="315">
        <v>-900599.28307903861</v>
      </c>
      <c r="AO73" s="315">
        <v>-894859.65844759624</v>
      </c>
      <c r="AP73" s="315">
        <v>-889120.03381615388</v>
      </c>
      <c r="AQ73" s="315">
        <v>-883380.40918471164</v>
      </c>
      <c r="AR73" s="315">
        <v>-877640.78455326927</v>
      </c>
      <c r="AS73" s="315">
        <v>-871901.15992182703</v>
      </c>
      <c r="AT73" s="315">
        <v>-866161.53529038467</v>
      </c>
      <c r="AU73" s="315">
        <v>-860421.9106589423</v>
      </c>
      <c r="AV73" s="315">
        <v>-854682.28602749994</v>
      </c>
      <c r="AW73" s="315">
        <v>-848942.66139605769</v>
      </c>
      <c r="AX73" s="315">
        <v>-843203.03676461533</v>
      </c>
      <c r="AY73" s="315">
        <v>-837463.41213317309</v>
      </c>
      <c r="AZ73" s="315">
        <v>-831723.78750173072</v>
      </c>
      <c r="BA73" s="315">
        <v>-825984.16287028836</v>
      </c>
      <c r="BB73" s="315">
        <v>-820244.538238846</v>
      </c>
    </row>
    <row r="74" spans="1:54" x14ac:dyDescent="0.25">
      <c r="A74" s="241" t="s">
        <v>308</v>
      </c>
      <c r="B74" s="240">
        <v>0</v>
      </c>
      <c r="C74" s="316">
        <v>0</v>
      </c>
      <c r="D74" s="316">
        <v>0</v>
      </c>
      <c r="E74" s="316">
        <v>0</v>
      </c>
      <c r="F74" s="316">
        <v>0</v>
      </c>
      <c r="G74" s="316">
        <v>0</v>
      </c>
      <c r="H74" s="316">
        <v>0</v>
      </c>
      <c r="I74" s="316">
        <v>0</v>
      </c>
      <c r="J74" s="316">
        <v>0</v>
      </c>
      <c r="K74" s="316">
        <v>0</v>
      </c>
      <c r="L74" s="316">
        <v>0</v>
      </c>
      <c r="M74" s="316">
        <v>0</v>
      </c>
      <c r="N74" s="316">
        <v>0</v>
      </c>
      <c r="O74" s="316">
        <v>0</v>
      </c>
      <c r="P74" s="316">
        <v>0</v>
      </c>
      <c r="Q74" s="316">
        <v>0</v>
      </c>
      <c r="R74" s="316">
        <v>0</v>
      </c>
      <c r="S74" s="316">
        <v>0</v>
      </c>
      <c r="T74" s="316">
        <v>0</v>
      </c>
      <c r="U74" s="316">
        <v>0</v>
      </c>
      <c r="V74" s="316">
        <v>0</v>
      </c>
      <c r="W74" s="316">
        <v>0</v>
      </c>
      <c r="X74" s="316">
        <v>0</v>
      </c>
      <c r="Y74" s="316">
        <v>0</v>
      </c>
      <c r="Z74" s="316">
        <v>0</v>
      </c>
      <c r="AA74" s="316">
        <v>0</v>
      </c>
      <c r="AB74" s="316">
        <v>0</v>
      </c>
      <c r="AC74" s="316">
        <v>0</v>
      </c>
      <c r="AD74" s="316">
        <v>0</v>
      </c>
      <c r="AE74" s="316">
        <v>0</v>
      </c>
      <c r="AF74" s="316">
        <v>0</v>
      </c>
      <c r="AG74" s="316">
        <v>0</v>
      </c>
      <c r="AH74" s="316">
        <v>0</v>
      </c>
      <c r="AI74" s="316">
        <v>0</v>
      </c>
      <c r="AJ74" s="316">
        <v>0</v>
      </c>
      <c r="AK74" s="316">
        <v>0</v>
      </c>
      <c r="AL74" s="316">
        <v>0</v>
      </c>
      <c r="AM74" s="316">
        <v>0</v>
      </c>
      <c r="AN74" s="316">
        <v>0</v>
      </c>
      <c r="AO74" s="316">
        <v>0</v>
      </c>
      <c r="AP74" s="316">
        <v>0</v>
      </c>
      <c r="AQ74" s="316">
        <v>0</v>
      </c>
      <c r="AR74" s="316">
        <v>0</v>
      </c>
      <c r="AS74" s="316">
        <v>0</v>
      </c>
      <c r="AT74" s="316">
        <v>0</v>
      </c>
      <c r="AU74" s="316">
        <v>0</v>
      </c>
      <c r="AV74" s="316">
        <v>0</v>
      </c>
      <c r="AW74" s="316">
        <v>0</v>
      </c>
      <c r="AX74" s="316">
        <v>0</v>
      </c>
      <c r="AY74" s="316">
        <v>0</v>
      </c>
      <c r="AZ74" s="316">
        <v>0</v>
      </c>
      <c r="BA74" s="316">
        <v>0</v>
      </c>
      <c r="BB74" s="316">
        <v>0</v>
      </c>
    </row>
    <row r="75" spans="1:54" s="193" customFormat="1" ht="14.25" x14ac:dyDescent="0.25">
      <c r="A75" s="242" t="s">
        <v>312</v>
      </c>
      <c r="B75" s="239">
        <v>0</v>
      </c>
      <c r="C75" s="315">
        <v>-1112965.3944424042</v>
      </c>
      <c r="D75" s="315">
        <v>-1107225.7698109618</v>
      </c>
      <c r="E75" s="315">
        <v>-1101486.1451795194</v>
      </c>
      <c r="F75" s="315">
        <v>-1095746.5205480771</v>
      </c>
      <c r="G75" s="315">
        <v>-1090006.8959166349</v>
      </c>
      <c r="H75" s="315">
        <v>-1084267.2712851926</v>
      </c>
      <c r="I75" s="315">
        <v>-1078527.6466537502</v>
      </c>
      <c r="J75" s="315">
        <v>-1072788.0220223079</v>
      </c>
      <c r="K75" s="315">
        <v>-1067048.3973908657</v>
      </c>
      <c r="L75" s="315">
        <v>-1061308.7727594234</v>
      </c>
      <c r="M75" s="315">
        <v>-1055569.148127981</v>
      </c>
      <c r="N75" s="315">
        <v>-1049829.5234965386</v>
      </c>
      <c r="O75" s="315">
        <v>-1044089.8988650963</v>
      </c>
      <c r="P75" s="315">
        <v>-1038350.2742336539</v>
      </c>
      <c r="Q75" s="315">
        <v>-1032610.6496022117</v>
      </c>
      <c r="R75" s="315">
        <v>-1026871.0249707694</v>
      </c>
      <c r="S75" s="315">
        <v>-1021131.4003393271</v>
      </c>
      <c r="T75" s="315">
        <v>-1015391.7757078848</v>
      </c>
      <c r="U75" s="315">
        <v>-1009652.1510764424</v>
      </c>
      <c r="V75" s="315">
        <v>-1003912.5264450002</v>
      </c>
      <c r="W75" s="315">
        <v>-998172.90181355784</v>
      </c>
      <c r="X75" s="315">
        <v>-992433.27718211559</v>
      </c>
      <c r="Y75" s="315">
        <v>-986693.65255067323</v>
      </c>
      <c r="Z75" s="315">
        <v>-980954.02791923098</v>
      </c>
      <c r="AA75" s="315">
        <v>-975214.40328778862</v>
      </c>
      <c r="AB75" s="315">
        <v>-969474.77865634637</v>
      </c>
      <c r="AC75" s="315">
        <v>-963735.15402490401</v>
      </c>
      <c r="AD75" s="315">
        <v>-957995.52939346177</v>
      </c>
      <c r="AE75" s="315">
        <v>-952255.9047620194</v>
      </c>
      <c r="AF75" s="315">
        <v>-946516.28013057716</v>
      </c>
      <c r="AG75" s="315">
        <v>-940776.65549913479</v>
      </c>
      <c r="AH75" s="315">
        <v>-935037.03086769255</v>
      </c>
      <c r="AI75" s="315">
        <v>-929297.40623625019</v>
      </c>
      <c r="AJ75" s="315">
        <v>-923557.78160480794</v>
      </c>
      <c r="AK75" s="315">
        <v>-917818.15697336558</v>
      </c>
      <c r="AL75" s="315">
        <v>-912078.53234192333</v>
      </c>
      <c r="AM75" s="315">
        <v>-906338.90771048097</v>
      </c>
      <c r="AN75" s="315">
        <v>-900599.28307903861</v>
      </c>
      <c r="AO75" s="315">
        <v>-894859.65844759624</v>
      </c>
      <c r="AP75" s="315">
        <v>-889120.03381615388</v>
      </c>
      <c r="AQ75" s="315">
        <v>-883380.40918471164</v>
      </c>
      <c r="AR75" s="315">
        <v>-877640.78455326927</v>
      </c>
      <c r="AS75" s="315">
        <v>-871901.15992182703</v>
      </c>
      <c r="AT75" s="315">
        <v>-866161.53529038467</v>
      </c>
      <c r="AU75" s="315">
        <v>-860421.9106589423</v>
      </c>
      <c r="AV75" s="315">
        <v>-854682.28602749994</v>
      </c>
      <c r="AW75" s="315">
        <v>-848942.66139605769</v>
      </c>
      <c r="AX75" s="315">
        <v>-843203.03676461533</v>
      </c>
      <c r="AY75" s="315">
        <v>-837463.41213317309</v>
      </c>
      <c r="AZ75" s="315">
        <v>-831723.78750173072</v>
      </c>
      <c r="BA75" s="315">
        <v>-825984.16287028836</v>
      </c>
      <c r="BB75" s="315">
        <v>-820244.538238846</v>
      </c>
    </row>
    <row r="76" spans="1:54" x14ac:dyDescent="0.25">
      <c r="A76" s="241" t="s">
        <v>307</v>
      </c>
      <c r="B76" s="240"/>
      <c r="C76" s="316">
        <v>222593.07888848084</v>
      </c>
      <c r="D76" s="316">
        <v>221445.15396219236</v>
      </c>
      <c r="E76" s="316">
        <v>220297.2290359039</v>
      </c>
      <c r="F76" s="316">
        <v>219149.30410961542</v>
      </c>
      <c r="G76" s="316">
        <v>218001.37918332699</v>
      </c>
      <c r="H76" s="316">
        <v>216853.45425703854</v>
      </c>
      <c r="I76" s="316">
        <v>215705.52933075005</v>
      </c>
      <c r="J76" s="316">
        <v>214557.60440446157</v>
      </c>
      <c r="K76" s="316">
        <v>213409.67947817314</v>
      </c>
      <c r="L76" s="316">
        <v>212261.75455188469</v>
      </c>
      <c r="M76" s="316">
        <v>211113.82962559621</v>
      </c>
      <c r="N76" s="316">
        <v>209965.90469930775</v>
      </c>
      <c r="O76" s="316">
        <v>208817.97977301927</v>
      </c>
      <c r="P76" s="316">
        <v>207670.05484673078</v>
      </c>
      <c r="Q76" s="316">
        <v>206522.12992044236</v>
      </c>
      <c r="R76" s="316">
        <v>205374.2049941539</v>
      </c>
      <c r="S76" s="316">
        <v>204226.28006786542</v>
      </c>
      <c r="T76" s="316">
        <v>203078.35514157696</v>
      </c>
      <c r="U76" s="316">
        <v>201930.43021528851</v>
      </c>
      <c r="V76" s="316">
        <v>200782.50528900005</v>
      </c>
      <c r="W76" s="316">
        <v>199634.58036271157</v>
      </c>
      <c r="X76" s="316">
        <v>198486.65543642314</v>
      </c>
      <c r="Y76" s="316">
        <v>197338.73051013466</v>
      </c>
      <c r="Z76" s="316">
        <v>196190.8055838462</v>
      </c>
      <c r="AA76" s="316">
        <v>195042.88065755775</v>
      </c>
      <c r="AB76" s="316">
        <v>193894.95573126929</v>
      </c>
      <c r="AC76" s="316">
        <v>192747.03080498081</v>
      </c>
      <c r="AD76" s="316">
        <v>191599.10587869235</v>
      </c>
      <c r="AE76" s="316">
        <v>190451.1809524039</v>
      </c>
      <c r="AF76" s="316">
        <v>189303.25602611544</v>
      </c>
      <c r="AG76" s="316">
        <v>188155.33109982696</v>
      </c>
      <c r="AH76" s="316">
        <v>187007.40617353853</v>
      </c>
      <c r="AI76" s="316">
        <v>185859.48124725005</v>
      </c>
      <c r="AJ76" s="316">
        <v>184711.55632096159</v>
      </c>
      <c r="AK76" s="316">
        <v>183563.63139467314</v>
      </c>
      <c r="AL76" s="316">
        <v>182415.70646838468</v>
      </c>
      <c r="AM76" s="316">
        <v>181267.7815420962</v>
      </c>
      <c r="AN76" s="316">
        <v>180119.85661580774</v>
      </c>
      <c r="AO76" s="316">
        <v>178971.93168951926</v>
      </c>
      <c r="AP76" s="316">
        <v>177824.00676323078</v>
      </c>
      <c r="AQ76" s="316">
        <v>176676.08183694235</v>
      </c>
      <c r="AR76" s="316">
        <v>175528.15691065387</v>
      </c>
      <c r="AS76" s="316">
        <v>174380.23198436541</v>
      </c>
      <c r="AT76" s="316">
        <v>173232.30705807696</v>
      </c>
      <c r="AU76" s="316">
        <v>172084.38213178847</v>
      </c>
      <c r="AV76" s="316">
        <v>170936.45720549999</v>
      </c>
      <c r="AW76" s="316">
        <v>169788.53227921156</v>
      </c>
      <c r="AX76" s="316">
        <v>168640.60735292308</v>
      </c>
      <c r="AY76" s="316">
        <v>167492.68242663462</v>
      </c>
      <c r="AZ76" s="316">
        <v>166344.75750034617</v>
      </c>
      <c r="BA76" s="316">
        <v>165196.83257405768</v>
      </c>
      <c r="BB76" s="316">
        <v>164048.9076477692</v>
      </c>
    </row>
    <row r="77" spans="1:54" ht="16.5" thickBot="1" x14ac:dyDescent="0.3">
      <c r="A77" s="243" t="s">
        <v>311</v>
      </c>
      <c r="B77" s="244">
        <v>0</v>
      </c>
      <c r="C77" s="317">
        <v>-890372.31555392337</v>
      </c>
      <c r="D77" s="317">
        <v>-885780.61584876943</v>
      </c>
      <c r="E77" s="317">
        <v>-881188.9161436155</v>
      </c>
      <c r="F77" s="317">
        <v>-876597.21643846168</v>
      </c>
      <c r="G77" s="317">
        <v>-872005.51673330797</v>
      </c>
      <c r="H77" s="317">
        <v>-867413.81702815404</v>
      </c>
      <c r="I77" s="317">
        <v>-862822.11732300022</v>
      </c>
      <c r="J77" s="317">
        <v>-858230.41761784628</v>
      </c>
      <c r="K77" s="317">
        <v>-853638.71791269258</v>
      </c>
      <c r="L77" s="317">
        <v>-849047.01820753864</v>
      </c>
      <c r="M77" s="317">
        <v>-844455.31850238482</v>
      </c>
      <c r="N77" s="317">
        <v>-839863.61879723088</v>
      </c>
      <c r="O77" s="317">
        <v>-835271.91909207706</v>
      </c>
      <c r="P77" s="317">
        <v>-830680.21938692313</v>
      </c>
      <c r="Q77" s="317">
        <v>-826088.51968176931</v>
      </c>
      <c r="R77" s="317">
        <v>-821496.81997661549</v>
      </c>
      <c r="S77" s="317">
        <v>-816905.12027146167</v>
      </c>
      <c r="T77" s="317">
        <v>-812313.42056630785</v>
      </c>
      <c r="U77" s="317">
        <v>-807721.72086115391</v>
      </c>
      <c r="V77" s="317">
        <v>-803130.02115600021</v>
      </c>
      <c r="W77" s="317">
        <v>-798538.32145084627</v>
      </c>
      <c r="X77" s="317">
        <v>-793946.62174569245</v>
      </c>
      <c r="Y77" s="317">
        <v>-789354.92204053863</v>
      </c>
      <c r="Z77" s="317">
        <v>-784763.22233538481</v>
      </c>
      <c r="AA77" s="317">
        <v>-780171.52263023087</v>
      </c>
      <c r="AB77" s="317">
        <v>-775579.82292507705</v>
      </c>
      <c r="AC77" s="317">
        <v>-770988.12321992323</v>
      </c>
      <c r="AD77" s="317">
        <v>-766396.42351476941</v>
      </c>
      <c r="AE77" s="317">
        <v>-761804.72380961548</v>
      </c>
      <c r="AF77" s="317">
        <v>-757213.02410446177</v>
      </c>
      <c r="AG77" s="317">
        <v>-752621.32439930784</v>
      </c>
      <c r="AH77" s="317">
        <v>-748029.62469415402</v>
      </c>
      <c r="AI77" s="317">
        <v>-743437.9249890002</v>
      </c>
      <c r="AJ77" s="317">
        <v>-738846.22528384638</v>
      </c>
      <c r="AK77" s="317">
        <v>-734254.52557869244</v>
      </c>
      <c r="AL77" s="317">
        <v>-729662.82587353862</v>
      </c>
      <c r="AM77" s="317">
        <v>-725071.1261683848</v>
      </c>
      <c r="AN77" s="317">
        <v>-720479.42646323086</v>
      </c>
      <c r="AO77" s="317">
        <v>-715887.72675807704</v>
      </c>
      <c r="AP77" s="317">
        <v>-711296.02705292311</v>
      </c>
      <c r="AQ77" s="317">
        <v>-706704.32734776929</v>
      </c>
      <c r="AR77" s="317">
        <v>-702112.62764261547</v>
      </c>
      <c r="AS77" s="317">
        <v>-697520.92793746165</v>
      </c>
      <c r="AT77" s="317">
        <v>-692929.22823230771</v>
      </c>
      <c r="AU77" s="317">
        <v>-688337.52852715389</v>
      </c>
      <c r="AV77" s="317">
        <v>-683745.82882199995</v>
      </c>
      <c r="AW77" s="317">
        <v>-679154.12911684613</v>
      </c>
      <c r="AX77" s="317">
        <v>-674562.42941169231</v>
      </c>
      <c r="AY77" s="317">
        <v>-669970.72970653849</v>
      </c>
      <c r="AZ77" s="317">
        <v>-665379.03000138456</v>
      </c>
      <c r="BA77" s="317">
        <v>-660787.33029623074</v>
      </c>
      <c r="BB77" s="317">
        <v>-656195.6305910768</v>
      </c>
    </row>
    <row r="78" spans="1:54" s="247" customFormat="1" ht="16.5" thickBot="1" x14ac:dyDescent="0.3">
      <c r="A78" s="245"/>
      <c r="B78" s="246">
        <v>0</v>
      </c>
      <c r="C78" s="246">
        <v>1</v>
      </c>
      <c r="D78" s="246">
        <v>2</v>
      </c>
      <c r="E78" s="246">
        <v>3</v>
      </c>
      <c r="F78" s="246">
        <v>4</v>
      </c>
      <c r="G78" s="246">
        <v>5</v>
      </c>
      <c r="H78" s="246">
        <v>6</v>
      </c>
      <c r="I78" s="246">
        <v>7</v>
      </c>
      <c r="J78" s="246">
        <v>8</v>
      </c>
      <c r="K78" s="246">
        <v>9</v>
      </c>
      <c r="L78" s="246">
        <v>10</v>
      </c>
    </row>
    <row r="79" spans="1:54" x14ac:dyDescent="0.25">
      <c r="A79" s="231" t="s">
        <v>310</v>
      </c>
      <c r="B79" s="330">
        <v>2030</v>
      </c>
      <c r="C79" s="314">
        <v>2031</v>
      </c>
      <c r="D79" s="314">
        <v>2032</v>
      </c>
      <c r="E79" s="314">
        <v>2033</v>
      </c>
      <c r="F79" s="314">
        <v>2034</v>
      </c>
      <c r="G79" s="314">
        <v>2035</v>
      </c>
      <c r="H79" s="314">
        <v>2036</v>
      </c>
      <c r="I79" s="314">
        <v>2037</v>
      </c>
      <c r="J79" s="314">
        <v>2038</v>
      </c>
      <c r="K79" s="314">
        <v>2039</v>
      </c>
      <c r="L79" s="314">
        <v>2040</v>
      </c>
      <c r="M79" s="314">
        <v>2041</v>
      </c>
      <c r="N79" s="314">
        <v>2042</v>
      </c>
      <c r="O79" s="314">
        <v>2043</v>
      </c>
      <c r="P79" s="314">
        <v>2044</v>
      </c>
      <c r="Q79" s="314">
        <v>2045</v>
      </c>
      <c r="R79" s="314">
        <v>2046</v>
      </c>
      <c r="S79" s="314">
        <v>2047</v>
      </c>
      <c r="T79" s="314">
        <v>2048</v>
      </c>
      <c r="U79" s="314">
        <v>2049</v>
      </c>
      <c r="V79" s="314">
        <v>2050</v>
      </c>
      <c r="W79" s="314">
        <v>2051</v>
      </c>
      <c r="X79" s="314">
        <v>2052</v>
      </c>
      <c r="Y79" s="314">
        <v>2053</v>
      </c>
      <c r="Z79" s="314">
        <v>2054</v>
      </c>
      <c r="AA79" s="314">
        <v>2055</v>
      </c>
      <c r="AB79" s="314">
        <v>2056</v>
      </c>
      <c r="AC79" s="314">
        <v>2057</v>
      </c>
      <c r="AD79" s="314">
        <v>2058</v>
      </c>
      <c r="AE79" s="314">
        <v>2059</v>
      </c>
      <c r="AF79" s="314">
        <v>2060</v>
      </c>
      <c r="AG79" s="314">
        <v>2061</v>
      </c>
      <c r="AH79" s="314">
        <v>2062</v>
      </c>
      <c r="AI79" s="314">
        <v>2063</v>
      </c>
      <c r="AJ79" s="314">
        <v>2064</v>
      </c>
      <c r="AK79" s="314">
        <v>2065</v>
      </c>
      <c r="AL79" s="314">
        <v>2066</v>
      </c>
      <c r="AM79" s="314">
        <v>2067</v>
      </c>
      <c r="AN79" s="314">
        <v>2068</v>
      </c>
      <c r="AO79" s="314">
        <v>2069</v>
      </c>
      <c r="AP79" s="314">
        <v>2070</v>
      </c>
      <c r="AQ79" s="314">
        <v>2071</v>
      </c>
      <c r="AR79" s="314">
        <v>2072</v>
      </c>
      <c r="AS79" s="314">
        <v>2073</v>
      </c>
      <c r="AT79" s="314">
        <v>2074</v>
      </c>
      <c r="AU79" s="314">
        <v>2075</v>
      </c>
      <c r="AV79" s="314">
        <v>2076</v>
      </c>
      <c r="AW79" s="314">
        <v>2077</v>
      </c>
      <c r="AX79" s="314">
        <v>2078</v>
      </c>
      <c r="AY79" s="314">
        <v>2079</v>
      </c>
      <c r="AZ79" s="314">
        <v>2080</v>
      </c>
      <c r="BA79" s="314">
        <v>2081</v>
      </c>
      <c r="BB79" s="314">
        <v>2082</v>
      </c>
    </row>
    <row r="80" spans="1:54" s="193" customFormat="1" ht="14.25" x14ac:dyDescent="0.25">
      <c r="A80" s="238" t="s">
        <v>585</v>
      </c>
      <c r="B80" s="239">
        <v>0</v>
      </c>
      <c r="C80" s="315">
        <v>-1112965.3944424042</v>
      </c>
      <c r="D80" s="315">
        <v>-1107225.7698109618</v>
      </c>
      <c r="E80" s="315">
        <v>-1101486.1451795194</v>
      </c>
      <c r="F80" s="315">
        <v>-1095746.5205480771</v>
      </c>
      <c r="G80" s="315">
        <v>-1090006.8959166349</v>
      </c>
      <c r="H80" s="315">
        <v>-1084267.2712851926</v>
      </c>
      <c r="I80" s="315">
        <v>-1078527.6466537502</v>
      </c>
      <c r="J80" s="315">
        <v>-1072788.0220223079</v>
      </c>
      <c r="K80" s="315">
        <v>-1067048.3973908657</v>
      </c>
      <c r="L80" s="315">
        <v>-1061308.7727594234</v>
      </c>
      <c r="M80" s="315">
        <v>-1055569.148127981</v>
      </c>
      <c r="N80" s="315">
        <v>-1049829.5234965386</v>
      </c>
      <c r="O80" s="315">
        <v>-1044089.8988650963</v>
      </c>
      <c r="P80" s="315">
        <v>-1038350.2742336539</v>
      </c>
      <c r="Q80" s="315">
        <v>-1032610.6496022117</v>
      </c>
      <c r="R80" s="315">
        <v>-1026871.0249707694</v>
      </c>
      <c r="S80" s="315">
        <v>-1021131.4003393271</v>
      </c>
      <c r="T80" s="315">
        <v>-1015391.7757078848</v>
      </c>
      <c r="U80" s="315">
        <v>-1009652.1510764424</v>
      </c>
      <c r="V80" s="315">
        <v>-1003912.5264450002</v>
      </c>
      <c r="W80" s="315">
        <v>-998172.90181355784</v>
      </c>
      <c r="X80" s="315">
        <v>-992433.27718211559</v>
      </c>
      <c r="Y80" s="315">
        <v>-986693.65255067323</v>
      </c>
      <c r="Z80" s="315">
        <v>-980954.02791923098</v>
      </c>
      <c r="AA80" s="315">
        <v>-975214.40328778862</v>
      </c>
      <c r="AB80" s="315">
        <v>-969474.77865634637</v>
      </c>
      <c r="AC80" s="315">
        <v>-963735.15402490401</v>
      </c>
      <c r="AD80" s="315">
        <v>-957995.52939346177</v>
      </c>
      <c r="AE80" s="315">
        <v>-952255.9047620194</v>
      </c>
      <c r="AF80" s="315">
        <v>-946516.28013057716</v>
      </c>
      <c r="AG80" s="315">
        <v>-940776.65549913479</v>
      </c>
      <c r="AH80" s="315">
        <v>-935037.03086769255</v>
      </c>
      <c r="AI80" s="315">
        <v>-929297.40623625019</v>
      </c>
      <c r="AJ80" s="315">
        <v>-923557.78160480794</v>
      </c>
      <c r="AK80" s="315">
        <v>-917818.15697336558</v>
      </c>
      <c r="AL80" s="315">
        <v>-912078.53234192333</v>
      </c>
      <c r="AM80" s="315">
        <v>-906338.90771048097</v>
      </c>
      <c r="AN80" s="315">
        <v>-900599.28307903861</v>
      </c>
      <c r="AO80" s="315">
        <v>-894859.65844759624</v>
      </c>
      <c r="AP80" s="315">
        <v>-889120.03381615388</v>
      </c>
      <c r="AQ80" s="315">
        <v>-883380.40918471164</v>
      </c>
      <c r="AR80" s="315">
        <v>-877640.78455326927</v>
      </c>
      <c r="AS80" s="315">
        <v>-871901.15992182703</v>
      </c>
      <c r="AT80" s="315">
        <v>-866161.53529038467</v>
      </c>
      <c r="AU80" s="315">
        <v>-860421.9106589423</v>
      </c>
      <c r="AV80" s="315">
        <v>-854682.28602749994</v>
      </c>
      <c r="AW80" s="315">
        <v>-848942.66139605769</v>
      </c>
      <c r="AX80" s="315">
        <v>-843203.03676461533</v>
      </c>
      <c r="AY80" s="315">
        <v>-837463.41213317309</v>
      </c>
      <c r="AZ80" s="315">
        <v>-831723.78750173072</v>
      </c>
      <c r="BA80" s="315">
        <v>-825984.16287028836</v>
      </c>
      <c r="BB80" s="315">
        <v>-820244.538238846</v>
      </c>
    </row>
    <row r="81" spans="1:54" x14ac:dyDescent="0.25">
      <c r="A81" s="241" t="s">
        <v>309</v>
      </c>
      <c r="B81" s="240">
        <v>0</v>
      </c>
      <c r="C81" s="316">
        <v>521784.05740384624</v>
      </c>
      <c r="D81" s="316">
        <v>521784.05740384624</v>
      </c>
      <c r="E81" s="316">
        <v>521784.05740384624</v>
      </c>
      <c r="F81" s="316">
        <v>521784.05740384624</v>
      </c>
      <c r="G81" s="316">
        <v>521784.05740384624</v>
      </c>
      <c r="H81" s="316">
        <v>521784.05740384624</v>
      </c>
      <c r="I81" s="316">
        <v>521784.05740384624</v>
      </c>
      <c r="J81" s="316">
        <v>521784.05740384624</v>
      </c>
      <c r="K81" s="316">
        <v>521784.05740384624</v>
      </c>
      <c r="L81" s="316">
        <v>521784.05740384624</v>
      </c>
      <c r="M81" s="316">
        <v>521784.05740384624</v>
      </c>
      <c r="N81" s="316">
        <v>521784.05740384624</v>
      </c>
      <c r="O81" s="316">
        <v>521784.05740384624</v>
      </c>
      <c r="P81" s="316">
        <v>521784.05740384624</v>
      </c>
      <c r="Q81" s="316">
        <v>521784.05740384624</v>
      </c>
      <c r="R81" s="316">
        <v>521784.05740384624</v>
      </c>
      <c r="S81" s="316">
        <v>521784.05740384624</v>
      </c>
      <c r="T81" s="316">
        <v>521784.05740384624</v>
      </c>
      <c r="U81" s="316">
        <v>521784.05740384624</v>
      </c>
      <c r="V81" s="316">
        <v>521784.05740384624</v>
      </c>
      <c r="W81" s="316">
        <v>521784.05740384624</v>
      </c>
      <c r="X81" s="316">
        <v>521784.05740384624</v>
      </c>
      <c r="Y81" s="316">
        <v>521784.05740384624</v>
      </c>
      <c r="Z81" s="316">
        <v>521784.05740384624</v>
      </c>
      <c r="AA81" s="316">
        <v>521784.05740384624</v>
      </c>
      <c r="AB81" s="316">
        <v>521784.05740384624</v>
      </c>
      <c r="AC81" s="316">
        <v>521784.05740384624</v>
      </c>
      <c r="AD81" s="316">
        <v>521784.05740384624</v>
      </c>
      <c r="AE81" s="316">
        <v>521784.05740384624</v>
      </c>
      <c r="AF81" s="316">
        <v>521784.05740384624</v>
      </c>
      <c r="AG81" s="316">
        <v>521784.05740384624</v>
      </c>
      <c r="AH81" s="316">
        <v>521784.05740384624</v>
      </c>
      <c r="AI81" s="316">
        <v>521784.05740384624</v>
      </c>
      <c r="AJ81" s="316">
        <v>521784.05740384624</v>
      </c>
      <c r="AK81" s="316">
        <v>521784.05740384624</v>
      </c>
      <c r="AL81" s="316">
        <v>521784.05740384624</v>
      </c>
      <c r="AM81" s="316">
        <v>521784.05740384624</v>
      </c>
      <c r="AN81" s="316">
        <v>521784.05740384624</v>
      </c>
      <c r="AO81" s="316">
        <v>521784.05740384624</v>
      </c>
      <c r="AP81" s="316">
        <v>521784.05740384624</v>
      </c>
      <c r="AQ81" s="316">
        <v>521784.05740384624</v>
      </c>
      <c r="AR81" s="316">
        <v>521784.05740384624</v>
      </c>
      <c r="AS81" s="316">
        <v>521784.05740384624</v>
      </c>
      <c r="AT81" s="316">
        <v>521784.05740384624</v>
      </c>
      <c r="AU81" s="316">
        <v>521784.05740384624</v>
      </c>
      <c r="AV81" s="316">
        <v>521784.05740384624</v>
      </c>
      <c r="AW81" s="316">
        <v>521784.05740384624</v>
      </c>
      <c r="AX81" s="316">
        <v>521784.05740384624</v>
      </c>
      <c r="AY81" s="316">
        <v>521784.05740384624</v>
      </c>
      <c r="AZ81" s="316">
        <v>521784.05740384624</v>
      </c>
      <c r="BA81" s="316">
        <v>521784.05740384624</v>
      </c>
      <c r="BB81" s="316">
        <v>521784.05740384624</v>
      </c>
    </row>
    <row r="82" spans="1:54" x14ac:dyDescent="0.25">
      <c r="A82" s="241" t="s">
        <v>308</v>
      </c>
      <c r="B82" s="240">
        <v>0</v>
      </c>
      <c r="C82" s="316">
        <v>0</v>
      </c>
      <c r="D82" s="316">
        <v>0</v>
      </c>
      <c r="E82" s="316">
        <v>0</v>
      </c>
      <c r="F82" s="316">
        <v>0</v>
      </c>
      <c r="G82" s="316">
        <v>0</v>
      </c>
      <c r="H82" s="316">
        <v>0</v>
      </c>
      <c r="I82" s="316">
        <v>0</v>
      </c>
      <c r="J82" s="316">
        <v>0</v>
      </c>
      <c r="K82" s="316">
        <v>0</v>
      </c>
      <c r="L82" s="316">
        <v>0</v>
      </c>
      <c r="M82" s="316">
        <v>0</v>
      </c>
      <c r="N82" s="316">
        <v>0</v>
      </c>
      <c r="O82" s="316">
        <v>0</v>
      </c>
      <c r="P82" s="316">
        <v>0</v>
      </c>
      <c r="Q82" s="316">
        <v>0</v>
      </c>
      <c r="R82" s="316">
        <v>0</v>
      </c>
      <c r="S82" s="316">
        <v>0</v>
      </c>
      <c r="T82" s="316">
        <v>0</v>
      </c>
      <c r="U82" s="316">
        <v>0</v>
      </c>
      <c r="V82" s="316">
        <v>0</v>
      </c>
      <c r="W82" s="316">
        <v>0</v>
      </c>
      <c r="X82" s="316">
        <v>0</v>
      </c>
      <c r="Y82" s="316">
        <v>0</v>
      </c>
      <c r="Z82" s="316">
        <v>0</v>
      </c>
      <c r="AA82" s="316">
        <v>0</v>
      </c>
      <c r="AB82" s="316">
        <v>0</v>
      </c>
      <c r="AC82" s="316">
        <v>0</v>
      </c>
      <c r="AD82" s="316">
        <v>0</v>
      </c>
      <c r="AE82" s="316">
        <v>0</v>
      </c>
      <c r="AF82" s="316">
        <v>0</v>
      </c>
      <c r="AG82" s="316">
        <v>0</v>
      </c>
      <c r="AH82" s="316">
        <v>0</v>
      </c>
      <c r="AI82" s="316">
        <v>0</v>
      </c>
      <c r="AJ82" s="316">
        <v>0</v>
      </c>
      <c r="AK82" s="316">
        <v>0</v>
      </c>
      <c r="AL82" s="316">
        <v>0</v>
      </c>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row>
    <row r="83" spans="1:54" x14ac:dyDescent="0.25">
      <c r="A83" s="241" t="s">
        <v>307</v>
      </c>
      <c r="B83" s="240">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c r="W83" s="316">
        <v>0</v>
      </c>
      <c r="X83" s="316">
        <v>0</v>
      </c>
      <c r="Y83" s="316">
        <v>0</v>
      </c>
      <c r="Z83" s="316">
        <v>0</v>
      </c>
      <c r="AA83" s="316">
        <v>0</v>
      </c>
      <c r="AB83" s="316">
        <v>0</v>
      </c>
      <c r="AC83" s="316">
        <v>0</v>
      </c>
      <c r="AD83" s="316">
        <v>0</v>
      </c>
      <c r="AE83" s="316">
        <v>0</v>
      </c>
      <c r="AF83" s="316">
        <v>0</v>
      </c>
      <c r="AG83" s="316">
        <v>0</v>
      </c>
      <c r="AH83" s="316">
        <v>0</v>
      </c>
      <c r="AI83" s="316">
        <v>0</v>
      </c>
      <c r="AJ83" s="316">
        <v>0</v>
      </c>
      <c r="AK83" s="316">
        <v>0</v>
      </c>
      <c r="AL83" s="316">
        <v>0</v>
      </c>
      <c r="AM83" s="316">
        <v>0</v>
      </c>
      <c r="AN83" s="316">
        <v>0</v>
      </c>
      <c r="AO83" s="316">
        <v>0</v>
      </c>
      <c r="AP83" s="316">
        <v>0</v>
      </c>
      <c r="AQ83" s="316">
        <v>0</v>
      </c>
      <c r="AR83" s="316">
        <v>0</v>
      </c>
      <c r="AS83" s="316">
        <v>0</v>
      </c>
      <c r="AT83" s="316">
        <v>0</v>
      </c>
      <c r="AU83" s="316">
        <v>0</v>
      </c>
      <c r="AV83" s="316">
        <v>0</v>
      </c>
      <c r="AW83" s="316">
        <v>0</v>
      </c>
      <c r="AX83" s="316">
        <v>0</v>
      </c>
      <c r="AY83" s="316">
        <v>0</v>
      </c>
      <c r="AZ83" s="316">
        <v>0</v>
      </c>
      <c r="BA83" s="316">
        <v>0</v>
      </c>
      <c r="BB83" s="316">
        <v>0</v>
      </c>
    </row>
    <row r="84" spans="1:54" x14ac:dyDescent="0.25">
      <c r="A84" s="241" t="s">
        <v>306</v>
      </c>
      <c r="B84" s="248">
        <v>-5426554.1970000006</v>
      </c>
      <c r="C84" s="318">
        <v>0</v>
      </c>
      <c r="D84" s="318">
        <v>0</v>
      </c>
      <c r="E84" s="318">
        <v>0</v>
      </c>
      <c r="F84" s="318">
        <v>0</v>
      </c>
      <c r="G84" s="318">
        <v>0</v>
      </c>
      <c r="H84" s="318">
        <v>0</v>
      </c>
      <c r="I84" s="318">
        <v>0</v>
      </c>
      <c r="J84" s="318">
        <v>0</v>
      </c>
      <c r="K84" s="318">
        <v>0</v>
      </c>
      <c r="L84" s="318">
        <v>0</v>
      </c>
      <c r="M84" s="318">
        <v>0</v>
      </c>
      <c r="N84" s="318">
        <v>0</v>
      </c>
      <c r="O84" s="318">
        <v>0</v>
      </c>
      <c r="P84" s="318">
        <v>0</v>
      </c>
      <c r="Q84" s="318">
        <v>0</v>
      </c>
      <c r="R84" s="318">
        <v>0</v>
      </c>
      <c r="S84" s="318">
        <v>0</v>
      </c>
      <c r="T84" s="318">
        <v>0</v>
      </c>
      <c r="U84" s="318">
        <v>0</v>
      </c>
      <c r="V84" s="318">
        <v>0</v>
      </c>
      <c r="W84" s="318">
        <v>0.19999999925494194</v>
      </c>
      <c r="X84" s="318">
        <v>0.40000000037252903</v>
      </c>
      <c r="Y84" s="318">
        <v>0.59999999962747097</v>
      </c>
      <c r="Z84" s="318">
        <v>0.80000000074505806</v>
      </c>
      <c r="AA84" s="318">
        <v>1</v>
      </c>
      <c r="AB84" s="318">
        <v>1.1999999992549419</v>
      </c>
      <c r="AC84" s="318">
        <v>1.400000000372529</v>
      </c>
      <c r="AD84" s="318">
        <v>1.599999999627471</v>
      </c>
      <c r="AE84" s="318">
        <v>1.8000000007450581</v>
      </c>
      <c r="AF84" s="318">
        <v>2</v>
      </c>
      <c r="AG84" s="318">
        <v>2.1999999992549419</v>
      </c>
      <c r="AH84" s="318">
        <v>2.400000000372529</v>
      </c>
      <c r="AI84" s="318">
        <v>2.599999999627471</v>
      </c>
      <c r="AJ84" s="318">
        <v>2.8000000007450581</v>
      </c>
      <c r="AK84" s="318">
        <v>3</v>
      </c>
      <c r="AL84" s="318">
        <v>3.1999999992549419</v>
      </c>
      <c r="AM84" s="318">
        <v>3.400000000372529</v>
      </c>
      <c r="AN84" s="318">
        <v>3.599999999627471</v>
      </c>
      <c r="AO84" s="318">
        <v>3.8000000007450581</v>
      </c>
      <c r="AP84" s="318">
        <v>4</v>
      </c>
      <c r="AQ84" s="318">
        <v>4.1999999992549419</v>
      </c>
      <c r="AR84" s="318">
        <v>4.400000000372529</v>
      </c>
      <c r="AS84" s="318">
        <v>4.599999999627471</v>
      </c>
      <c r="AT84" s="318">
        <v>4.8000000007450581</v>
      </c>
      <c r="AU84" s="318">
        <v>5</v>
      </c>
      <c r="AV84" s="318">
        <v>5.1999999992549419</v>
      </c>
      <c r="AW84" s="318">
        <v>5.400000000372529</v>
      </c>
      <c r="AX84" s="318">
        <v>5.599999999627471</v>
      </c>
      <c r="AY84" s="318">
        <v>5.8000000007450581</v>
      </c>
      <c r="AZ84" s="318">
        <v>6</v>
      </c>
      <c r="BA84" s="318">
        <v>6.1999999992549419</v>
      </c>
      <c r="BB84" s="318">
        <v>6.400000000372529</v>
      </c>
    </row>
    <row r="85" spans="1:54" x14ac:dyDescent="0.25">
      <c r="A85" s="241" t="s">
        <v>305</v>
      </c>
      <c r="B85" s="240">
        <v>0</v>
      </c>
      <c r="C85" s="316">
        <v>0</v>
      </c>
      <c r="D85" s="316">
        <v>0</v>
      </c>
      <c r="E85" s="316">
        <v>0</v>
      </c>
      <c r="F85" s="316">
        <v>0</v>
      </c>
      <c r="G85" s="316">
        <v>0</v>
      </c>
      <c r="H85" s="316">
        <v>0</v>
      </c>
      <c r="I85" s="316">
        <v>0</v>
      </c>
      <c r="J85" s="316">
        <v>0</v>
      </c>
      <c r="K85" s="316">
        <v>0</v>
      </c>
      <c r="L85" s="316">
        <v>0</v>
      </c>
      <c r="M85" s="316">
        <v>0</v>
      </c>
      <c r="N85" s="316">
        <v>0</v>
      </c>
      <c r="O85" s="316">
        <v>0</v>
      </c>
      <c r="P85" s="316">
        <v>0</v>
      </c>
      <c r="Q85" s="316">
        <v>0</v>
      </c>
      <c r="R85" s="316">
        <v>0</v>
      </c>
      <c r="S85" s="316">
        <v>0</v>
      </c>
      <c r="T85" s="316">
        <v>0</v>
      </c>
      <c r="U85" s="316">
        <v>0</v>
      </c>
      <c r="V85" s="316">
        <v>0</v>
      </c>
      <c r="W85" s="316">
        <v>0</v>
      </c>
      <c r="X85" s="316">
        <v>0</v>
      </c>
      <c r="Y85" s="316">
        <v>0</v>
      </c>
      <c r="Z85" s="316">
        <v>0</v>
      </c>
      <c r="AA85" s="316">
        <v>0</v>
      </c>
      <c r="AB85" s="316">
        <v>0</v>
      </c>
      <c r="AC85" s="316">
        <v>0</v>
      </c>
      <c r="AD85" s="316">
        <v>0</v>
      </c>
      <c r="AE85" s="316">
        <v>0</v>
      </c>
      <c r="AF85" s="316">
        <v>0</v>
      </c>
      <c r="AG85" s="316">
        <v>0</v>
      </c>
      <c r="AH85" s="316">
        <v>0</v>
      </c>
      <c r="AI85" s="316">
        <v>0</v>
      </c>
      <c r="AJ85" s="316">
        <v>0</v>
      </c>
      <c r="AK85" s="316">
        <v>0</v>
      </c>
      <c r="AL85" s="316">
        <v>0</v>
      </c>
      <c r="AM85" s="316">
        <v>0</v>
      </c>
      <c r="AN85" s="316">
        <v>0</v>
      </c>
      <c r="AO85" s="316">
        <v>0</v>
      </c>
      <c r="AP85" s="316">
        <v>0</v>
      </c>
      <c r="AQ85" s="316">
        <v>0</v>
      </c>
      <c r="AR85" s="316">
        <v>0</v>
      </c>
      <c r="AS85" s="316">
        <v>0</v>
      </c>
      <c r="AT85" s="316">
        <v>0</v>
      </c>
      <c r="AU85" s="316">
        <v>0</v>
      </c>
      <c r="AV85" s="316">
        <v>0</v>
      </c>
      <c r="AW85" s="316">
        <v>0</v>
      </c>
      <c r="AX85" s="316">
        <v>0</v>
      </c>
      <c r="AY85" s="316">
        <v>0</v>
      </c>
      <c r="AZ85" s="316">
        <v>0</v>
      </c>
      <c r="BA85" s="316">
        <v>0</v>
      </c>
      <c r="BB85" s="316">
        <v>0</v>
      </c>
    </row>
    <row r="86" spans="1:54" x14ac:dyDescent="0.25">
      <c r="A86" s="241" t="s">
        <v>304</v>
      </c>
      <c r="B86" s="240">
        <v>-27132770.985000003</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1</v>
      </c>
      <c r="X86" s="316">
        <v>2</v>
      </c>
      <c r="Y86" s="316">
        <v>3</v>
      </c>
      <c r="Z86" s="316">
        <v>4</v>
      </c>
      <c r="AA86" s="316">
        <v>5</v>
      </c>
      <c r="AB86" s="316">
        <v>6</v>
      </c>
      <c r="AC86" s="316">
        <v>7</v>
      </c>
      <c r="AD86" s="316">
        <v>8</v>
      </c>
      <c r="AE86" s="316">
        <v>9</v>
      </c>
      <c r="AF86" s="316">
        <v>10</v>
      </c>
      <c r="AG86" s="316">
        <v>11</v>
      </c>
      <c r="AH86" s="316">
        <v>12</v>
      </c>
      <c r="AI86" s="316">
        <v>13</v>
      </c>
      <c r="AJ86" s="316">
        <v>14</v>
      </c>
      <c r="AK86" s="316">
        <v>15</v>
      </c>
      <c r="AL86" s="316">
        <v>16</v>
      </c>
      <c r="AM86" s="316">
        <v>17</v>
      </c>
      <c r="AN86" s="316">
        <v>18</v>
      </c>
      <c r="AO86" s="316">
        <v>19</v>
      </c>
      <c r="AP86" s="316">
        <v>20</v>
      </c>
      <c r="AQ86" s="316">
        <v>21</v>
      </c>
      <c r="AR86" s="316">
        <v>22</v>
      </c>
      <c r="AS86" s="316">
        <v>23</v>
      </c>
      <c r="AT86" s="316">
        <v>24</v>
      </c>
      <c r="AU86" s="316">
        <v>25</v>
      </c>
      <c r="AV86" s="316">
        <v>26</v>
      </c>
      <c r="AW86" s="316">
        <v>27</v>
      </c>
      <c r="AX86" s="316">
        <v>28</v>
      </c>
      <c r="AY86" s="316">
        <v>29</v>
      </c>
      <c r="AZ86" s="316">
        <v>30</v>
      </c>
      <c r="BA86" s="316">
        <v>31</v>
      </c>
      <c r="BB86" s="316">
        <v>32</v>
      </c>
    </row>
    <row r="87" spans="1:54" x14ac:dyDescent="0.25">
      <c r="A87" s="241" t="s">
        <v>303</v>
      </c>
      <c r="B87" s="240">
        <v>0</v>
      </c>
      <c r="C87" s="316">
        <v>0</v>
      </c>
      <c r="D87" s="316">
        <v>0</v>
      </c>
      <c r="E87" s="316">
        <v>0</v>
      </c>
      <c r="F87" s="316">
        <v>0</v>
      </c>
      <c r="G87" s="316">
        <v>0</v>
      </c>
      <c r="H87" s="316">
        <v>0</v>
      </c>
      <c r="I87" s="316">
        <v>0</v>
      </c>
      <c r="J87" s="316">
        <v>0</v>
      </c>
      <c r="K87" s="316">
        <v>0</v>
      </c>
      <c r="L87" s="316">
        <v>0</v>
      </c>
      <c r="M87" s="316">
        <v>0</v>
      </c>
      <c r="N87" s="316">
        <v>0</v>
      </c>
      <c r="O87" s="316">
        <v>0</v>
      </c>
      <c r="P87" s="316">
        <v>0</v>
      </c>
      <c r="Q87" s="316">
        <v>0</v>
      </c>
      <c r="R87" s="316">
        <v>0</v>
      </c>
      <c r="S87" s="316">
        <v>0</v>
      </c>
      <c r="T87" s="316">
        <v>0</v>
      </c>
      <c r="U87" s="316">
        <v>0</v>
      </c>
      <c r="V87" s="316">
        <v>0</v>
      </c>
      <c r="W87" s="316">
        <v>0</v>
      </c>
      <c r="X87" s="316">
        <v>0</v>
      </c>
      <c r="Y87" s="316">
        <v>0</v>
      </c>
      <c r="Z87" s="316">
        <v>0</v>
      </c>
      <c r="AA87" s="316">
        <v>0</v>
      </c>
      <c r="AB87" s="316">
        <v>0</v>
      </c>
      <c r="AC87" s="316">
        <v>0</v>
      </c>
      <c r="AD87" s="316">
        <v>0</v>
      </c>
      <c r="AE87" s="316">
        <v>0</v>
      </c>
      <c r="AF87" s="316">
        <v>0</v>
      </c>
      <c r="AG87" s="316">
        <v>0</v>
      </c>
      <c r="AH87" s="316">
        <v>0</v>
      </c>
      <c r="AI87" s="316">
        <v>0</v>
      </c>
      <c r="AJ87" s="316">
        <v>0</v>
      </c>
      <c r="AK87" s="316">
        <v>0</v>
      </c>
      <c r="AL87" s="316">
        <v>0</v>
      </c>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row>
    <row r="88" spans="1:54" s="193" customFormat="1" ht="14.25" x14ac:dyDescent="0.25">
      <c r="A88" s="249" t="s">
        <v>302</v>
      </c>
      <c r="B88" s="239">
        <v>-32559325.182000004</v>
      </c>
      <c r="C88" s="315">
        <v>-591181.33703855798</v>
      </c>
      <c r="D88" s="315">
        <v>-585441.71240711561</v>
      </c>
      <c r="E88" s="315">
        <v>-579702.08777567325</v>
      </c>
      <c r="F88" s="315">
        <v>-573962.46314423089</v>
      </c>
      <c r="G88" s="315">
        <v>-568222.83851278876</v>
      </c>
      <c r="H88" s="315">
        <v>-562483.2138813464</v>
      </c>
      <c r="I88" s="315">
        <v>-556743.58924990403</v>
      </c>
      <c r="J88" s="315">
        <v>-551003.96461846167</v>
      </c>
      <c r="K88" s="315">
        <v>-545264.33998701954</v>
      </c>
      <c r="L88" s="315">
        <v>-539524.71535557718</v>
      </c>
      <c r="M88" s="315">
        <v>-533785.09072413482</v>
      </c>
      <c r="N88" s="315">
        <v>-528045.46609269246</v>
      </c>
      <c r="O88" s="315">
        <v>-522305.84146125003</v>
      </c>
      <c r="P88" s="315">
        <v>-516566.21682980767</v>
      </c>
      <c r="Q88" s="315">
        <v>-510826.59219836543</v>
      </c>
      <c r="R88" s="315">
        <v>-505086.96756692318</v>
      </c>
      <c r="S88" s="315">
        <v>-499347.34293548082</v>
      </c>
      <c r="T88" s="315">
        <v>-493607.71830403857</v>
      </c>
      <c r="U88" s="315">
        <v>-487868.09367259621</v>
      </c>
      <c r="V88" s="315">
        <v>-482128.46904115396</v>
      </c>
      <c r="W88" s="315">
        <v>-476387.64440971235</v>
      </c>
      <c r="X88" s="315">
        <v>-470646.81977826898</v>
      </c>
      <c r="Y88" s="315">
        <v>-464905.99514682736</v>
      </c>
      <c r="Z88" s="315">
        <v>-459165.170515384</v>
      </c>
      <c r="AA88" s="315">
        <v>-453424.34588394238</v>
      </c>
      <c r="AB88" s="315">
        <v>-447683.52125250088</v>
      </c>
      <c r="AC88" s="315">
        <v>-441942.6966210574</v>
      </c>
      <c r="AD88" s="315">
        <v>-436201.8719896159</v>
      </c>
      <c r="AE88" s="315">
        <v>-430461.04735817242</v>
      </c>
      <c r="AF88" s="315">
        <v>-424720.22272673092</v>
      </c>
      <c r="AG88" s="315">
        <v>-418979.3980952893</v>
      </c>
      <c r="AH88" s="315">
        <v>-413238.57346384594</v>
      </c>
      <c r="AI88" s="315">
        <v>-407497.74883240432</v>
      </c>
      <c r="AJ88" s="315">
        <v>-401756.92420096096</v>
      </c>
      <c r="AK88" s="315">
        <v>-396016.09956951934</v>
      </c>
      <c r="AL88" s="315">
        <v>-390275.27493807784</v>
      </c>
      <c r="AM88" s="315">
        <v>-384534.45030663436</v>
      </c>
      <c r="AN88" s="315">
        <v>-378793.62567519274</v>
      </c>
      <c r="AO88" s="315">
        <v>-373052.80104374926</v>
      </c>
      <c r="AP88" s="315">
        <v>-367311.97641230765</v>
      </c>
      <c r="AQ88" s="315">
        <v>-361571.15178086614</v>
      </c>
      <c r="AR88" s="315">
        <v>-355830.32714942266</v>
      </c>
      <c r="AS88" s="315">
        <v>-350089.50251798116</v>
      </c>
      <c r="AT88" s="315">
        <v>-344348.67788653768</v>
      </c>
      <c r="AU88" s="315">
        <v>-338607.85325509607</v>
      </c>
      <c r="AV88" s="315">
        <v>-332867.02862365445</v>
      </c>
      <c r="AW88" s="315">
        <v>-327126.20399221109</v>
      </c>
      <c r="AX88" s="315">
        <v>-321385.37936076947</v>
      </c>
      <c r="AY88" s="315">
        <v>-315644.5547293261</v>
      </c>
      <c r="AZ88" s="315">
        <v>-309903.73009788449</v>
      </c>
      <c r="BA88" s="315">
        <v>-304162.90546644287</v>
      </c>
      <c r="BB88" s="315">
        <v>-298422.08083499939</v>
      </c>
    </row>
    <row r="89" spans="1:54" s="193" customFormat="1" ht="14.25" x14ac:dyDescent="0.25">
      <c r="A89" s="249" t="s">
        <v>586</v>
      </c>
      <c r="B89" s="239">
        <v>-32559325.182000004</v>
      </c>
      <c r="C89" s="315">
        <v>-33150506.519038562</v>
      </c>
      <c r="D89" s="315">
        <v>-33735948.231445678</v>
      </c>
      <c r="E89" s="315">
        <v>-34315650.319221348</v>
      </c>
      <c r="F89" s="315">
        <v>-34889612.782365575</v>
      </c>
      <c r="G89" s="315">
        <v>-35457835.620878361</v>
      </c>
      <c r="H89" s="315">
        <v>-36020318.834759705</v>
      </c>
      <c r="I89" s="315">
        <v>-36577062.424009606</v>
      </c>
      <c r="J89" s="315">
        <v>-37128066.388628066</v>
      </c>
      <c r="K89" s="315">
        <v>-37673330.728615083</v>
      </c>
      <c r="L89" s="315">
        <v>-38212855.443970658</v>
      </c>
      <c r="M89" s="315">
        <v>-38746640.534694791</v>
      </c>
      <c r="N89" s="315">
        <v>-39274686.000787482</v>
      </c>
      <c r="O89" s="315">
        <v>-39796991.84224873</v>
      </c>
      <c r="P89" s="315">
        <v>-40313558.059078537</v>
      </c>
      <c r="Q89" s="315">
        <v>-40824384.651276901</v>
      </c>
      <c r="R89" s="315">
        <v>-41329471.618843824</v>
      </c>
      <c r="S89" s="315">
        <v>-41828818.961779304</v>
      </c>
      <c r="T89" s="315">
        <v>-42322426.680083342</v>
      </c>
      <c r="U89" s="315">
        <v>-42810294.773755938</v>
      </c>
      <c r="V89" s="315">
        <v>-43292423.242797092</v>
      </c>
      <c r="W89" s="315">
        <v>-43768810.8872068</v>
      </c>
      <c r="X89" s="315">
        <v>-44239457.706985071</v>
      </c>
      <c r="Y89" s="315">
        <v>-44704363.702131897</v>
      </c>
      <c r="Z89" s="315">
        <v>-45163528.872647278</v>
      </c>
      <c r="AA89" s="315">
        <v>-45616953.218531221</v>
      </c>
      <c r="AB89" s="315">
        <v>-46064636.739783719</v>
      </c>
      <c r="AC89" s="315">
        <v>-46506579.43640478</v>
      </c>
      <c r="AD89" s="315">
        <v>-46942781.308394395</v>
      </c>
      <c r="AE89" s="315">
        <v>-47373242.355752565</v>
      </c>
      <c r="AF89" s="315">
        <v>-47797962.578479297</v>
      </c>
      <c r="AG89" s="315">
        <v>-48216941.976574585</v>
      </c>
      <c r="AH89" s="315">
        <v>-48630180.550038427</v>
      </c>
      <c r="AI89" s="315">
        <v>-49037678.298870832</v>
      </c>
      <c r="AJ89" s="315">
        <v>-49439435.223071791</v>
      </c>
      <c r="AK89" s="315">
        <v>-49835451.322641313</v>
      </c>
      <c r="AL89" s="315">
        <v>-50225726.59757939</v>
      </c>
      <c r="AM89" s="315">
        <v>-50610261.047886021</v>
      </c>
      <c r="AN89" s="315">
        <v>-50989054.673561215</v>
      </c>
      <c r="AO89" s="315">
        <v>-51362107.474604964</v>
      </c>
      <c r="AP89" s="315">
        <v>-51729419.451017275</v>
      </c>
      <c r="AQ89" s="315">
        <v>-52090990.602798142</v>
      </c>
      <c r="AR89" s="315">
        <v>-52446820.929947563</v>
      </c>
      <c r="AS89" s="315">
        <v>-52796910.432465546</v>
      </c>
      <c r="AT89" s="315">
        <v>-53141259.110352084</v>
      </c>
      <c r="AU89" s="315">
        <v>-53479866.963607177</v>
      </c>
      <c r="AV89" s="315">
        <v>-53812733.992230833</v>
      </c>
      <c r="AW89" s="315">
        <v>-54139860.196223043</v>
      </c>
      <c r="AX89" s="315">
        <v>-54461245.575583816</v>
      </c>
      <c r="AY89" s="315">
        <v>-54776890.130313143</v>
      </c>
      <c r="AZ89" s="315">
        <v>-55086793.860411026</v>
      </c>
      <c r="BA89" s="315">
        <v>-55390956.76587747</v>
      </c>
      <c r="BB89" s="315">
        <v>-55689378.84671247</v>
      </c>
    </row>
    <row r="90" spans="1:54" x14ac:dyDescent="0.25">
      <c r="A90" s="250" t="s">
        <v>301</v>
      </c>
      <c r="B90" s="251">
        <v>1</v>
      </c>
      <c r="C90" s="319">
        <v>0.87657784011220197</v>
      </c>
      <c r="D90" s="319">
        <v>0.76838870977577312</v>
      </c>
      <c r="E90" s="319">
        <v>0.6735525155818487</v>
      </c>
      <c r="F90" s="319">
        <v>0.59042120931087727</v>
      </c>
      <c r="G90" s="319">
        <v>0.51755014841416302</v>
      </c>
      <c r="H90" s="319">
        <v>0.45367299124663668</v>
      </c>
      <c r="I90" s="319">
        <v>0.39767969078421861</v>
      </c>
      <c r="J90" s="319">
        <v>0.34859720440411868</v>
      </c>
      <c r="K90" s="319">
        <v>0.30557258450571412</v>
      </c>
      <c r="L90" s="319">
        <v>0.26785815612352221</v>
      </c>
      <c r="M90" s="319">
        <v>0.23479852395119405</v>
      </c>
      <c r="N90" s="319">
        <v>0.20581918298667082</v>
      </c>
      <c r="O90" s="319">
        <v>0.18041653487611395</v>
      </c>
      <c r="P90" s="319">
        <v>0.15814913646223175</v>
      </c>
      <c r="Q90" s="319">
        <v>0.13863002845567296</v>
      </c>
      <c r="R90" s="319">
        <v>0.12152001091836692</v>
      </c>
      <c r="S90" s="319">
        <v>0.10652174870123327</v>
      </c>
      <c r="T90" s="319">
        <v>9.3374604401501818E-2</v>
      </c>
      <c r="U90" s="319">
        <v>8.1850109047599762E-2</v>
      </c>
      <c r="V90" s="319">
        <v>7.1747991801893202E-2</v>
      </c>
      <c r="W90" s="319">
        <v>6.2892699686091513E-2</v>
      </c>
      <c r="X90" s="319">
        <v>5.5130346849659465E-2</v>
      </c>
      <c r="Y90" s="319">
        <v>4.8326040366111024E-2</v>
      </c>
      <c r="Z90" s="319">
        <v>4.2361536085300688E-2</v>
      </c>
      <c r="AA90" s="319">
        <v>3.7133183805487982E-2</v>
      </c>
      <c r="AB90" s="319">
        <v>3.255012605670405E-2</v>
      </c>
      <c r="AC90" s="319">
        <v>2.8532719194165536E-2</v>
      </c>
      <c r="AD90" s="319">
        <v>2.5011149363749596E-2</v>
      </c>
      <c r="AE90" s="319">
        <v>2.1924219287999293E-2</v>
      </c>
      <c r="AF90" s="319">
        <v>1.9218284789620704E-2</v>
      </c>
      <c r="AG90" s="319">
        <v>1.6846322571546897E-2</v>
      </c>
      <c r="AH90" s="319">
        <v>1.4767113053600015E-2</v>
      </c>
      <c r="AI90" s="319">
        <v>1.2944524065217405E-2</v>
      </c>
      <c r="AJ90" s="319">
        <v>1.1346882946368691E-2</v>
      </c>
      <c r="AK90" s="319">
        <v>9.9464261451338454E-3</v>
      </c>
      <c r="AL90" s="319">
        <v>8.7188167471369607E-3</v>
      </c>
      <c r="AM90" s="319">
        <v>7.6427215525394117E-3</v>
      </c>
      <c r="AN90" s="319">
        <v>6.6994403511039732E-3</v>
      </c>
      <c r="AO90" s="319">
        <v>5.8725809529312518E-3</v>
      </c>
      <c r="AP90" s="319">
        <v>5.1477743276045337E-3</v>
      </c>
      <c r="AQ90" s="319">
        <v>4.5124249014766244E-3</v>
      </c>
      <c r="AR90" s="319">
        <v>3.9554916738048958E-3</v>
      </c>
      <c r="AS90" s="319">
        <v>3.4672963480056932E-3</v>
      </c>
      <c r="AT90" s="319">
        <v>3.0393551437637566E-3</v>
      </c>
      <c r="AU90" s="319">
        <v>2.6642313672543445E-3</v>
      </c>
      <c r="AV90" s="319">
        <v>2.3354061774669924E-3</v>
      </c>
      <c r="AW90" s="319">
        <v>2.0471653028287097E-3</v>
      </c>
      <c r="AX90" s="319">
        <v>1.7944997395062325E-3</v>
      </c>
      <c r="AY90" s="319">
        <v>1.5730187057382821E-3</v>
      </c>
      <c r="AZ90" s="319">
        <v>1.3788733395321549E-3</v>
      </c>
      <c r="BA90" s="319">
        <v>1.2086898137553951E-3</v>
      </c>
      <c r="BB90" s="319">
        <v>1.0595107063073239E-3</v>
      </c>
    </row>
    <row r="91" spans="1:54" s="193" customFormat="1" ht="14.25" x14ac:dyDescent="0.25">
      <c r="A91" s="252" t="s">
        <v>587</v>
      </c>
      <c r="B91" s="253">
        <v>-32559325.182000004</v>
      </c>
      <c r="C91" s="320">
        <v>-518216.45953590283</v>
      </c>
      <c r="D91" s="320">
        <v>-449846.80204542278</v>
      </c>
      <c r="E91" s="320">
        <v>-390459.7995093544</v>
      </c>
      <c r="F91" s="320">
        <v>-338879.61158866662</v>
      </c>
      <c r="G91" s="320">
        <v>-294083.81440461084</v>
      </c>
      <c r="H91" s="320">
        <v>-255183.44216757212</v>
      </c>
      <c r="I91" s="320">
        <v>-221405.61841899785</v>
      </c>
      <c r="J91" s="320">
        <v>-192078.44168158167</v>
      </c>
      <c r="K91" s="320">
        <v>-166617.83360863596</v>
      </c>
      <c r="L91" s="320">
        <v>-144516.09543821306</v>
      </c>
      <c r="M91" s="320">
        <v>-125331.95140918106</v>
      </c>
      <c r="N91" s="320">
        <v>-108681.88641101375</v>
      </c>
      <c r="O91" s="320">
        <v>-94232.610061991654</v>
      </c>
      <c r="P91" s="320">
        <v>-81694.50111719605</v>
      </c>
      <c r="Q91" s="320">
        <v>-70815.905012373842</v>
      </c>
      <c r="R91" s="320">
        <v>-61378.173813457346</v>
      </c>
      <c r="S91" s="320">
        <v>-53191.352178801833</v>
      </c>
      <c r="T91" s="320">
        <v>-46090.425426167552</v>
      </c>
      <c r="U91" s="320">
        <v>-39932.056667946614</v>
      </c>
      <c r="V91" s="320">
        <v>-34591.749444224035</v>
      </c>
      <c r="W91" s="320">
        <v>-29961.305054024589</v>
      </c>
      <c r="X91" s="320">
        <v>-25946.922418065136</v>
      </c>
      <c r="Y91" s="320">
        <v>-22467.065887912595</v>
      </c>
      <c r="Z91" s="320">
        <v>-19450.941939900684</v>
      </c>
      <c r="AA91" s="320">
        <v>-16837.089577591592</v>
      </c>
      <c r="AB91" s="320">
        <v>-14572.15505027805</v>
      </c>
      <c r="AC91" s="320">
        <v>-12609.826862600921</v>
      </c>
      <c r="AD91" s="320">
        <v>-10909.910173079465</v>
      </c>
      <c r="AE91" s="320">
        <v>-9437.5223972224212</v>
      </c>
      <c r="AF91" s="320">
        <v>-8162.3941962734507</v>
      </c>
      <c r="AG91" s="320">
        <v>-7058.2620911458052</v>
      </c>
      <c r="AH91" s="320">
        <v>-6102.3407324490081</v>
      </c>
      <c r="AI91" s="320">
        <v>-5274.8644162829751</v>
      </c>
      <c r="AJ91" s="320">
        <v>-4558.6887918014227</v>
      </c>
      <c r="AK91" s="320">
        <v>-3938.9448866521952</v>
      </c>
      <c r="AL91" s="320">
        <v>-3402.7386031235947</v>
      </c>
      <c r="AM91" s="320">
        <v>-2938.8897310524098</v>
      </c>
      <c r="AN91" s="320">
        <v>-2537.7053005893604</v>
      </c>
      <c r="AO91" s="320">
        <v>-2190.7827738471738</v>
      </c>
      <c r="AP91" s="320">
        <v>-1890.8391623969594</v>
      </c>
      <c r="AQ91" s="320">
        <v>-1631.5626689515645</v>
      </c>
      <c r="AR91" s="320">
        <v>-1407.4838963268135</v>
      </c>
      <c r="AS91" s="320">
        <v>-1213.8640535557261</v>
      </c>
      <c r="AT91" s="320">
        <v>-1046.5979253826972</v>
      </c>
      <c r="AU91" s="320">
        <v>-902.12966384088304</v>
      </c>
      <c r="AV91" s="320">
        <v>-777.37971492276483</v>
      </c>
      <c r="AW91" s="320">
        <v>-669.68141445892104</v>
      </c>
      <c r="AX91" s="320">
        <v>-576.72597954401249</v>
      </c>
      <c r="AY91" s="320">
        <v>-496.51478895366091</v>
      </c>
      <c r="AZ91" s="320">
        <v>-427.31799125354155</v>
      </c>
      <c r="BA91" s="320">
        <v>-367.63860555953465</v>
      </c>
      <c r="BB91" s="320">
        <v>-316.18138964319149</v>
      </c>
    </row>
    <row r="92" spans="1:54" s="193" customFormat="1" ht="14.25" x14ac:dyDescent="0.25">
      <c r="A92" s="252" t="s">
        <v>588</v>
      </c>
      <c r="B92" s="253">
        <v>-32559325.182000004</v>
      </c>
      <c r="C92" s="320">
        <v>-33077541.641535908</v>
      </c>
      <c r="D92" s="320">
        <v>-33527388.443581332</v>
      </c>
      <c r="E92" s="320">
        <v>-33917848.243090689</v>
      </c>
      <c r="F92" s="320">
        <v>-34256727.854679354</v>
      </c>
      <c r="G92" s="320">
        <v>-34550811.669083968</v>
      </c>
      <c r="H92" s="320">
        <v>-34805995.11125154</v>
      </c>
      <c r="I92" s="320">
        <v>-35027400.729670539</v>
      </c>
      <c r="J92" s="320">
        <v>-35219479.171352118</v>
      </c>
      <c r="K92" s="320">
        <v>-35386097.004960753</v>
      </c>
      <c r="L92" s="320">
        <v>-35530613.100398965</v>
      </c>
      <c r="M92" s="320">
        <v>-35655945.051808149</v>
      </c>
      <c r="N92" s="320">
        <v>-35764626.93821916</v>
      </c>
      <c r="O92" s="320">
        <v>-35858859.548281148</v>
      </c>
      <c r="P92" s="320">
        <v>-35940554.049398348</v>
      </c>
      <c r="Q92" s="320">
        <v>-36011369.954410724</v>
      </c>
      <c r="R92" s="320">
        <v>-36072748.128224179</v>
      </c>
      <c r="S92" s="320">
        <v>-36125939.480402984</v>
      </c>
      <c r="T92" s="320">
        <v>-36172029.905829154</v>
      </c>
      <c r="U92" s="320">
        <v>-36211961.9624971</v>
      </c>
      <c r="V92" s="320">
        <v>-36246553.711941324</v>
      </c>
      <c r="W92" s="320">
        <v>-36276515.016995348</v>
      </c>
      <c r="X92" s="320">
        <v>-36302461.939413413</v>
      </c>
      <c r="Y92" s="320">
        <v>-36324929.005301327</v>
      </c>
      <c r="Z92" s="320">
        <v>-36344379.947241224</v>
      </c>
      <c r="AA92" s="320">
        <v>-36361217.036818817</v>
      </c>
      <c r="AB92" s="320">
        <v>-36375789.191869095</v>
      </c>
      <c r="AC92" s="320">
        <v>-36388399.018731698</v>
      </c>
      <c r="AD92" s="320">
        <v>-36399308.928904779</v>
      </c>
      <c r="AE92" s="320">
        <v>-36408746.451301999</v>
      </c>
      <c r="AF92" s="320">
        <v>-36416908.845498271</v>
      </c>
      <c r="AG92" s="320">
        <v>-36423967.107589416</v>
      </c>
      <c r="AH92" s="320">
        <v>-36430069.448321864</v>
      </c>
      <c r="AI92" s="320">
        <v>-36435344.31273815</v>
      </c>
      <c r="AJ92" s="320">
        <v>-36439903.001529954</v>
      </c>
      <c r="AK92" s="320">
        <v>-36443841.946416609</v>
      </c>
      <c r="AL92" s="320">
        <v>-36447244.685019732</v>
      </c>
      <c r="AM92" s="320">
        <v>-36450183.574750781</v>
      </c>
      <c r="AN92" s="320">
        <v>-36452721.280051373</v>
      </c>
      <c r="AO92" s="320">
        <v>-36454912.062825218</v>
      </c>
      <c r="AP92" s="320">
        <v>-36456802.901987612</v>
      </c>
      <c r="AQ92" s="320">
        <v>-36458434.464656562</v>
      </c>
      <c r="AR92" s="320">
        <v>-36459841.948552892</v>
      </c>
      <c r="AS92" s="320">
        <v>-36461055.812606446</v>
      </c>
      <c r="AT92" s="320">
        <v>-36462102.410531826</v>
      </c>
      <c r="AU92" s="320">
        <v>-36463004.540195666</v>
      </c>
      <c r="AV92" s="320">
        <v>-36463781.919910587</v>
      </c>
      <c r="AW92" s="320">
        <v>-36464451.60132505</v>
      </c>
      <c r="AX92" s="320">
        <v>-36465028.327304594</v>
      </c>
      <c r="AY92" s="320">
        <v>-36465524.84209355</v>
      </c>
      <c r="AZ92" s="320">
        <v>-36465952.160084806</v>
      </c>
      <c r="BA92" s="320">
        <v>-36466319.798690364</v>
      </c>
      <c r="BB92" s="320">
        <v>-36466635.980080009</v>
      </c>
    </row>
    <row r="93" spans="1:54" s="193" customFormat="1" ht="14.25" x14ac:dyDescent="0.25">
      <c r="A93" s="252" t="s">
        <v>589</v>
      </c>
      <c r="B93" s="254">
        <v>0</v>
      </c>
      <c r="C93" s="321">
        <v>0</v>
      </c>
      <c r="D93" s="321">
        <v>0</v>
      </c>
      <c r="E93" s="321">
        <v>0</v>
      </c>
      <c r="F93" s="321">
        <v>0</v>
      </c>
      <c r="G93" s="321">
        <v>0</v>
      </c>
      <c r="H93" s="321">
        <v>0</v>
      </c>
      <c r="I93" s="321">
        <v>0</v>
      </c>
      <c r="J93" s="321">
        <v>0</v>
      </c>
      <c r="K93" s="321">
        <v>0</v>
      </c>
      <c r="L93" s="321">
        <v>0</v>
      </c>
      <c r="M93" s="321">
        <v>0</v>
      </c>
      <c r="N93" s="321">
        <v>0</v>
      </c>
      <c r="O93" s="321">
        <v>0</v>
      </c>
      <c r="P93" s="321">
        <v>0</v>
      </c>
      <c r="Q93" s="321">
        <v>0</v>
      </c>
      <c r="R93" s="321">
        <v>0</v>
      </c>
      <c r="S93" s="321">
        <v>0</v>
      </c>
      <c r="T93" s="321">
        <v>0</v>
      </c>
      <c r="U93" s="321">
        <v>0</v>
      </c>
      <c r="V93" s="321">
        <v>0</v>
      </c>
      <c r="W93" s="321">
        <v>0</v>
      </c>
      <c r="X93" s="321">
        <v>0</v>
      </c>
      <c r="Y93" s="321">
        <v>0</v>
      </c>
      <c r="Z93" s="321">
        <v>0</v>
      </c>
      <c r="AA93" s="321">
        <v>0</v>
      </c>
      <c r="AB93" s="321">
        <v>0</v>
      </c>
      <c r="AC93" s="321">
        <v>0</v>
      </c>
      <c r="AD93" s="321">
        <v>0</v>
      </c>
      <c r="AE93" s="321">
        <v>0</v>
      </c>
      <c r="AF93" s="321">
        <v>0</v>
      </c>
      <c r="AG93" s="321">
        <v>0</v>
      </c>
      <c r="AH93" s="321">
        <v>0</v>
      </c>
      <c r="AI93" s="321">
        <v>0</v>
      </c>
      <c r="AJ93" s="321">
        <v>0</v>
      </c>
      <c r="AK93" s="321">
        <v>0</v>
      </c>
      <c r="AL93" s="321">
        <v>0</v>
      </c>
      <c r="AM93" s="321">
        <v>0</v>
      </c>
      <c r="AN93" s="321">
        <v>0</v>
      </c>
      <c r="AO93" s="321">
        <v>0</v>
      </c>
      <c r="AP93" s="321">
        <v>0</v>
      </c>
      <c r="AQ93" s="321">
        <v>0</v>
      </c>
      <c r="AR93" s="321">
        <v>0</v>
      </c>
      <c r="AS93" s="321">
        <v>0</v>
      </c>
      <c r="AT93" s="321">
        <v>0</v>
      </c>
      <c r="AU93" s="321">
        <v>0</v>
      </c>
      <c r="AV93" s="321">
        <v>0</v>
      </c>
      <c r="AW93" s="321">
        <v>0</v>
      </c>
      <c r="AX93" s="321">
        <v>0</v>
      </c>
      <c r="AY93" s="321">
        <v>0</v>
      </c>
      <c r="AZ93" s="321">
        <v>0</v>
      </c>
      <c r="BA93" s="321">
        <v>0</v>
      </c>
      <c r="BB93" s="321">
        <v>0</v>
      </c>
    </row>
    <row r="94" spans="1:54" s="193" customFormat="1" ht="14.25" x14ac:dyDescent="0.25">
      <c r="A94" s="252" t="s">
        <v>590</v>
      </c>
      <c r="B94" s="255">
        <v>0</v>
      </c>
      <c r="C94" s="322">
        <v>0</v>
      </c>
      <c r="D94" s="322">
        <v>0</v>
      </c>
      <c r="E94" s="322">
        <v>0</v>
      </c>
      <c r="F94" s="322">
        <v>0</v>
      </c>
      <c r="G94" s="322">
        <v>0</v>
      </c>
      <c r="H94" s="322">
        <v>0</v>
      </c>
      <c r="I94" s="322">
        <v>0</v>
      </c>
      <c r="J94" s="322">
        <v>0</v>
      </c>
      <c r="K94" s="322">
        <v>0</v>
      </c>
      <c r="L94" s="322">
        <v>0</v>
      </c>
      <c r="M94" s="322">
        <v>0</v>
      </c>
      <c r="N94" s="322">
        <v>0</v>
      </c>
      <c r="O94" s="322">
        <v>0</v>
      </c>
      <c r="P94" s="322">
        <v>0</v>
      </c>
      <c r="Q94" s="322">
        <v>0</v>
      </c>
      <c r="R94" s="322">
        <v>0</v>
      </c>
      <c r="S94" s="322">
        <v>0</v>
      </c>
      <c r="T94" s="322">
        <v>0</v>
      </c>
      <c r="U94" s="322">
        <v>0</v>
      </c>
      <c r="V94" s="322">
        <v>0</v>
      </c>
      <c r="W94" s="322">
        <v>0</v>
      </c>
      <c r="X94" s="322">
        <v>0</v>
      </c>
      <c r="Y94" s="322">
        <v>0</v>
      </c>
      <c r="Z94" s="322">
        <v>0</v>
      </c>
      <c r="AA94" s="322">
        <v>0</v>
      </c>
      <c r="AB94" s="322">
        <v>0</v>
      </c>
      <c r="AC94" s="322">
        <v>0</v>
      </c>
      <c r="AD94" s="322">
        <v>0</v>
      </c>
      <c r="AE94" s="322">
        <v>0</v>
      </c>
      <c r="AF94" s="322">
        <v>0</v>
      </c>
      <c r="AG94" s="322">
        <v>0</v>
      </c>
      <c r="AH94" s="322">
        <v>0</v>
      </c>
      <c r="AI94" s="322">
        <v>0</v>
      </c>
      <c r="AJ94" s="322">
        <v>0</v>
      </c>
      <c r="AK94" s="322">
        <v>0</v>
      </c>
      <c r="AL94" s="322">
        <v>0</v>
      </c>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0</v>
      </c>
      <c r="BB94" s="322">
        <v>0</v>
      </c>
    </row>
    <row r="95" spans="1:54" s="193" customFormat="1" ht="15" thickBot="1" x14ac:dyDescent="0.3">
      <c r="A95" s="256" t="s">
        <v>591</v>
      </c>
      <c r="B95" s="257">
        <v>0</v>
      </c>
      <c r="C95" s="323">
        <v>0</v>
      </c>
      <c r="D95" s="323">
        <v>0</v>
      </c>
      <c r="E95" s="323">
        <v>0</v>
      </c>
      <c r="F95" s="323">
        <v>0</v>
      </c>
      <c r="G95" s="323">
        <v>0</v>
      </c>
      <c r="H95" s="323">
        <v>0</v>
      </c>
      <c r="I95" s="323">
        <v>0</v>
      </c>
      <c r="J95" s="323">
        <v>0</v>
      </c>
      <c r="K95" s="323">
        <v>0</v>
      </c>
      <c r="L95" s="323">
        <v>0</v>
      </c>
      <c r="M95" s="323">
        <v>0</v>
      </c>
      <c r="N95" s="323">
        <v>0</v>
      </c>
      <c r="O95" s="323">
        <v>0</v>
      </c>
      <c r="P95" s="323">
        <v>0</v>
      </c>
      <c r="Q95" s="323">
        <v>0</v>
      </c>
      <c r="R95" s="323">
        <v>0</v>
      </c>
      <c r="S95" s="323">
        <v>0</v>
      </c>
      <c r="T95" s="323">
        <v>0</v>
      </c>
      <c r="U95" s="323">
        <v>0</v>
      </c>
      <c r="V95" s="323">
        <v>0</v>
      </c>
      <c r="W95" s="323">
        <v>0</v>
      </c>
      <c r="X95" s="323">
        <v>0</v>
      </c>
      <c r="Y95" s="323">
        <v>0</v>
      </c>
      <c r="Z95" s="323">
        <v>0</v>
      </c>
      <c r="AA95" s="323">
        <v>0</v>
      </c>
      <c r="AB95" s="323">
        <v>0</v>
      </c>
      <c r="AC95" s="323">
        <v>0</v>
      </c>
      <c r="AD95" s="323">
        <v>0</v>
      </c>
      <c r="AE95" s="323">
        <v>0</v>
      </c>
      <c r="AF95" s="323">
        <v>0</v>
      </c>
      <c r="AG95" s="323">
        <v>0</v>
      </c>
      <c r="AH95" s="323">
        <v>0</v>
      </c>
      <c r="AI95" s="323">
        <v>0</v>
      </c>
      <c r="AJ95" s="323">
        <v>0</v>
      </c>
      <c r="AK95" s="323">
        <v>0</v>
      </c>
      <c r="AL95" s="323">
        <v>0</v>
      </c>
      <c r="AM95" s="323">
        <v>0</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row>
    <row r="96" spans="1:54" x14ac:dyDescent="0.25">
      <c r="C96" s="258"/>
      <c r="D96" s="258"/>
      <c r="E96" s="258"/>
      <c r="F96" s="258"/>
      <c r="G96" s="258"/>
      <c r="H96" s="258"/>
      <c r="I96" s="258"/>
      <c r="J96" s="258"/>
    </row>
    <row r="97" spans="1:11" ht="64.5" customHeight="1" x14ac:dyDescent="0.25">
      <c r="A97" s="389"/>
      <c r="B97" s="389"/>
      <c r="C97" s="389"/>
      <c r="D97" s="389"/>
      <c r="E97" s="389"/>
      <c r="F97" s="389"/>
      <c r="G97" s="389"/>
      <c r="H97" s="389"/>
      <c r="I97" s="389"/>
      <c r="J97" s="389"/>
      <c r="K97" s="389"/>
    </row>
    <row r="99" spans="1:11" x14ac:dyDescent="0.25">
      <c r="C99" s="258"/>
    </row>
    <row r="102" spans="1:11" ht="27.75" x14ac:dyDescent="0.25">
      <c r="B102" s="259"/>
    </row>
    <row r="103" spans="1:11" ht="27.75" x14ac:dyDescent="0.25">
      <c r="B103" s="259"/>
    </row>
  </sheetData>
  <mergeCells count="14">
    <mergeCell ref="D31:E31"/>
    <mergeCell ref="A97:K97"/>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K32" sqref="K32"/>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5" t="str">
        <f>'1. паспорт местоположение'!A12:C12</f>
        <v>M_NS3400.PR.0005</v>
      </c>
      <c r="B12" s="345"/>
      <c r="C12" s="345"/>
      <c r="D12" s="345"/>
      <c r="E12" s="345"/>
      <c r="F12" s="345"/>
      <c r="G12" s="345"/>
      <c r="H12" s="345"/>
      <c r="I12" s="345"/>
      <c r="J12" s="345"/>
      <c r="K12" s="345"/>
      <c r="L12" s="345"/>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row>
    <row r="16" spans="1:44" x14ac:dyDescent="0.25">
      <c r="A16" s="337" t="s">
        <v>7</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390" t="s">
        <v>478</v>
      </c>
      <c r="B19" s="390"/>
      <c r="C19" s="390"/>
      <c r="D19" s="390"/>
      <c r="E19" s="390"/>
      <c r="F19" s="390"/>
      <c r="G19" s="390"/>
      <c r="H19" s="390"/>
      <c r="I19" s="390"/>
      <c r="J19" s="390"/>
      <c r="K19" s="390"/>
      <c r="L19" s="390"/>
    </row>
    <row r="20" spans="1:12" x14ac:dyDescent="0.25">
      <c r="A20" s="66"/>
      <c r="B20" s="66"/>
      <c r="C20" s="77"/>
      <c r="D20" s="77"/>
      <c r="E20" s="77"/>
      <c r="F20" s="77"/>
      <c r="G20" s="182"/>
      <c r="H20" s="182"/>
      <c r="I20" s="77"/>
      <c r="J20" s="77"/>
      <c r="K20" s="77"/>
      <c r="L20" s="77"/>
    </row>
    <row r="21" spans="1:12" ht="28.5" customHeight="1" x14ac:dyDescent="0.25">
      <c r="A21" s="391" t="s">
        <v>229</v>
      </c>
      <c r="B21" s="391" t="s">
        <v>228</v>
      </c>
      <c r="C21" s="397" t="s">
        <v>412</v>
      </c>
      <c r="D21" s="397"/>
      <c r="E21" s="397"/>
      <c r="F21" s="397"/>
      <c r="G21" s="397"/>
      <c r="H21" s="397"/>
      <c r="I21" s="392" t="s">
        <v>227</v>
      </c>
      <c r="J21" s="394" t="s">
        <v>414</v>
      </c>
      <c r="K21" s="391" t="s">
        <v>226</v>
      </c>
      <c r="L21" s="393" t="s">
        <v>413</v>
      </c>
    </row>
    <row r="22" spans="1:12" ht="58.5" customHeight="1" x14ac:dyDescent="0.25">
      <c r="A22" s="391"/>
      <c r="B22" s="391"/>
      <c r="C22" s="398" t="s">
        <v>3</v>
      </c>
      <c r="D22" s="398"/>
      <c r="E22" s="124"/>
      <c r="F22" s="125"/>
      <c r="G22" s="399" t="s">
        <v>2</v>
      </c>
      <c r="H22" s="400"/>
      <c r="I22" s="392"/>
      <c r="J22" s="395"/>
      <c r="K22" s="391"/>
      <c r="L22" s="393"/>
    </row>
    <row r="23" spans="1:12" ht="47.25" x14ac:dyDescent="0.25">
      <c r="A23" s="391"/>
      <c r="B23" s="391"/>
      <c r="C23" s="76" t="s">
        <v>225</v>
      </c>
      <c r="D23" s="76" t="s">
        <v>224</v>
      </c>
      <c r="E23" s="76" t="s">
        <v>225</v>
      </c>
      <c r="F23" s="76" t="s">
        <v>224</v>
      </c>
      <c r="G23" s="76" t="s">
        <v>225</v>
      </c>
      <c r="H23" s="76" t="s">
        <v>224</v>
      </c>
      <c r="I23" s="392"/>
      <c r="J23" s="396"/>
      <c r="K23" s="391"/>
      <c r="L23" s="393"/>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309" t="s">
        <v>223</v>
      </c>
      <c r="C25" s="261"/>
      <c r="D25" s="75"/>
      <c r="E25" s="75"/>
      <c r="F25" s="75"/>
      <c r="G25" s="75"/>
      <c r="H25" s="75"/>
      <c r="I25" s="277"/>
      <c r="J25" s="277"/>
      <c r="K25" s="71"/>
      <c r="L25" s="87"/>
    </row>
    <row r="26" spans="1:12" x14ac:dyDescent="0.25">
      <c r="A26" s="76" t="s">
        <v>222</v>
      </c>
      <c r="B26" s="310" t="s">
        <v>419</v>
      </c>
      <c r="C26" s="181" t="s">
        <v>521</v>
      </c>
      <c r="D26" s="181" t="s">
        <v>521</v>
      </c>
      <c r="E26" s="75"/>
      <c r="F26" s="75"/>
      <c r="G26" s="181" t="s">
        <v>521</v>
      </c>
      <c r="H26" s="181" t="s">
        <v>521</v>
      </c>
      <c r="I26" s="277"/>
      <c r="J26" s="277"/>
      <c r="K26" s="71"/>
      <c r="L26" s="71"/>
    </row>
    <row r="27" spans="1:12" s="67" customFormat="1" ht="31.5" x14ac:dyDescent="0.25">
      <c r="A27" s="76" t="s">
        <v>221</v>
      </c>
      <c r="B27" s="310" t="s">
        <v>421</v>
      </c>
      <c r="C27" s="181" t="s">
        <v>521</v>
      </c>
      <c r="D27" s="181" t="s">
        <v>521</v>
      </c>
      <c r="E27" s="75"/>
      <c r="F27" s="75"/>
      <c r="G27" s="181" t="s">
        <v>521</v>
      </c>
      <c r="H27" s="181" t="s">
        <v>521</v>
      </c>
      <c r="I27" s="277"/>
      <c r="J27" s="277"/>
      <c r="K27" s="71"/>
      <c r="L27" s="71"/>
    </row>
    <row r="28" spans="1:12" s="67" customFormat="1" ht="63" x14ac:dyDescent="0.25">
      <c r="A28" s="76" t="s">
        <v>420</v>
      </c>
      <c r="B28" s="310" t="s">
        <v>425</v>
      </c>
      <c r="C28" s="181" t="s">
        <v>521</v>
      </c>
      <c r="D28" s="181" t="s">
        <v>521</v>
      </c>
      <c r="E28" s="75"/>
      <c r="F28" s="75"/>
      <c r="G28" s="181" t="s">
        <v>521</v>
      </c>
      <c r="H28" s="181" t="s">
        <v>521</v>
      </c>
      <c r="I28" s="277"/>
      <c r="J28" s="277"/>
      <c r="K28" s="71"/>
      <c r="L28" s="71"/>
    </row>
    <row r="29" spans="1:12" s="67" customFormat="1" ht="31.5" x14ac:dyDescent="0.25">
      <c r="A29" s="76" t="s">
        <v>220</v>
      </c>
      <c r="B29" s="310" t="s">
        <v>424</v>
      </c>
      <c r="C29" s="181" t="s">
        <v>521</v>
      </c>
      <c r="D29" s="181" t="s">
        <v>521</v>
      </c>
      <c r="E29" s="75"/>
      <c r="F29" s="75"/>
      <c r="G29" s="181" t="s">
        <v>521</v>
      </c>
      <c r="H29" s="181" t="s">
        <v>521</v>
      </c>
      <c r="I29" s="277"/>
      <c r="J29" s="277"/>
      <c r="K29" s="71"/>
      <c r="L29" s="71"/>
    </row>
    <row r="30" spans="1:12" s="67" customFormat="1" ht="31.5" x14ac:dyDescent="0.25">
      <c r="A30" s="76" t="s">
        <v>219</v>
      </c>
      <c r="B30" s="310" t="s">
        <v>426</v>
      </c>
      <c r="C30" s="181" t="s">
        <v>521</v>
      </c>
      <c r="D30" s="181" t="s">
        <v>521</v>
      </c>
      <c r="E30" s="75"/>
      <c r="F30" s="75"/>
      <c r="G30" s="181" t="s">
        <v>521</v>
      </c>
      <c r="H30" s="181" t="s">
        <v>521</v>
      </c>
      <c r="I30" s="277"/>
      <c r="J30" s="277"/>
      <c r="K30" s="71"/>
      <c r="L30" s="71"/>
    </row>
    <row r="31" spans="1:12" s="67" customFormat="1" ht="37.5" customHeight="1" x14ac:dyDescent="0.25">
      <c r="A31" s="76" t="s">
        <v>218</v>
      </c>
      <c r="B31" s="311" t="s">
        <v>422</v>
      </c>
      <c r="C31" s="181">
        <v>45087</v>
      </c>
      <c r="D31" s="181">
        <f>C31+11</f>
        <v>45098</v>
      </c>
      <c r="E31" s="75"/>
      <c r="F31" s="75"/>
      <c r="G31" s="181">
        <v>45087</v>
      </c>
      <c r="H31" s="181">
        <f>G31+11</f>
        <v>45098</v>
      </c>
      <c r="I31" s="277">
        <v>1</v>
      </c>
      <c r="J31" s="277">
        <v>1</v>
      </c>
      <c r="K31" s="71"/>
      <c r="L31" s="71"/>
    </row>
    <row r="32" spans="1:12" s="67" customFormat="1" ht="31.5" x14ac:dyDescent="0.25">
      <c r="A32" s="76" t="s">
        <v>216</v>
      </c>
      <c r="B32" s="311" t="s">
        <v>427</v>
      </c>
      <c r="C32" s="181">
        <f>D32-30</f>
        <v>45571</v>
      </c>
      <c r="D32" s="181">
        <f>C35-30</f>
        <v>45601</v>
      </c>
      <c r="E32" s="75"/>
      <c r="F32" s="75"/>
      <c r="G32" s="181">
        <f>H31</f>
        <v>45098</v>
      </c>
      <c r="H32" s="181">
        <f>G37</f>
        <v>45839</v>
      </c>
      <c r="I32" s="277">
        <v>1</v>
      </c>
      <c r="J32" s="277">
        <v>1</v>
      </c>
      <c r="K32" s="71"/>
      <c r="L32" s="71"/>
    </row>
    <row r="33" spans="1:12" s="67" customFormat="1" ht="37.5" customHeight="1" x14ac:dyDescent="0.25">
      <c r="A33" s="76" t="s">
        <v>437</v>
      </c>
      <c r="B33" s="311" t="s">
        <v>367</v>
      </c>
      <c r="C33" s="181" t="s">
        <v>521</v>
      </c>
      <c r="D33" s="181" t="s">
        <v>521</v>
      </c>
      <c r="E33" s="75"/>
      <c r="F33" s="75"/>
      <c r="G33" s="181" t="s">
        <v>521</v>
      </c>
      <c r="H33" s="181" t="s">
        <v>521</v>
      </c>
      <c r="I33" s="277"/>
      <c r="J33" s="277"/>
      <c r="K33" s="71"/>
      <c r="L33" s="71"/>
    </row>
    <row r="34" spans="1:12" s="67" customFormat="1" ht="47.25" customHeight="1" x14ac:dyDescent="0.25">
      <c r="A34" s="76" t="s">
        <v>438</v>
      </c>
      <c r="B34" s="311" t="s">
        <v>431</v>
      </c>
      <c r="C34" s="181" t="s">
        <v>521</v>
      </c>
      <c r="D34" s="181" t="s">
        <v>521</v>
      </c>
      <c r="E34" s="74"/>
      <c r="F34" s="74"/>
      <c r="G34" s="181" t="s">
        <v>521</v>
      </c>
      <c r="H34" s="181" t="s">
        <v>521</v>
      </c>
      <c r="I34" s="278"/>
      <c r="J34" s="278"/>
      <c r="K34" s="74"/>
      <c r="L34" s="71"/>
    </row>
    <row r="35" spans="1:12" s="67" customFormat="1" ht="31.5" x14ac:dyDescent="0.25">
      <c r="A35" s="76" t="s">
        <v>439</v>
      </c>
      <c r="B35" s="311" t="s">
        <v>217</v>
      </c>
      <c r="C35" s="181">
        <f>D35-20</f>
        <v>45631</v>
      </c>
      <c r="D35" s="181">
        <v>45651</v>
      </c>
      <c r="E35" s="74"/>
      <c r="F35" s="74"/>
      <c r="G35" s="181">
        <f>H35-20</f>
        <v>45996</v>
      </c>
      <c r="H35" s="181">
        <v>46016</v>
      </c>
      <c r="I35" s="277">
        <v>1</v>
      </c>
      <c r="J35" s="277">
        <v>1</v>
      </c>
      <c r="K35" s="74"/>
      <c r="L35" s="71"/>
    </row>
    <row r="36" spans="1:12" ht="31.5" x14ac:dyDescent="0.25">
      <c r="A36" s="76" t="s">
        <v>440</v>
      </c>
      <c r="B36" s="311" t="s">
        <v>423</v>
      </c>
      <c r="C36" s="183" t="s">
        <v>521</v>
      </c>
      <c r="D36" s="183" t="s">
        <v>521</v>
      </c>
      <c r="E36" s="73"/>
      <c r="F36" s="72"/>
      <c r="G36" s="183" t="s">
        <v>521</v>
      </c>
      <c r="H36" s="183" t="s">
        <v>521</v>
      </c>
      <c r="I36" s="279"/>
      <c r="J36" s="279"/>
      <c r="K36" s="71"/>
      <c r="L36" s="71"/>
    </row>
    <row r="37" spans="1:12" x14ac:dyDescent="0.25">
      <c r="A37" s="76" t="s">
        <v>441</v>
      </c>
      <c r="B37" s="311" t="s">
        <v>215</v>
      </c>
      <c r="C37" s="183">
        <f>D32+10</f>
        <v>45611</v>
      </c>
      <c r="D37" s="183">
        <f>C37+25</f>
        <v>45636</v>
      </c>
      <c r="E37" s="73"/>
      <c r="F37" s="72"/>
      <c r="G37" s="183">
        <f>H37-30</f>
        <v>45839</v>
      </c>
      <c r="H37" s="183">
        <v>45869</v>
      </c>
      <c r="I37" s="277">
        <v>1</v>
      </c>
      <c r="J37" s="277">
        <v>1</v>
      </c>
      <c r="K37" s="71"/>
      <c r="L37" s="71"/>
    </row>
    <row r="38" spans="1:12" x14ac:dyDescent="0.25">
      <c r="A38" s="76" t="s">
        <v>442</v>
      </c>
      <c r="B38" s="309" t="s">
        <v>214</v>
      </c>
      <c r="C38" s="183"/>
      <c r="D38" s="183"/>
      <c r="E38" s="71"/>
      <c r="F38" s="71"/>
      <c r="G38" s="183"/>
      <c r="H38" s="183"/>
      <c r="I38" s="280"/>
      <c r="J38" s="280"/>
      <c r="K38" s="71"/>
      <c r="L38" s="71"/>
    </row>
    <row r="39" spans="1:12" ht="78.75" x14ac:dyDescent="0.25">
      <c r="A39" s="76">
        <v>2</v>
      </c>
      <c r="B39" s="311" t="s">
        <v>428</v>
      </c>
      <c r="C39" s="181">
        <v>46068</v>
      </c>
      <c r="D39" s="181">
        <f>C39+20</f>
        <v>46088</v>
      </c>
      <c r="E39" s="71"/>
      <c r="F39" s="71"/>
      <c r="G39" s="181">
        <v>47529</v>
      </c>
      <c r="H39" s="181">
        <f>G39+20</f>
        <v>47549</v>
      </c>
      <c r="I39" s="280"/>
      <c r="J39" s="280"/>
      <c r="K39" s="71"/>
      <c r="L39" s="71"/>
    </row>
    <row r="40" spans="1:12" x14ac:dyDescent="0.25">
      <c r="A40" s="76" t="s">
        <v>213</v>
      </c>
      <c r="B40" s="311" t="s">
        <v>430</v>
      </c>
      <c r="C40" s="183" t="s">
        <v>521</v>
      </c>
      <c r="D40" s="183" t="s">
        <v>521</v>
      </c>
      <c r="E40" s="71"/>
      <c r="F40" s="71"/>
      <c r="G40" s="183" t="s">
        <v>521</v>
      </c>
      <c r="H40" s="183" t="s">
        <v>521</v>
      </c>
      <c r="I40" s="280"/>
      <c r="J40" s="280"/>
      <c r="K40" s="71"/>
      <c r="L40" s="71"/>
    </row>
    <row r="41" spans="1:12" ht="63" customHeight="1" x14ac:dyDescent="0.25">
      <c r="A41" s="76" t="s">
        <v>212</v>
      </c>
      <c r="B41" s="309" t="s">
        <v>509</v>
      </c>
      <c r="C41" s="183"/>
      <c r="D41" s="183"/>
      <c r="E41" s="71"/>
      <c r="F41" s="71"/>
      <c r="G41" s="183"/>
      <c r="H41" s="183"/>
      <c r="I41" s="280"/>
      <c r="J41" s="280"/>
      <c r="K41" s="71"/>
      <c r="L41" s="71"/>
    </row>
    <row r="42" spans="1:12" ht="58.5" customHeight="1" x14ac:dyDescent="0.25">
      <c r="A42" s="76">
        <v>3</v>
      </c>
      <c r="B42" s="311" t="s">
        <v>429</v>
      </c>
      <c r="C42" s="183" t="s">
        <v>521</v>
      </c>
      <c r="D42" s="183" t="s">
        <v>521</v>
      </c>
      <c r="E42" s="71"/>
      <c r="F42" s="71"/>
      <c r="G42" s="183" t="s">
        <v>521</v>
      </c>
      <c r="H42" s="183" t="s">
        <v>521</v>
      </c>
      <c r="I42" s="280"/>
      <c r="J42" s="280"/>
      <c r="K42" s="71"/>
      <c r="L42" s="71"/>
    </row>
    <row r="43" spans="1:12" ht="34.5" customHeight="1" x14ac:dyDescent="0.25">
      <c r="A43" s="76" t="s">
        <v>211</v>
      </c>
      <c r="B43" s="311" t="s">
        <v>209</v>
      </c>
      <c r="C43" s="183">
        <f>D39+20</f>
        <v>46108</v>
      </c>
      <c r="D43" s="183">
        <f>C43+160</f>
        <v>46268</v>
      </c>
      <c r="E43" s="71"/>
      <c r="F43" s="71"/>
      <c r="G43" s="183">
        <f>H39+20</f>
        <v>47569</v>
      </c>
      <c r="H43" s="183">
        <f>G43+160</f>
        <v>47729</v>
      </c>
      <c r="I43" s="280"/>
      <c r="J43" s="280"/>
      <c r="K43" s="71"/>
      <c r="L43" s="71"/>
    </row>
    <row r="44" spans="1:12" ht="24.75" customHeight="1" x14ac:dyDescent="0.25">
      <c r="A44" s="76" t="s">
        <v>210</v>
      </c>
      <c r="B44" s="311" t="s">
        <v>207</v>
      </c>
      <c r="C44" s="183">
        <v>46147</v>
      </c>
      <c r="D44" s="183">
        <f>C44+150</f>
        <v>46297</v>
      </c>
      <c r="E44" s="71"/>
      <c r="F44" s="71"/>
      <c r="G44" s="183">
        <v>47608</v>
      </c>
      <c r="H44" s="183">
        <f>G44+150</f>
        <v>47758</v>
      </c>
      <c r="I44" s="280"/>
      <c r="J44" s="280"/>
      <c r="K44" s="71"/>
      <c r="L44" s="71"/>
    </row>
    <row r="45" spans="1:12" ht="90.75" customHeight="1" x14ac:dyDescent="0.25">
      <c r="A45" s="76" t="s">
        <v>208</v>
      </c>
      <c r="B45" s="311" t="s">
        <v>433</v>
      </c>
      <c r="C45" s="183" t="s">
        <v>521</v>
      </c>
      <c r="D45" s="183" t="s">
        <v>521</v>
      </c>
      <c r="E45" s="71"/>
      <c r="F45" s="71"/>
      <c r="G45" s="183" t="s">
        <v>521</v>
      </c>
      <c r="H45" s="183" t="s">
        <v>521</v>
      </c>
      <c r="I45" s="280"/>
      <c r="J45" s="280"/>
      <c r="K45" s="71"/>
      <c r="L45" s="71"/>
    </row>
    <row r="46" spans="1:12" ht="167.25" customHeight="1" x14ac:dyDescent="0.25">
      <c r="A46" s="76" t="s">
        <v>206</v>
      </c>
      <c r="B46" s="311" t="s">
        <v>432</v>
      </c>
      <c r="C46" s="183" t="s">
        <v>521</v>
      </c>
      <c r="D46" s="183" t="s">
        <v>521</v>
      </c>
      <c r="E46" s="71"/>
      <c r="F46" s="71"/>
      <c r="G46" s="183" t="s">
        <v>521</v>
      </c>
      <c r="H46" s="183" t="s">
        <v>521</v>
      </c>
      <c r="I46" s="280"/>
      <c r="J46" s="280"/>
      <c r="K46" s="71"/>
      <c r="L46" s="71"/>
    </row>
    <row r="47" spans="1:12" ht="30.75" customHeight="1" x14ac:dyDescent="0.25">
      <c r="A47" s="76" t="s">
        <v>204</v>
      </c>
      <c r="B47" s="311" t="s">
        <v>205</v>
      </c>
      <c r="C47" s="183">
        <f>D44</f>
        <v>46297</v>
      </c>
      <c r="D47" s="183">
        <f>C47+20</f>
        <v>46317</v>
      </c>
      <c r="E47" s="71"/>
      <c r="F47" s="71"/>
      <c r="G47" s="183">
        <f>H44</f>
        <v>47758</v>
      </c>
      <c r="H47" s="183">
        <f>G47+20</f>
        <v>47778</v>
      </c>
      <c r="I47" s="280"/>
      <c r="J47" s="280"/>
      <c r="K47" s="71"/>
      <c r="L47" s="71"/>
    </row>
    <row r="48" spans="1:12" ht="37.5" customHeight="1" x14ac:dyDescent="0.25">
      <c r="A48" s="76" t="s">
        <v>443</v>
      </c>
      <c r="B48" s="309" t="s">
        <v>203</v>
      </c>
      <c r="C48" s="183"/>
      <c r="D48" s="183"/>
      <c r="E48" s="71"/>
      <c r="F48" s="71"/>
      <c r="G48" s="183"/>
      <c r="H48" s="183"/>
      <c r="I48" s="280"/>
      <c r="J48" s="280"/>
      <c r="K48" s="71"/>
      <c r="L48" s="71"/>
    </row>
    <row r="49" spans="1:12" ht="35.25" customHeight="1" x14ac:dyDescent="0.25">
      <c r="A49" s="76">
        <v>4</v>
      </c>
      <c r="B49" s="311" t="s">
        <v>201</v>
      </c>
      <c r="C49" s="183" t="s">
        <v>521</v>
      </c>
      <c r="D49" s="183" t="s">
        <v>521</v>
      </c>
      <c r="E49" s="71"/>
      <c r="F49" s="71"/>
      <c r="G49" s="183" t="s">
        <v>521</v>
      </c>
      <c r="H49" s="183" t="s">
        <v>521</v>
      </c>
      <c r="I49" s="280"/>
      <c r="J49" s="280"/>
      <c r="K49" s="71"/>
      <c r="L49" s="71"/>
    </row>
    <row r="50" spans="1:12" ht="86.25" customHeight="1" x14ac:dyDescent="0.25">
      <c r="A50" s="76" t="s">
        <v>202</v>
      </c>
      <c r="B50" s="311" t="s">
        <v>641</v>
      </c>
      <c r="C50" s="183">
        <v>46320</v>
      </c>
      <c r="D50" s="183">
        <v>46325</v>
      </c>
      <c r="E50" s="71"/>
      <c r="F50" s="71"/>
      <c r="G50" s="183">
        <v>47781</v>
      </c>
      <c r="H50" s="183">
        <v>47786</v>
      </c>
      <c r="I50" s="280"/>
      <c r="J50" s="280"/>
      <c r="K50" s="71"/>
      <c r="L50" s="71"/>
    </row>
    <row r="51" spans="1:12" ht="77.25" customHeight="1" x14ac:dyDescent="0.25">
      <c r="A51" s="76" t="s">
        <v>200</v>
      </c>
      <c r="B51" s="311" t="s">
        <v>434</v>
      </c>
      <c r="C51" s="183" t="s">
        <v>521</v>
      </c>
      <c r="D51" s="183" t="s">
        <v>521</v>
      </c>
      <c r="E51" s="71"/>
      <c r="F51" s="71"/>
      <c r="G51" s="183" t="s">
        <v>521</v>
      </c>
      <c r="H51" s="183" t="s">
        <v>521</v>
      </c>
      <c r="I51" s="280"/>
      <c r="J51" s="280"/>
      <c r="K51" s="71"/>
      <c r="L51" s="71"/>
    </row>
    <row r="52" spans="1:12" ht="71.25" customHeight="1" x14ac:dyDescent="0.25">
      <c r="A52" s="76" t="s">
        <v>198</v>
      </c>
      <c r="B52" s="311" t="s">
        <v>199</v>
      </c>
      <c r="C52" s="183" t="s">
        <v>521</v>
      </c>
      <c r="D52" s="183" t="s">
        <v>521</v>
      </c>
      <c r="E52" s="71"/>
      <c r="F52" s="71"/>
      <c r="G52" s="183" t="s">
        <v>521</v>
      </c>
      <c r="H52" s="183" t="s">
        <v>521</v>
      </c>
      <c r="I52" s="280"/>
      <c r="J52" s="280"/>
      <c r="K52" s="71"/>
      <c r="L52" s="71"/>
    </row>
    <row r="53" spans="1:12" ht="48" customHeight="1" x14ac:dyDescent="0.25">
      <c r="A53" s="76" t="s">
        <v>196</v>
      </c>
      <c r="B53" s="132" t="s">
        <v>435</v>
      </c>
      <c r="C53" s="183">
        <v>46357</v>
      </c>
      <c r="D53" s="183">
        <v>46381</v>
      </c>
      <c r="E53" s="71"/>
      <c r="F53" s="71"/>
      <c r="G53" s="183">
        <v>47818</v>
      </c>
      <c r="H53" s="183">
        <v>47842</v>
      </c>
      <c r="I53" s="280"/>
      <c r="J53" s="280"/>
      <c r="K53" s="71"/>
      <c r="L53" s="71"/>
    </row>
    <row r="54" spans="1:12" ht="46.5" customHeight="1" x14ac:dyDescent="0.25">
      <c r="A54" s="76" t="s">
        <v>436</v>
      </c>
      <c r="B54" s="311" t="s">
        <v>197</v>
      </c>
      <c r="C54" s="183" t="s">
        <v>521</v>
      </c>
      <c r="D54" s="183" t="s">
        <v>521</v>
      </c>
      <c r="E54" s="71"/>
      <c r="F54" s="71"/>
      <c r="G54" s="183" t="s">
        <v>521</v>
      </c>
      <c r="H54" s="183" t="s">
        <v>521</v>
      </c>
      <c r="I54" s="280"/>
      <c r="J54" s="28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3" zoomScale="60" zoomScaleNormal="70" workbookViewId="0">
      <selection activeCell="E30" sqref="E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41" t="str">
        <f>'1. паспорт местоположение'!A9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159"/>
      <c r="AE8" s="159"/>
      <c r="AF8" s="159"/>
      <c r="AG8" s="159"/>
    </row>
    <row r="9" spans="1:33"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41" t="str">
        <f>'1. паспорт местоположение'!A12:C12</f>
        <v>M_NS3400.PR.0005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159"/>
      <c r="AE11" s="159"/>
      <c r="AF11" s="159"/>
      <c r="AG11" s="159"/>
    </row>
    <row r="12" spans="1:33"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4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159"/>
      <c r="AE14" s="159"/>
      <c r="AF14" s="159"/>
      <c r="AG14" s="159"/>
    </row>
    <row r="15" spans="1:33"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160"/>
      <c r="AE15" s="160"/>
      <c r="AF15" s="160"/>
      <c r="AG15" s="160"/>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162"/>
      <c r="AE16" s="162"/>
      <c r="AF16" s="162"/>
      <c r="AG16" s="162"/>
    </row>
    <row r="17" spans="1:35" x14ac:dyDescent="0.25">
      <c r="B17" s="64"/>
      <c r="C17" s="64"/>
      <c r="D17" s="64"/>
      <c r="E17" s="64"/>
      <c r="F17" s="64"/>
    </row>
    <row r="18" spans="1:3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163"/>
      <c r="AE18" s="163"/>
      <c r="AF18" s="163"/>
      <c r="AG18" s="163"/>
    </row>
    <row r="20" spans="1:35" s="164" customFormat="1" ht="33" customHeight="1" x14ac:dyDescent="0.25">
      <c r="A20" s="403" t="s">
        <v>195</v>
      </c>
      <c r="B20" s="403" t="s">
        <v>194</v>
      </c>
      <c r="C20" s="406" t="s">
        <v>193</v>
      </c>
      <c r="D20" s="406"/>
      <c r="E20" s="408" t="s">
        <v>192</v>
      </c>
      <c r="F20" s="408"/>
      <c r="G20" s="409" t="s">
        <v>647</v>
      </c>
      <c r="H20" s="412" t="s">
        <v>525</v>
      </c>
      <c r="I20" s="413"/>
      <c r="J20" s="413"/>
      <c r="K20" s="413"/>
      <c r="L20" s="412" t="s">
        <v>526</v>
      </c>
      <c r="M20" s="413"/>
      <c r="N20" s="413"/>
      <c r="O20" s="413"/>
      <c r="P20" s="412" t="s">
        <v>527</v>
      </c>
      <c r="Q20" s="413"/>
      <c r="R20" s="413"/>
      <c r="S20" s="413"/>
      <c r="T20" s="412" t="s">
        <v>640</v>
      </c>
      <c r="U20" s="413"/>
      <c r="V20" s="413"/>
      <c r="W20" s="413"/>
      <c r="X20" s="412" t="s">
        <v>648</v>
      </c>
      <c r="Y20" s="413"/>
      <c r="Z20" s="413"/>
      <c r="AA20" s="413"/>
      <c r="AB20" s="407" t="s">
        <v>191</v>
      </c>
      <c r="AC20" s="407"/>
    </row>
    <row r="21" spans="1:35" s="164" customFormat="1" ht="81.75" customHeight="1" x14ac:dyDescent="0.25">
      <c r="A21" s="404"/>
      <c r="B21" s="404"/>
      <c r="C21" s="406"/>
      <c r="D21" s="406"/>
      <c r="E21" s="408"/>
      <c r="F21" s="408"/>
      <c r="G21" s="410"/>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07"/>
      <c r="AC21" s="407"/>
    </row>
    <row r="22" spans="1:35" s="164" customFormat="1" ht="136.5" customHeight="1" x14ac:dyDescent="0.3">
      <c r="A22" s="405"/>
      <c r="B22" s="405"/>
      <c r="C22" s="331" t="s">
        <v>3</v>
      </c>
      <c r="D22" s="331" t="s">
        <v>189</v>
      </c>
      <c r="E22" s="165" t="s">
        <v>650</v>
      </c>
      <c r="F22" s="165" t="s">
        <v>651</v>
      </c>
      <c r="G22" s="411"/>
      <c r="H22" s="306" t="s">
        <v>459</v>
      </c>
      <c r="I22" s="306" t="s">
        <v>652</v>
      </c>
      <c r="J22" s="306" t="s">
        <v>459</v>
      </c>
      <c r="K22" s="306" t="s">
        <v>652</v>
      </c>
      <c r="L22" s="306" t="s">
        <v>459</v>
      </c>
      <c r="M22" s="306" t="s">
        <v>652</v>
      </c>
      <c r="N22" s="306" t="s">
        <v>459</v>
      </c>
      <c r="O22" s="306" t="s">
        <v>652</v>
      </c>
      <c r="P22" s="306" t="s">
        <v>459</v>
      </c>
      <c r="Q22" s="306" t="s">
        <v>652</v>
      </c>
      <c r="R22" s="306" t="s">
        <v>459</v>
      </c>
      <c r="S22" s="306" t="s">
        <v>652</v>
      </c>
      <c r="T22" s="306" t="s">
        <v>459</v>
      </c>
      <c r="U22" s="306" t="s">
        <v>652</v>
      </c>
      <c r="V22" s="306" t="s">
        <v>459</v>
      </c>
      <c r="W22" s="306" t="s">
        <v>652</v>
      </c>
      <c r="X22" s="306" t="s">
        <v>459</v>
      </c>
      <c r="Y22" s="306" t="s">
        <v>652</v>
      </c>
      <c r="Z22" s="306" t="s">
        <v>459</v>
      </c>
      <c r="AA22" s="306" t="s">
        <v>652</v>
      </c>
      <c r="AB22" s="331" t="s">
        <v>190</v>
      </c>
      <c r="AC22" s="331" t="s">
        <v>189</v>
      </c>
      <c r="AE22" s="166"/>
      <c r="AF22" s="166"/>
      <c r="AG22" s="166"/>
      <c r="AH22" s="166"/>
      <c r="AI22" s="167"/>
    </row>
    <row r="23" spans="1:35" s="164"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67"/>
      <c r="AF23" s="167"/>
      <c r="AG23" s="167"/>
      <c r="AH23" s="167"/>
      <c r="AI23" s="167"/>
    </row>
    <row r="24" spans="1:35" s="164" customFormat="1" ht="47.25" customHeight="1" x14ac:dyDescent="0.25">
      <c r="A24" s="168">
        <v>1</v>
      </c>
      <c r="B24" s="169" t="s">
        <v>188</v>
      </c>
      <c r="C24" s="307">
        <v>32.559325182000002</v>
      </c>
      <c r="D24" s="307">
        <v>32.559325182000002</v>
      </c>
      <c r="E24" s="307">
        <v>31.375837672000003</v>
      </c>
      <c r="F24" s="307">
        <v>28.960017812000004</v>
      </c>
      <c r="G24" s="307">
        <v>2.41581986</v>
      </c>
      <c r="H24" s="307">
        <v>0.34565108</v>
      </c>
      <c r="I24" s="307"/>
      <c r="J24" s="307">
        <v>0.34565097199999995</v>
      </c>
      <c r="K24" s="307"/>
      <c r="L24" s="307">
        <v>28.614366731999997</v>
      </c>
      <c r="M24" s="307"/>
      <c r="N24" s="307">
        <v>0</v>
      </c>
      <c r="O24" s="307"/>
      <c r="P24" s="307">
        <v>0</v>
      </c>
      <c r="Q24" s="307"/>
      <c r="R24" s="307">
        <v>0</v>
      </c>
      <c r="S24" s="307"/>
      <c r="T24" s="307">
        <v>0</v>
      </c>
      <c r="U24" s="307"/>
      <c r="V24" s="307">
        <v>0</v>
      </c>
      <c r="W24" s="307"/>
      <c r="X24" s="307">
        <v>0</v>
      </c>
      <c r="Y24" s="307"/>
      <c r="Z24" s="307" t="s">
        <v>523</v>
      </c>
      <c r="AA24" s="307"/>
      <c r="AB24" s="307">
        <v>28.960017811999997</v>
      </c>
      <c r="AC24" s="307">
        <v>0.34565097199999995</v>
      </c>
    </row>
    <row r="25" spans="1:35" s="164" customFormat="1" ht="24" customHeight="1" x14ac:dyDescent="0.25">
      <c r="A25" s="170" t="s">
        <v>187</v>
      </c>
      <c r="B25" s="171" t="s">
        <v>186</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t="s">
        <v>523</v>
      </c>
      <c r="AA25" s="307"/>
      <c r="AB25" s="307">
        <v>0</v>
      </c>
      <c r="AC25" s="307">
        <v>0</v>
      </c>
    </row>
    <row r="26" spans="1:35" s="164" customFormat="1" x14ac:dyDescent="0.25">
      <c r="A26" s="170" t="s">
        <v>185</v>
      </c>
      <c r="B26" s="171" t="s">
        <v>184</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t="s">
        <v>523</v>
      </c>
      <c r="AA26" s="307"/>
      <c r="AB26" s="307">
        <v>0</v>
      </c>
      <c r="AC26" s="307">
        <v>0</v>
      </c>
    </row>
    <row r="27" spans="1:35" s="164" customFormat="1" ht="31.5" x14ac:dyDescent="0.25">
      <c r="A27" s="170" t="s">
        <v>183</v>
      </c>
      <c r="B27" s="171" t="s">
        <v>418</v>
      </c>
      <c r="C27" s="307"/>
      <c r="D27" s="307"/>
      <c r="E27" s="307"/>
      <c r="F27" s="307"/>
      <c r="G27" s="307">
        <v>2.013183216666667</v>
      </c>
      <c r="H27" s="307">
        <v>0.28804256666666667</v>
      </c>
      <c r="I27" s="307"/>
      <c r="J27" s="307">
        <v>0.28804247666666666</v>
      </c>
      <c r="K27" s="307"/>
      <c r="L27" s="307">
        <v>23.845305609999997</v>
      </c>
      <c r="M27" s="307"/>
      <c r="N27" s="307">
        <v>0</v>
      </c>
      <c r="O27" s="307"/>
      <c r="P27" s="307">
        <v>0</v>
      </c>
      <c r="Q27" s="307"/>
      <c r="R27" s="307">
        <v>0</v>
      </c>
      <c r="S27" s="307"/>
      <c r="T27" s="307">
        <v>0</v>
      </c>
      <c r="U27" s="307"/>
      <c r="V27" s="307">
        <v>0</v>
      </c>
      <c r="W27" s="307"/>
      <c r="X27" s="307">
        <v>0</v>
      </c>
      <c r="Y27" s="307"/>
      <c r="Z27" s="307" t="s">
        <v>523</v>
      </c>
      <c r="AA27" s="307"/>
      <c r="AB27" s="307">
        <v>24.133348176666665</v>
      </c>
      <c r="AC27" s="307">
        <v>0.28804247666666666</v>
      </c>
    </row>
    <row r="28" spans="1:35" s="164" customFormat="1" x14ac:dyDescent="0.25">
      <c r="A28" s="170" t="s">
        <v>182</v>
      </c>
      <c r="B28" s="171" t="s">
        <v>181</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164" customFormat="1" x14ac:dyDescent="0.25">
      <c r="A29" s="170" t="s">
        <v>180</v>
      </c>
      <c r="B29" s="172" t="s">
        <v>179</v>
      </c>
      <c r="C29" s="307"/>
      <c r="D29" s="307"/>
      <c r="E29" s="307"/>
      <c r="F29" s="307"/>
      <c r="G29" s="307">
        <v>0.40263664333333304</v>
      </c>
      <c r="H29" s="307">
        <v>5.7608513333333333E-2</v>
      </c>
      <c r="I29" s="307"/>
      <c r="J29" s="307">
        <v>5.7608495333333287E-2</v>
      </c>
      <c r="K29" s="307"/>
      <c r="L29" s="307">
        <v>4.7690611220000001</v>
      </c>
      <c r="M29" s="307"/>
      <c r="N29" s="307">
        <v>0</v>
      </c>
      <c r="O29" s="307"/>
      <c r="P29" s="307">
        <v>0</v>
      </c>
      <c r="Q29" s="307"/>
      <c r="R29" s="307">
        <v>0</v>
      </c>
      <c r="S29" s="307"/>
      <c r="T29" s="307">
        <v>0</v>
      </c>
      <c r="U29" s="307"/>
      <c r="V29" s="307">
        <v>0</v>
      </c>
      <c r="W29" s="307"/>
      <c r="X29" s="307">
        <v>0</v>
      </c>
      <c r="Y29" s="307"/>
      <c r="Z29" s="307" t="s">
        <v>523</v>
      </c>
      <c r="AA29" s="307"/>
      <c r="AB29" s="307">
        <v>4.8266696353333334</v>
      </c>
      <c r="AC29" s="307">
        <v>5.7608495333333287E-2</v>
      </c>
    </row>
    <row r="30" spans="1:35" s="164" customFormat="1" ht="47.25" x14ac:dyDescent="0.25">
      <c r="A30" s="168" t="s">
        <v>64</v>
      </c>
      <c r="B30" s="169" t="s">
        <v>178</v>
      </c>
      <c r="C30" s="307">
        <v>27.132770990000001</v>
      </c>
      <c r="D30" s="307">
        <v>27.132770990000001</v>
      </c>
      <c r="E30" s="307">
        <v>25.760439910000002</v>
      </c>
      <c r="F30" s="307">
        <v>24.256794980000002</v>
      </c>
      <c r="G30" s="307">
        <v>1.5036449299999999</v>
      </c>
      <c r="H30" s="307">
        <v>0.41148937000000002</v>
      </c>
      <c r="I30" s="307"/>
      <c r="J30" s="307">
        <v>0.41148928000000001</v>
      </c>
      <c r="K30" s="307"/>
      <c r="L30" s="307">
        <v>23.84530561</v>
      </c>
      <c r="M30" s="307"/>
      <c r="N30" s="307">
        <v>0</v>
      </c>
      <c r="O30" s="307"/>
      <c r="P30" s="307">
        <v>0</v>
      </c>
      <c r="Q30" s="307"/>
      <c r="R30" s="307">
        <v>0</v>
      </c>
      <c r="S30" s="307"/>
      <c r="T30" s="307">
        <v>0</v>
      </c>
      <c r="U30" s="307"/>
      <c r="V30" s="307">
        <v>0</v>
      </c>
      <c r="W30" s="307"/>
      <c r="X30" s="307">
        <v>0</v>
      </c>
      <c r="Y30" s="307"/>
      <c r="Z30" s="307" t="s">
        <v>523</v>
      </c>
      <c r="AA30" s="307"/>
      <c r="AB30" s="307">
        <v>24.256794980000002</v>
      </c>
      <c r="AC30" s="307">
        <v>0.41148928000000001</v>
      </c>
    </row>
    <row r="31" spans="1:35" s="164" customFormat="1" x14ac:dyDescent="0.25">
      <c r="A31" s="168" t="s">
        <v>177</v>
      </c>
      <c r="B31" s="171" t="s">
        <v>176</v>
      </c>
      <c r="C31" s="307">
        <v>3.2697287299999998</v>
      </c>
      <c r="D31" s="307">
        <v>3.2697287299999998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164" customFormat="1" ht="31.5" x14ac:dyDescent="0.25">
      <c r="A32" s="168" t="s">
        <v>175</v>
      </c>
      <c r="B32" s="171" t="s">
        <v>174</v>
      </c>
      <c r="C32" s="307">
        <v>3.8916160799999999</v>
      </c>
      <c r="D32" s="307">
        <v>3.8916160799999999</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64" customFormat="1" x14ac:dyDescent="0.25">
      <c r="A33" s="168" t="s">
        <v>173</v>
      </c>
      <c r="B33" s="171" t="s">
        <v>172</v>
      </c>
      <c r="C33" s="307">
        <v>16.0798101</v>
      </c>
      <c r="D33" s="307">
        <v>16.0798101</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64" customFormat="1" x14ac:dyDescent="0.25">
      <c r="A34" s="168" t="s">
        <v>171</v>
      </c>
      <c r="B34" s="171" t="s">
        <v>170</v>
      </c>
      <c r="C34" s="307">
        <v>3.8916160799999999</v>
      </c>
      <c r="D34" s="307">
        <v>3.8916160799999999</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64" customFormat="1" ht="31.5" x14ac:dyDescent="0.25">
      <c r="A35" s="168" t="s">
        <v>63</v>
      </c>
      <c r="B35" s="169" t="s">
        <v>169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164" customFormat="1" x14ac:dyDescent="0.25">
      <c r="A36" s="170" t="s">
        <v>168</v>
      </c>
      <c r="B36" s="171" t="s">
        <v>530</v>
      </c>
      <c r="C36" s="307"/>
      <c r="D36" s="307"/>
      <c r="E36" s="307"/>
      <c r="F36" s="307"/>
      <c r="G36" s="307">
        <v>0</v>
      </c>
      <c r="H36" s="307">
        <v>0</v>
      </c>
      <c r="I36" s="308" t="s">
        <v>576</v>
      </c>
      <c r="J36" s="307">
        <v>0</v>
      </c>
      <c r="K36" s="308" t="s">
        <v>576</v>
      </c>
      <c r="L36" s="307">
        <v>0</v>
      </c>
      <c r="M36" s="308" t="s">
        <v>576</v>
      </c>
      <c r="N36" s="307">
        <v>0</v>
      </c>
      <c r="O36" s="308" t="s">
        <v>576</v>
      </c>
      <c r="P36" s="307">
        <v>0</v>
      </c>
      <c r="Q36" s="308" t="s">
        <v>576</v>
      </c>
      <c r="R36" s="307">
        <v>0</v>
      </c>
      <c r="S36" s="308" t="s">
        <v>576</v>
      </c>
      <c r="T36" s="307">
        <v>0</v>
      </c>
      <c r="U36" s="308" t="s">
        <v>576</v>
      </c>
      <c r="V36" s="307">
        <v>0</v>
      </c>
      <c r="W36" s="308" t="s">
        <v>576</v>
      </c>
      <c r="X36" s="307">
        <v>0</v>
      </c>
      <c r="Y36" s="308" t="s">
        <v>576</v>
      </c>
      <c r="Z36" s="307" t="s">
        <v>523</v>
      </c>
      <c r="AA36" s="308" t="s">
        <v>523</v>
      </c>
      <c r="AB36" s="307">
        <v>0</v>
      </c>
      <c r="AC36" s="307">
        <v>0</v>
      </c>
    </row>
    <row r="37" spans="1:29" s="164" customFormat="1" ht="31.5" x14ac:dyDescent="0.25">
      <c r="A37" s="170" t="s">
        <v>167</v>
      </c>
      <c r="B37" s="173" t="s">
        <v>528</v>
      </c>
      <c r="C37" s="307"/>
      <c r="D37" s="307"/>
      <c r="E37" s="307"/>
      <c r="F37" s="307"/>
      <c r="G37" s="307">
        <v>0</v>
      </c>
      <c r="H37" s="307">
        <v>0</v>
      </c>
      <c r="I37" s="308" t="s">
        <v>576</v>
      </c>
      <c r="J37" s="307">
        <v>0</v>
      </c>
      <c r="K37" s="308" t="s">
        <v>576</v>
      </c>
      <c r="L37" s="307">
        <v>0</v>
      </c>
      <c r="M37" s="308" t="s">
        <v>576</v>
      </c>
      <c r="N37" s="307">
        <v>0</v>
      </c>
      <c r="O37" s="308" t="s">
        <v>576</v>
      </c>
      <c r="P37" s="307">
        <v>0</v>
      </c>
      <c r="Q37" s="308" t="s">
        <v>576</v>
      </c>
      <c r="R37" s="307">
        <v>0</v>
      </c>
      <c r="S37" s="308" t="s">
        <v>576</v>
      </c>
      <c r="T37" s="307">
        <v>0</v>
      </c>
      <c r="U37" s="308" t="s">
        <v>576</v>
      </c>
      <c r="V37" s="307">
        <v>0</v>
      </c>
      <c r="W37" s="308" t="s">
        <v>576</v>
      </c>
      <c r="X37" s="307">
        <v>0</v>
      </c>
      <c r="Y37" s="308" t="s">
        <v>576</v>
      </c>
      <c r="Z37" s="307" t="s">
        <v>523</v>
      </c>
      <c r="AA37" s="308" t="s">
        <v>523</v>
      </c>
      <c r="AB37" s="307">
        <v>0</v>
      </c>
      <c r="AC37" s="307">
        <v>0</v>
      </c>
    </row>
    <row r="38" spans="1:29" s="164" customFormat="1" x14ac:dyDescent="0.25">
      <c r="A38" s="170" t="s">
        <v>166</v>
      </c>
      <c r="B38" s="173" t="s">
        <v>157</v>
      </c>
      <c r="C38" s="307"/>
      <c r="D38" s="307"/>
      <c r="E38" s="307"/>
      <c r="F38" s="307"/>
      <c r="G38" s="307">
        <v>0</v>
      </c>
      <c r="H38" s="307">
        <v>0</v>
      </c>
      <c r="I38" s="308" t="s">
        <v>576</v>
      </c>
      <c r="J38" s="307">
        <v>0</v>
      </c>
      <c r="K38" s="308" t="s">
        <v>576</v>
      </c>
      <c r="L38" s="307">
        <v>0</v>
      </c>
      <c r="M38" s="308" t="s">
        <v>576</v>
      </c>
      <c r="N38" s="307">
        <v>0</v>
      </c>
      <c r="O38" s="308" t="s">
        <v>576</v>
      </c>
      <c r="P38" s="307">
        <v>0</v>
      </c>
      <c r="Q38" s="308" t="s">
        <v>576</v>
      </c>
      <c r="R38" s="307">
        <v>0</v>
      </c>
      <c r="S38" s="308" t="s">
        <v>576</v>
      </c>
      <c r="T38" s="307">
        <v>0</v>
      </c>
      <c r="U38" s="308" t="s">
        <v>576</v>
      </c>
      <c r="V38" s="307">
        <v>0</v>
      </c>
      <c r="W38" s="308" t="s">
        <v>576</v>
      </c>
      <c r="X38" s="307">
        <v>0</v>
      </c>
      <c r="Y38" s="308" t="s">
        <v>576</v>
      </c>
      <c r="Z38" s="307" t="s">
        <v>523</v>
      </c>
      <c r="AA38" s="308" t="s">
        <v>523</v>
      </c>
      <c r="AB38" s="307">
        <v>0</v>
      </c>
      <c r="AC38" s="307">
        <v>0</v>
      </c>
    </row>
    <row r="39" spans="1:29" s="164" customFormat="1" x14ac:dyDescent="0.25">
      <c r="A39" s="170" t="s">
        <v>165</v>
      </c>
      <c r="B39" s="171" t="s">
        <v>529</v>
      </c>
      <c r="C39" s="307"/>
      <c r="D39" s="307"/>
      <c r="E39" s="307"/>
      <c r="F39" s="307"/>
      <c r="G39" s="307">
        <v>0</v>
      </c>
      <c r="H39" s="307">
        <v>0</v>
      </c>
      <c r="I39" s="308" t="s">
        <v>576</v>
      </c>
      <c r="J39" s="307">
        <v>0</v>
      </c>
      <c r="K39" s="308" t="s">
        <v>576</v>
      </c>
      <c r="L39" s="307">
        <v>0</v>
      </c>
      <c r="M39" s="308" t="s">
        <v>576</v>
      </c>
      <c r="N39" s="307">
        <v>0</v>
      </c>
      <c r="O39" s="308" t="s">
        <v>576</v>
      </c>
      <c r="P39" s="307">
        <v>0</v>
      </c>
      <c r="Q39" s="308" t="s">
        <v>576</v>
      </c>
      <c r="R39" s="307">
        <v>0</v>
      </c>
      <c r="S39" s="308" t="s">
        <v>576</v>
      </c>
      <c r="T39" s="307">
        <v>0</v>
      </c>
      <c r="U39" s="308" t="s">
        <v>576</v>
      </c>
      <c r="V39" s="307">
        <v>0</v>
      </c>
      <c r="W39" s="308" t="s">
        <v>576</v>
      </c>
      <c r="X39" s="307">
        <v>0</v>
      </c>
      <c r="Y39" s="308" t="s">
        <v>576</v>
      </c>
      <c r="Z39" s="307" t="s">
        <v>523</v>
      </c>
      <c r="AA39" s="308" t="s">
        <v>523</v>
      </c>
      <c r="AB39" s="307">
        <v>0</v>
      </c>
      <c r="AC39" s="307">
        <v>0</v>
      </c>
    </row>
    <row r="40" spans="1:29" s="164" customFormat="1" x14ac:dyDescent="0.25">
      <c r="A40" s="170" t="s">
        <v>164</v>
      </c>
      <c r="B40" s="171" t="s">
        <v>531</v>
      </c>
      <c r="C40" s="307"/>
      <c r="D40" s="307"/>
      <c r="E40" s="307"/>
      <c r="F40" s="307"/>
      <c r="G40" s="307">
        <v>0</v>
      </c>
      <c r="H40" s="307">
        <v>0</v>
      </c>
      <c r="I40" s="308" t="s">
        <v>576</v>
      </c>
      <c r="J40" s="307">
        <v>0</v>
      </c>
      <c r="K40" s="308" t="s">
        <v>576</v>
      </c>
      <c r="L40" s="307">
        <v>0</v>
      </c>
      <c r="M40" s="308" t="s">
        <v>576</v>
      </c>
      <c r="N40" s="307">
        <v>0</v>
      </c>
      <c r="O40" s="308" t="s">
        <v>576</v>
      </c>
      <c r="P40" s="307">
        <v>0</v>
      </c>
      <c r="Q40" s="308" t="s">
        <v>576</v>
      </c>
      <c r="R40" s="307">
        <v>0</v>
      </c>
      <c r="S40" s="308" t="s">
        <v>576</v>
      </c>
      <c r="T40" s="307">
        <v>0</v>
      </c>
      <c r="U40" s="308" t="s">
        <v>576</v>
      </c>
      <c r="V40" s="307">
        <v>0</v>
      </c>
      <c r="W40" s="308" t="s">
        <v>576</v>
      </c>
      <c r="X40" s="307">
        <v>0</v>
      </c>
      <c r="Y40" s="308" t="s">
        <v>576</v>
      </c>
      <c r="Z40" s="307" t="s">
        <v>523</v>
      </c>
      <c r="AA40" s="308" t="s">
        <v>523</v>
      </c>
      <c r="AB40" s="307">
        <v>0</v>
      </c>
      <c r="AC40" s="307">
        <v>0</v>
      </c>
    </row>
    <row r="41" spans="1:29" s="164" customFormat="1" x14ac:dyDescent="0.25">
      <c r="A41" s="170" t="s">
        <v>163</v>
      </c>
      <c r="B41" s="171" t="s">
        <v>532</v>
      </c>
      <c r="C41" s="307"/>
      <c r="D41" s="307"/>
      <c r="E41" s="307"/>
      <c r="F41" s="307"/>
      <c r="G41" s="307">
        <v>0</v>
      </c>
      <c r="H41" s="307">
        <v>0</v>
      </c>
      <c r="I41" s="308" t="s">
        <v>576</v>
      </c>
      <c r="J41" s="307">
        <v>0</v>
      </c>
      <c r="K41" s="308" t="s">
        <v>576</v>
      </c>
      <c r="L41" s="307">
        <v>0</v>
      </c>
      <c r="M41" s="308" t="s">
        <v>576</v>
      </c>
      <c r="N41" s="307">
        <v>0</v>
      </c>
      <c r="O41" s="308" t="s">
        <v>576</v>
      </c>
      <c r="P41" s="307">
        <v>0</v>
      </c>
      <c r="Q41" s="308" t="s">
        <v>576</v>
      </c>
      <c r="R41" s="307">
        <v>0</v>
      </c>
      <c r="S41" s="308" t="s">
        <v>576</v>
      </c>
      <c r="T41" s="307">
        <v>0</v>
      </c>
      <c r="U41" s="308" t="s">
        <v>576</v>
      </c>
      <c r="V41" s="307">
        <v>0</v>
      </c>
      <c r="W41" s="308" t="s">
        <v>576</v>
      </c>
      <c r="X41" s="307">
        <v>0</v>
      </c>
      <c r="Y41" s="308" t="s">
        <v>576</v>
      </c>
      <c r="Z41" s="307" t="s">
        <v>523</v>
      </c>
      <c r="AA41" s="308" t="s">
        <v>523</v>
      </c>
      <c r="AB41" s="307">
        <v>0</v>
      </c>
      <c r="AC41" s="307">
        <v>0</v>
      </c>
    </row>
    <row r="42" spans="1:29" s="164" customFormat="1" x14ac:dyDescent="0.25">
      <c r="A42" s="170" t="s">
        <v>162</v>
      </c>
      <c r="B42" s="171" t="s">
        <v>533</v>
      </c>
      <c r="C42" s="307"/>
      <c r="D42" s="307"/>
      <c r="E42" s="307"/>
      <c r="F42" s="307"/>
      <c r="G42" s="307">
        <v>0</v>
      </c>
      <c r="H42" s="307">
        <v>0</v>
      </c>
      <c r="I42" s="308" t="s">
        <v>576</v>
      </c>
      <c r="J42" s="307">
        <v>0</v>
      </c>
      <c r="K42" s="308" t="s">
        <v>576</v>
      </c>
      <c r="L42" s="307">
        <v>0</v>
      </c>
      <c r="M42" s="308" t="s">
        <v>576</v>
      </c>
      <c r="N42" s="307">
        <v>0</v>
      </c>
      <c r="O42" s="308" t="s">
        <v>576</v>
      </c>
      <c r="P42" s="307">
        <v>0</v>
      </c>
      <c r="Q42" s="308" t="s">
        <v>576</v>
      </c>
      <c r="R42" s="307">
        <v>0</v>
      </c>
      <c r="S42" s="308" t="s">
        <v>576</v>
      </c>
      <c r="T42" s="307">
        <v>0</v>
      </c>
      <c r="U42" s="308" t="s">
        <v>576</v>
      </c>
      <c r="V42" s="307">
        <v>0</v>
      </c>
      <c r="W42" s="308" t="s">
        <v>576</v>
      </c>
      <c r="X42" s="307">
        <v>0</v>
      </c>
      <c r="Y42" s="308" t="s">
        <v>576</v>
      </c>
      <c r="Z42" s="307" t="s">
        <v>523</v>
      </c>
      <c r="AA42" s="308" t="s">
        <v>523</v>
      </c>
      <c r="AB42" s="307">
        <v>0</v>
      </c>
      <c r="AC42" s="307">
        <v>0</v>
      </c>
    </row>
    <row r="43" spans="1:29" s="164" customFormat="1" x14ac:dyDescent="0.25">
      <c r="A43" s="170" t="s">
        <v>534</v>
      </c>
      <c r="B43" s="171" t="s">
        <v>535</v>
      </c>
      <c r="C43" s="307"/>
      <c r="D43" s="307"/>
      <c r="E43" s="307"/>
      <c r="F43" s="307"/>
      <c r="G43" s="307">
        <v>0</v>
      </c>
      <c r="H43" s="307">
        <v>0</v>
      </c>
      <c r="I43" s="308" t="s">
        <v>576</v>
      </c>
      <c r="J43" s="307">
        <v>0</v>
      </c>
      <c r="K43" s="308" t="s">
        <v>576</v>
      </c>
      <c r="L43" s="307">
        <v>0</v>
      </c>
      <c r="M43" s="308" t="s">
        <v>576</v>
      </c>
      <c r="N43" s="307">
        <v>0</v>
      </c>
      <c r="O43" s="308" t="s">
        <v>576</v>
      </c>
      <c r="P43" s="307">
        <v>0</v>
      </c>
      <c r="Q43" s="308" t="s">
        <v>576</v>
      </c>
      <c r="R43" s="307">
        <v>0</v>
      </c>
      <c r="S43" s="308" t="s">
        <v>576</v>
      </c>
      <c r="T43" s="307">
        <v>0</v>
      </c>
      <c r="U43" s="308" t="s">
        <v>576</v>
      </c>
      <c r="V43" s="307">
        <v>0</v>
      </c>
      <c r="W43" s="308" t="s">
        <v>576</v>
      </c>
      <c r="X43" s="307">
        <v>0</v>
      </c>
      <c r="Y43" s="308" t="s">
        <v>576</v>
      </c>
      <c r="Z43" s="307" t="s">
        <v>523</v>
      </c>
      <c r="AA43" s="308" t="s">
        <v>523</v>
      </c>
      <c r="AB43" s="307">
        <v>0</v>
      </c>
      <c r="AC43" s="307">
        <v>0</v>
      </c>
    </row>
    <row r="44" spans="1:29" s="164" customFormat="1" x14ac:dyDescent="0.25">
      <c r="A44" s="170" t="s">
        <v>536</v>
      </c>
      <c r="B44" s="171" t="s">
        <v>537</v>
      </c>
      <c r="C44" s="307"/>
      <c r="D44" s="307"/>
      <c r="E44" s="307"/>
      <c r="F44" s="307"/>
      <c r="G44" s="307">
        <v>0</v>
      </c>
      <c r="H44" s="307">
        <v>0</v>
      </c>
      <c r="I44" s="308" t="s">
        <v>576</v>
      </c>
      <c r="J44" s="307">
        <v>0</v>
      </c>
      <c r="K44" s="308" t="s">
        <v>576</v>
      </c>
      <c r="L44" s="307">
        <v>0</v>
      </c>
      <c r="M44" s="308" t="s">
        <v>576</v>
      </c>
      <c r="N44" s="307">
        <v>0</v>
      </c>
      <c r="O44" s="308" t="s">
        <v>576</v>
      </c>
      <c r="P44" s="307">
        <v>0</v>
      </c>
      <c r="Q44" s="308" t="s">
        <v>576</v>
      </c>
      <c r="R44" s="307">
        <v>0</v>
      </c>
      <c r="S44" s="308" t="s">
        <v>576</v>
      </c>
      <c r="T44" s="307">
        <v>0</v>
      </c>
      <c r="U44" s="308" t="s">
        <v>576</v>
      </c>
      <c r="V44" s="307">
        <v>0</v>
      </c>
      <c r="W44" s="308" t="s">
        <v>576</v>
      </c>
      <c r="X44" s="307">
        <v>0</v>
      </c>
      <c r="Y44" s="308" t="s">
        <v>576</v>
      </c>
      <c r="Z44" s="307" t="s">
        <v>523</v>
      </c>
      <c r="AA44" s="308" t="s">
        <v>523</v>
      </c>
      <c r="AB44" s="307">
        <v>0</v>
      </c>
      <c r="AC44" s="307">
        <v>0</v>
      </c>
    </row>
    <row r="45" spans="1:29" s="164" customFormat="1" x14ac:dyDescent="0.25">
      <c r="A45" s="170" t="s">
        <v>538</v>
      </c>
      <c r="B45" s="171" t="s">
        <v>539</v>
      </c>
      <c r="C45" s="307"/>
      <c r="D45" s="307"/>
      <c r="E45" s="307"/>
      <c r="F45" s="307"/>
      <c r="G45" s="307">
        <v>0</v>
      </c>
      <c r="H45" s="307">
        <v>0</v>
      </c>
      <c r="I45" s="308" t="s">
        <v>576</v>
      </c>
      <c r="J45" s="307">
        <v>0</v>
      </c>
      <c r="K45" s="308" t="s">
        <v>576</v>
      </c>
      <c r="L45" s="307">
        <v>0</v>
      </c>
      <c r="M45" s="308" t="s">
        <v>576</v>
      </c>
      <c r="N45" s="307">
        <v>0</v>
      </c>
      <c r="O45" s="308" t="s">
        <v>576</v>
      </c>
      <c r="P45" s="307">
        <v>0</v>
      </c>
      <c r="Q45" s="308" t="s">
        <v>576</v>
      </c>
      <c r="R45" s="307">
        <v>0</v>
      </c>
      <c r="S45" s="308" t="s">
        <v>576</v>
      </c>
      <c r="T45" s="307">
        <v>0</v>
      </c>
      <c r="U45" s="308" t="s">
        <v>576</v>
      </c>
      <c r="V45" s="307">
        <v>0</v>
      </c>
      <c r="W45" s="308" t="s">
        <v>576</v>
      </c>
      <c r="X45" s="307">
        <v>0</v>
      </c>
      <c r="Y45" s="308" t="s">
        <v>576</v>
      </c>
      <c r="Z45" s="307" t="s">
        <v>523</v>
      </c>
      <c r="AA45" s="308" t="s">
        <v>523</v>
      </c>
      <c r="AB45" s="307">
        <v>0</v>
      </c>
      <c r="AC45" s="307">
        <v>0</v>
      </c>
    </row>
    <row r="46" spans="1:29" s="164" customFormat="1" x14ac:dyDescent="0.25">
      <c r="A46" s="170" t="s">
        <v>540</v>
      </c>
      <c r="B46" s="171" t="s">
        <v>541</v>
      </c>
      <c r="C46" s="307"/>
      <c r="D46" s="307"/>
      <c r="E46" s="307"/>
      <c r="F46" s="307"/>
      <c r="G46" s="307">
        <v>0</v>
      </c>
      <c r="H46" s="307">
        <v>0</v>
      </c>
      <c r="I46" s="308" t="s">
        <v>576</v>
      </c>
      <c r="J46" s="307">
        <v>0</v>
      </c>
      <c r="K46" s="308" t="s">
        <v>576</v>
      </c>
      <c r="L46" s="307">
        <v>0</v>
      </c>
      <c r="M46" s="308" t="s">
        <v>576</v>
      </c>
      <c r="N46" s="307">
        <v>0</v>
      </c>
      <c r="O46" s="308" t="s">
        <v>576</v>
      </c>
      <c r="P46" s="307">
        <v>0</v>
      </c>
      <c r="Q46" s="308" t="s">
        <v>576</v>
      </c>
      <c r="R46" s="307">
        <v>0</v>
      </c>
      <c r="S46" s="308" t="s">
        <v>576</v>
      </c>
      <c r="T46" s="307">
        <v>0</v>
      </c>
      <c r="U46" s="308" t="s">
        <v>576</v>
      </c>
      <c r="V46" s="307">
        <v>0</v>
      </c>
      <c r="W46" s="308" t="s">
        <v>576</v>
      </c>
      <c r="X46" s="307">
        <v>0</v>
      </c>
      <c r="Y46" s="308" t="s">
        <v>576</v>
      </c>
      <c r="Z46" s="307" t="s">
        <v>523</v>
      </c>
      <c r="AA46" s="308" t="s">
        <v>523</v>
      </c>
      <c r="AB46" s="307">
        <v>0</v>
      </c>
      <c r="AC46" s="307">
        <v>0</v>
      </c>
    </row>
    <row r="47" spans="1:29" s="164" customFormat="1" x14ac:dyDescent="0.25">
      <c r="A47" s="168" t="s">
        <v>62</v>
      </c>
      <c r="B47" s="169" t="s">
        <v>161</v>
      </c>
      <c r="C47" s="307"/>
      <c r="D47" s="307"/>
      <c r="E47" s="307"/>
      <c r="F47" s="307"/>
      <c r="G47" s="307"/>
      <c r="H47" s="307"/>
      <c r="I47" s="307"/>
      <c r="J47" s="307"/>
      <c r="K47" s="307"/>
      <c r="L47" s="307"/>
      <c r="M47" s="307"/>
      <c r="N47" s="307"/>
      <c r="O47" s="307"/>
      <c r="P47" s="307"/>
      <c r="Q47" s="307"/>
      <c r="R47" s="307"/>
      <c r="S47" s="308"/>
      <c r="T47" s="307"/>
      <c r="U47" s="307"/>
      <c r="V47" s="307"/>
      <c r="W47" s="307"/>
      <c r="X47" s="307"/>
      <c r="Y47" s="307"/>
      <c r="Z47" s="307"/>
      <c r="AA47" s="307"/>
      <c r="AB47" s="307"/>
      <c r="AC47" s="307"/>
    </row>
    <row r="48" spans="1:29" s="164" customFormat="1" x14ac:dyDescent="0.25">
      <c r="A48" s="170" t="s">
        <v>160</v>
      </c>
      <c r="B48" s="171" t="s">
        <v>530</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t="s">
        <v>523</v>
      </c>
      <c r="AA48" s="307"/>
      <c r="AB48" s="307">
        <v>0</v>
      </c>
      <c r="AC48" s="307">
        <v>0</v>
      </c>
    </row>
    <row r="49" spans="1:29" s="164" customFormat="1" ht="31.5" x14ac:dyDescent="0.25">
      <c r="A49" s="170" t="s">
        <v>159</v>
      </c>
      <c r="B49" s="173" t="s">
        <v>528</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t="s">
        <v>523</v>
      </c>
      <c r="AA49" s="307"/>
      <c r="AB49" s="307">
        <v>0</v>
      </c>
      <c r="AC49" s="307">
        <v>0</v>
      </c>
    </row>
    <row r="50" spans="1:29" s="164" customFormat="1" x14ac:dyDescent="0.25">
      <c r="A50" s="170" t="s">
        <v>158</v>
      </c>
      <c r="B50" s="173" t="s">
        <v>157</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t="s">
        <v>523</v>
      </c>
      <c r="AA50" s="307"/>
      <c r="AB50" s="307">
        <v>0</v>
      </c>
      <c r="AC50" s="307">
        <v>0</v>
      </c>
    </row>
    <row r="51" spans="1:29" s="164" customFormat="1" ht="31.5" x14ac:dyDescent="0.25">
      <c r="A51" s="170" t="s">
        <v>156</v>
      </c>
      <c r="B51" s="171" t="s">
        <v>155</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t="s">
        <v>523</v>
      </c>
      <c r="AA51" s="307"/>
      <c r="AB51" s="307">
        <v>0</v>
      </c>
      <c r="AC51" s="307">
        <v>0</v>
      </c>
    </row>
    <row r="52" spans="1:29" s="164" customFormat="1" ht="31.5" x14ac:dyDescent="0.25">
      <c r="A52" s="170" t="s">
        <v>154</v>
      </c>
      <c r="B52" s="171" t="s">
        <v>153</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t="s">
        <v>523</v>
      </c>
      <c r="AA52" s="307"/>
      <c r="AB52" s="307">
        <v>0</v>
      </c>
      <c r="AC52" s="307">
        <v>0</v>
      </c>
    </row>
    <row r="53" spans="1:29" s="164" customFormat="1" x14ac:dyDescent="0.25">
      <c r="A53" s="170" t="s">
        <v>152</v>
      </c>
      <c r="B53" s="171" t="s">
        <v>151</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t="s">
        <v>523</v>
      </c>
      <c r="AA53" s="307"/>
      <c r="AB53" s="307">
        <v>0</v>
      </c>
      <c r="AC53" s="307">
        <v>0</v>
      </c>
    </row>
    <row r="54" spans="1:29" s="164" customFormat="1" x14ac:dyDescent="0.25">
      <c r="A54" s="170" t="s">
        <v>150</v>
      </c>
      <c r="B54" s="171" t="s">
        <v>531</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t="s">
        <v>523</v>
      </c>
      <c r="AA54" s="307"/>
      <c r="AB54" s="307">
        <v>0</v>
      </c>
      <c r="AC54" s="307">
        <v>0</v>
      </c>
    </row>
    <row r="55" spans="1:29" s="164" customFormat="1" x14ac:dyDescent="0.25">
      <c r="A55" s="170" t="s">
        <v>542</v>
      </c>
      <c r="B55" s="171" t="s">
        <v>532</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t="s">
        <v>523</v>
      </c>
      <c r="AA55" s="307"/>
      <c r="AB55" s="307">
        <v>0</v>
      </c>
      <c r="AC55" s="307">
        <v>0</v>
      </c>
    </row>
    <row r="56" spans="1:29" s="164" customFormat="1" x14ac:dyDescent="0.25">
      <c r="A56" s="170" t="s">
        <v>543</v>
      </c>
      <c r="B56" s="171" t="s">
        <v>533</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t="s">
        <v>523</v>
      </c>
      <c r="AA56" s="307"/>
      <c r="AB56" s="307">
        <v>0</v>
      </c>
      <c r="AC56" s="307">
        <v>0</v>
      </c>
    </row>
    <row r="57" spans="1:29" s="164" customFormat="1" x14ac:dyDescent="0.25">
      <c r="A57" s="170" t="s">
        <v>544</v>
      </c>
      <c r="B57" s="171" t="s">
        <v>535</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t="s">
        <v>523</v>
      </c>
      <c r="AA57" s="307"/>
      <c r="AB57" s="307">
        <v>0</v>
      </c>
      <c r="AC57" s="307">
        <v>0</v>
      </c>
    </row>
    <row r="58" spans="1:29" s="164" customFormat="1" x14ac:dyDescent="0.25">
      <c r="A58" s="170" t="s">
        <v>545</v>
      </c>
      <c r="B58" s="171" t="s">
        <v>537</v>
      </c>
      <c r="C58" s="307">
        <v>1</v>
      </c>
      <c r="D58" s="307">
        <v>1</v>
      </c>
      <c r="E58" s="307"/>
      <c r="F58" s="307"/>
      <c r="G58" s="307">
        <v>0</v>
      </c>
      <c r="H58" s="307">
        <v>0</v>
      </c>
      <c r="I58" s="307"/>
      <c r="J58" s="307">
        <v>0</v>
      </c>
      <c r="K58" s="307"/>
      <c r="L58" s="307">
        <v>1</v>
      </c>
      <c r="M58" s="307"/>
      <c r="N58" s="307">
        <v>0</v>
      </c>
      <c r="O58" s="307"/>
      <c r="P58" s="307">
        <v>0</v>
      </c>
      <c r="Q58" s="307"/>
      <c r="R58" s="307">
        <v>0</v>
      </c>
      <c r="S58" s="307"/>
      <c r="T58" s="307">
        <v>0</v>
      </c>
      <c r="U58" s="307"/>
      <c r="V58" s="307">
        <v>0</v>
      </c>
      <c r="W58" s="307"/>
      <c r="X58" s="307">
        <v>0</v>
      </c>
      <c r="Y58" s="307"/>
      <c r="Z58" s="307" t="s">
        <v>523</v>
      </c>
      <c r="AA58" s="307"/>
      <c r="AB58" s="307">
        <v>1</v>
      </c>
      <c r="AC58" s="307">
        <v>0</v>
      </c>
    </row>
    <row r="59" spans="1:29" s="164" customFormat="1" x14ac:dyDescent="0.25">
      <c r="A59" s="170" t="s">
        <v>546</v>
      </c>
      <c r="B59" s="171" t="s">
        <v>539</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t="s">
        <v>523</v>
      </c>
      <c r="AA59" s="307"/>
      <c r="AB59" s="307">
        <v>0</v>
      </c>
      <c r="AC59" s="307">
        <v>0</v>
      </c>
    </row>
    <row r="60" spans="1:29" s="164" customFormat="1" x14ac:dyDescent="0.25">
      <c r="A60" s="170" t="s">
        <v>547</v>
      </c>
      <c r="B60" s="171" t="s">
        <v>541</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t="s">
        <v>523</v>
      </c>
      <c r="AA60" s="307"/>
      <c r="AB60" s="307">
        <v>0</v>
      </c>
      <c r="AC60" s="307">
        <v>0</v>
      </c>
    </row>
    <row r="61" spans="1:29" s="164" customFormat="1" ht="35.25" customHeight="1" x14ac:dyDescent="0.25">
      <c r="A61" s="168" t="s">
        <v>60</v>
      </c>
      <c r="B61" s="169" t="s">
        <v>149</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164" customFormat="1" x14ac:dyDescent="0.25">
      <c r="A62" s="170" t="s">
        <v>148</v>
      </c>
      <c r="B62" s="171" t="s">
        <v>147</v>
      </c>
      <c r="C62" s="307">
        <v>27.132770990000001</v>
      </c>
      <c r="D62" s="307">
        <v>27.132770990000001</v>
      </c>
      <c r="E62" s="307"/>
      <c r="F62" s="307"/>
      <c r="G62" s="307">
        <v>0</v>
      </c>
      <c r="H62" s="307">
        <v>0</v>
      </c>
      <c r="I62" s="307"/>
      <c r="J62" s="307">
        <v>0</v>
      </c>
      <c r="K62" s="307"/>
      <c r="L62" s="307">
        <v>27.132770990000001</v>
      </c>
      <c r="M62" s="307"/>
      <c r="N62" s="307">
        <v>0</v>
      </c>
      <c r="O62" s="307"/>
      <c r="P62" s="307">
        <v>0</v>
      </c>
      <c r="Q62" s="307"/>
      <c r="R62" s="307">
        <v>0</v>
      </c>
      <c r="S62" s="307"/>
      <c r="T62" s="307">
        <v>0</v>
      </c>
      <c r="U62" s="307"/>
      <c r="V62" s="307">
        <v>0</v>
      </c>
      <c r="W62" s="307"/>
      <c r="X62" s="307">
        <v>0</v>
      </c>
      <c r="Y62" s="307"/>
      <c r="Z62" s="307" t="s">
        <v>523</v>
      </c>
      <c r="AA62" s="307"/>
      <c r="AB62" s="307">
        <v>27.132770990000001</v>
      </c>
      <c r="AC62" s="307">
        <v>0</v>
      </c>
    </row>
    <row r="63" spans="1:29" s="164" customFormat="1" x14ac:dyDescent="0.25">
      <c r="A63" s="170" t="s">
        <v>146</v>
      </c>
      <c r="B63" s="173" t="s">
        <v>140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t="s">
        <v>523</v>
      </c>
      <c r="AA63" s="307"/>
      <c r="AB63" s="307">
        <v>0</v>
      </c>
      <c r="AC63" s="307">
        <v>0</v>
      </c>
    </row>
    <row r="64" spans="1:29" s="164" customFormat="1" x14ac:dyDescent="0.25">
      <c r="A64" s="170" t="s">
        <v>145</v>
      </c>
      <c r="B64" s="171" t="s">
        <v>139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t="s">
        <v>523</v>
      </c>
      <c r="AA64" s="307"/>
      <c r="AB64" s="307">
        <v>0</v>
      </c>
      <c r="AC64" s="307">
        <v>0</v>
      </c>
    </row>
    <row r="65" spans="1:29" s="164" customFormat="1" x14ac:dyDescent="0.25">
      <c r="A65" s="170" t="s">
        <v>144</v>
      </c>
      <c r="B65" s="173" t="s">
        <v>138</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t="s">
        <v>523</v>
      </c>
      <c r="AA65" s="307"/>
      <c r="AB65" s="307">
        <v>0</v>
      </c>
      <c r="AC65" s="307">
        <v>0</v>
      </c>
    </row>
    <row r="66" spans="1:29" s="164" customFormat="1" x14ac:dyDescent="0.25">
      <c r="A66" s="170" t="s">
        <v>143</v>
      </c>
      <c r="B66" s="173" t="s">
        <v>137</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t="s">
        <v>523</v>
      </c>
      <c r="AA66" s="307"/>
      <c r="AB66" s="307">
        <v>0</v>
      </c>
      <c r="AC66" s="307">
        <v>0</v>
      </c>
    </row>
    <row r="67" spans="1:29" s="164" customFormat="1" x14ac:dyDescent="0.25">
      <c r="A67" s="170" t="s">
        <v>142</v>
      </c>
      <c r="B67" s="171" t="s">
        <v>531</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t="s">
        <v>523</v>
      </c>
      <c r="AA67" s="307"/>
      <c r="AB67" s="307">
        <v>0</v>
      </c>
      <c r="AC67" s="307">
        <v>0</v>
      </c>
    </row>
    <row r="68" spans="1:29" s="164" customFormat="1" x14ac:dyDescent="0.25">
      <c r="A68" s="170" t="s">
        <v>548</v>
      </c>
      <c r="B68" s="171" t="s">
        <v>532</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t="s">
        <v>523</v>
      </c>
      <c r="AA68" s="307"/>
      <c r="AB68" s="307">
        <v>0</v>
      </c>
      <c r="AC68" s="307">
        <v>0</v>
      </c>
    </row>
    <row r="69" spans="1:29" s="164" customFormat="1" x14ac:dyDescent="0.25">
      <c r="A69" s="170" t="s">
        <v>549</v>
      </c>
      <c r="B69" s="171" t="s">
        <v>533</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t="s">
        <v>523</v>
      </c>
      <c r="AA69" s="307"/>
      <c r="AB69" s="307">
        <v>0</v>
      </c>
      <c r="AC69" s="307">
        <v>0</v>
      </c>
    </row>
    <row r="70" spans="1:29" s="164" customFormat="1" x14ac:dyDescent="0.25">
      <c r="A70" s="170" t="s">
        <v>550</v>
      </c>
      <c r="B70" s="171" t="s">
        <v>535</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t="s">
        <v>523</v>
      </c>
      <c r="AA70" s="307"/>
      <c r="AB70" s="307">
        <v>0</v>
      </c>
      <c r="AC70" s="307">
        <v>0</v>
      </c>
    </row>
    <row r="71" spans="1:29" s="164" customFormat="1" x14ac:dyDescent="0.25">
      <c r="A71" s="170" t="s">
        <v>551</v>
      </c>
      <c r="B71" s="171" t="s">
        <v>537</v>
      </c>
      <c r="C71" s="307"/>
      <c r="D71" s="307"/>
      <c r="E71" s="307"/>
      <c r="F71" s="307"/>
      <c r="G71" s="307">
        <v>0</v>
      </c>
      <c r="H71" s="307">
        <v>0</v>
      </c>
      <c r="I71" s="307"/>
      <c r="J71" s="307">
        <v>0</v>
      </c>
      <c r="K71" s="307"/>
      <c r="L71" s="307">
        <v>1</v>
      </c>
      <c r="M71" s="307"/>
      <c r="N71" s="307">
        <v>0</v>
      </c>
      <c r="O71" s="307"/>
      <c r="P71" s="307">
        <v>0</v>
      </c>
      <c r="Q71" s="307"/>
      <c r="R71" s="307">
        <v>0</v>
      </c>
      <c r="S71" s="307"/>
      <c r="T71" s="307">
        <v>0</v>
      </c>
      <c r="U71" s="307"/>
      <c r="V71" s="307">
        <v>0</v>
      </c>
      <c r="W71" s="307"/>
      <c r="X71" s="307">
        <v>0</v>
      </c>
      <c r="Y71" s="307"/>
      <c r="Z71" s="307" t="s">
        <v>523</v>
      </c>
      <c r="AA71" s="307"/>
      <c r="AB71" s="307">
        <v>1</v>
      </c>
      <c r="AC71" s="307">
        <v>0</v>
      </c>
    </row>
    <row r="72" spans="1:29" s="164" customFormat="1" x14ac:dyDescent="0.25">
      <c r="A72" s="170" t="s">
        <v>552</v>
      </c>
      <c r="B72" s="171" t="s">
        <v>539</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t="s">
        <v>523</v>
      </c>
      <c r="AA72" s="307"/>
      <c r="AB72" s="307">
        <v>0</v>
      </c>
      <c r="AC72" s="307">
        <v>0</v>
      </c>
    </row>
    <row r="73" spans="1:29" s="164" customFormat="1" x14ac:dyDescent="0.25">
      <c r="A73" s="170" t="s">
        <v>553</v>
      </c>
      <c r="B73" s="171" t="s">
        <v>541</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t="s">
        <v>523</v>
      </c>
      <c r="AA73" s="307"/>
      <c r="AB73" s="307">
        <v>0</v>
      </c>
      <c r="AC73" s="307">
        <v>0</v>
      </c>
    </row>
    <row r="74" spans="1:29" s="164" customFormat="1" ht="36.75" customHeight="1" x14ac:dyDescent="0.25">
      <c r="A74" s="168" t="s">
        <v>59</v>
      </c>
      <c r="B74" s="174" t="s">
        <v>236</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t="s">
        <v>523</v>
      </c>
      <c r="AA74" s="307"/>
      <c r="AB74" s="307">
        <v>0</v>
      </c>
      <c r="AC74" s="307">
        <v>0</v>
      </c>
    </row>
    <row r="75" spans="1:29" s="164" customFormat="1" x14ac:dyDescent="0.25">
      <c r="A75" s="168" t="s">
        <v>57</v>
      </c>
      <c r="B75" s="169"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164" customFormat="1" x14ac:dyDescent="0.25">
      <c r="A76" s="170" t="s">
        <v>231</v>
      </c>
      <c r="B76" s="171" t="s">
        <v>530</v>
      </c>
      <c r="C76" s="175"/>
      <c r="D76" s="176"/>
      <c r="E76" s="177"/>
      <c r="F76" s="177"/>
      <c r="G76" s="307">
        <v>0</v>
      </c>
      <c r="H76" s="307">
        <v>0</v>
      </c>
      <c r="I76" s="177"/>
      <c r="J76" s="307">
        <v>0</v>
      </c>
      <c r="K76" s="176"/>
      <c r="L76" s="307">
        <v>0</v>
      </c>
      <c r="M76" s="176"/>
      <c r="N76" s="307">
        <v>0</v>
      </c>
      <c r="O76" s="176"/>
      <c r="P76" s="307">
        <v>0</v>
      </c>
      <c r="Q76" s="176"/>
      <c r="R76" s="307">
        <v>0</v>
      </c>
      <c r="S76" s="176"/>
      <c r="T76" s="307">
        <v>0</v>
      </c>
      <c r="U76" s="176"/>
      <c r="V76" s="307">
        <v>0</v>
      </c>
      <c r="W76" s="176"/>
      <c r="X76" s="307">
        <v>0</v>
      </c>
      <c r="Y76" s="176"/>
      <c r="Z76" s="307" t="s">
        <v>523</v>
      </c>
      <c r="AA76" s="176"/>
      <c r="AB76" s="307">
        <v>0</v>
      </c>
      <c r="AC76" s="307">
        <v>0</v>
      </c>
    </row>
    <row r="77" spans="1:29" s="164" customFormat="1" ht="31.5" x14ac:dyDescent="0.25">
      <c r="A77" s="170" t="s">
        <v>232</v>
      </c>
      <c r="B77" s="173" t="s">
        <v>528</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t="s">
        <v>523</v>
      </c>
      <c r="AA77" s="307"/>
      <c r="AB77" s="307">
        <v>0</v>
      </c>
      <c r="AC77" s="307">
        <v>0</v>
      </c>
    </row>
    <row r="78" spans="1:29" s="164" customFormat="1" x14ac:dyDescent="0.25">
      <c r="A78" s="170" t="s">
        <v>233</v>
      </c>
      <c r="B78" s="173" t="s">
        <v>157</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t="s">
        <v>523</v>
      </c>
      <c r="AA78" s="307"/>
      <c r="AB78" s="307">
        <v>0</v>
      </c>
      <c r="AC78" s="307">
        <v>0</v>
      </c>
    </row>
    <row r="79" spans="1:29" s="164" customFormat="1" x14ac:dyDescent="0.25">
      <c r="A79" s="170" t="s">
        <v>234</v>
      </c>
      <c r="B79" s="171" t="s">
        <v>554</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t="s">
        <v>523</v>
      </c>
      <c r="AA79" s="307"/>
      <c r="AB79" s="307">
        <v>0</v>
      </c>
      <c r="AC79" s="307">
        <v>0</v>
      </c>
    </row>
    <row r="80" spans="1:29" s="164" customFormat="1" x14ac:dyDescent="0.25">
      <c r="A80" s="170" t="s">
        <v>235</v>
      </c>
      <c r="B80" s="171" t="s">
        <v>531</v>
      </c>
      <c r="C80" s="175"/>
      <c r="D80" s="176"/>
      <c r="E80" s="177"/>
      <c r="F80" s="177"/>
      <c r="G80" s="307">
        <v>0</v>
      </c>
      <c r="H80" s="307">
        <v>0</v>
      </c>
      <c r="I80" s="177"/>
      <c r="J80" s="307">
        <v>0</v>
      </c>
      <c r="K80" s="176"/>
      <c r="L80" s="307">
        <v>0</v>
      </c>
      <c r="M80" s="176"/>
      <c r="N80" s="307">
        <v>0</v>
      </c>
      <c r="O80" s="176"/>
      <c r="P80" s="307">
        <v>0</v>
      </c>
      <c r="Q80" s="176"/>
      <c r="R80" s="307">
        <v>0</v>
      </c>
      <c r="S80" s="176"/>
      <c r="T80" s="307">
        <v>0</v>
      </c>
      <c r="U80" s="176"/>
      <c r="V80" s="307">
        <v>0</v>
      </c>
      <c r="W80" s="176"/>
      <c r="X80" s="307">
        <v>0</v>
      </c>
      <c r="Y80" s="176"/>
      <c r="Z80" s="307" t="s">
        <v>523</v>
      </c>
      <c r="AA80" s="176"/>
      <c r="AB80" s="307">
        <v>0</v>
      </c>
      <c r="AC80" s="307">
        <v>0</v>
      </c>
    </row>
    <row r="81" spans="1:29" s="164" customFormat="1" x14ac:dyDescent="0.25">
      <c r="A81" s="170" t="s">
        <v>555</v>
      </c>
      <c r="B81" s="171" t="s">
        <v>532</v>
      </c>
      <c r="C81" s="175"/>
      <c r="D81" s="176"/>
      <c r="E81" s="177"/>
      <c r="F81" s="177"/>
      <c r="G81" s="307">
        <v>0</v>
      </c>
      <c r="H81" s="307">
        <v>0</v>
      </c>
      <c r="I81" s="177"/>
      <c r="J81" s="307">
        <v>0</v>
      </c>
      <c r="K81" s="176"/>
      <c r="L81" s="307">
        <v>0</v>
      </c>
      <c r="M81" s="176"/>
      <c r="N81" s="307">
        <v>0</v>
      </c>
      <c r="O81" s="176"/>
      <c r="P81" s="307">
        <v>0</v>
      </c>
      <c r="Q81" s="176"/>
      <c r="R81" s="307">
        <v>0</v>
      </c>
      <c r="S81" s="176"/>
      <c r="T81" s="307">
        <v>0</v>
      </c>
      <c r="U81" s="176"/>
      <c r="V81" s="307">
        <v>0</v>
      </c>
      <c r="W81" s="176"/>
      <c r="X81" s="307">
        <v>0</v>
      </c>
      <c r="Y81" s="176"/>
      <c r="Z81" s="307" t="s">
        <v>523</v>
      </c>
      <c r="AA81" s="176"/>
      <c r="AB81" s="307">
        <v>0</v>
      </c>
      <c r="AC81" s="307">
        <v>0</v>
      </c>
    </row>
    <row r="82" spans="1:29" s="164" customFormat="1" x14ac:dyDescent="0.25">
      <c r="A82" s="170" t="s">
        <v>556</v>
      </c>
      <c r="B82" s="171" t="s">
        <v>533</v>
      </c>
      <c r="C82" s="175"/>
      <c r="D82" s="176"/>
      <c r="E82" s="177"/>
      <c r="F82" s="177"/>
      <c r="G82" s="307">
        <v>0</v>
      </c>
      <c r="H82" s="307">
        <v>0</v>
      </c>
      <c r="I82" s="177"/>
      <c r="J82" s="307">
        <v>0</v>
      </c>
      <c r="K82" s="176"/>
      <c r="L82" s="307">
        <v>0</v>
      </c>
      <c r="M82" s="176"/>
      <c r="N82" s="307">
        <v>0</v>
      </c>
      <c r="O82" s="176"/>
      <c r="P82" s="307">
        <v>0</v>
      </c>
      <c r="Q82" s="176"/>
      <c r="R82" s="307">
        <v>0</v>
      </c>
      <c r="S82" s="176"/>
      <c r="T82" s="307">
        <v>0</v>
      </c>
      <c r="U82" s="176"/>
      <c r="V82" s="307">
        <v>0</v>
      </c>
      <c r="W82" s="176"/>
      <c r="X82" s="307">
        <v>0</v>
      </c>
      <c r="Y82" s="176"/>
      <c r="Z82" s="307" t="s">
        <v>523</v>
      </c>
      <c r="AA82" s="176"/>
      <c r="AB82" s="307">
        <v>0</v>
      </c>
      <c r="AC82" s="307">
        <v>0</v>
      </c>
    </row>
    <row r="83" spans="1:29" s="164" customFormat="1" x14ac:dyDescent="0.25">
      <c r="A83" s="170" t="s">
        <v>557</v>
      </c>
      <c r="B83" s="171" t="s">
        <v>535</v>
      </c>
      <c r="C83" s="175"/>
      <c r="D83" s="176"/>
      <c r="E83" s="177"/>
      <c r="F83" s="177"/>
      <c r="G83" s="307">
        <v>0</v>
      </c>
      <c r="H83" s="307">
        <v>0</v>
      </c>
      <c r="I83" s="177"/>
      <c r="J83" s="307">
        <v>0</v>
      </c>
      <c r="K83" s="176"/>
      <c r="L83" s="307">
        <v>0</v>
      </c>
      <c r="M83" s="176"/>
      <c r="N83" s="307">
        <v>0</v>
      </c>
      <c r="O83" s="176"/>
      <c r="P83" s="307">
        <v>0</v>
      </c>
      <c r="Q83" s="176"/>
      <c r="R83" s="307">
        <v>0</v>
      </c>
      <c r="S83" s="176"/>
      <c r="T83" s="307">
        <v>0</v>
      </c>
      <c r="U83" s="176"/>
      <c r="V83" s="307">
        <v>0</v>
      </c>
      <c r="W83" s="176"/>
      <c r="X83" s="307">
        <v>0</v>
      </c>
      <c r="Y83" s="176"/>
      <c r="Z83" s="307" t="s">
        <v>523</v>
      </c>
      <c r="AA83" s="176"/>
      <c r="AB83" s="307">
        <v>0</v>
      </c>
      <c r="AC83" s="307">
        <v>0</v>
      </c>
    </row>
    <row r="84" spans="1:29" s="164" customFormat="1" x14ac:dyDescent="0.25">
      <c r="A84" s="170" t="s">
        <v>558</v>
      </c>
      <c r="B84" s="171" t="s">
        <v>537</v>
      </c>
      <c r="C84" s="175"/>
      <c r="D84" s="176"/>
      <c r="E84" s="177"/>
      <c r="F84" s="177"/>
      <c r="G84" s="307">
        <v>0</v>
      </c>
      <c r="H84" s="307">
        <v>0</v>
      </c>
      <c r="I84" s="177"/>
      <c r="J84" s="307">
        <v>0</v>
      </c>
      <c r="K84" s="176"/>
      <c r="L84" s="307">
        <v>0</v>
      </c>
      <c r="M84" s="176"/>
      <c r="N84" s="307">
        <v>0</v>
      </c>
      <c r="O84" s="176"/>
      <c r="P84" s="307">
        <v>0</v>
      </c>
      <c r="Q84" s="176"/>
      <c r="R84" s="307">
        <v>0</v>
      </c>
      <c r="S84" s="176"/>
      <c r="T84" s="307">
        <v>0</v>
      </c>
      <c r="U84" s="176"/>
      <c r="V84" s="307">
        <v>0</v>
      </c>
      <c r="W84" s="176"/>
      <c r="X84" s="307">
        <v>0</v>
      </c>
      <c r="Y84" s="176"/>
      <c r="Z84" s="307" t="s">
        <v>523</v>
      </c>
      <c r="AA84" s="176"/>
      <c r="AB84" s="307">
        <v>0</v>
      </c>
      <c r="AC84" s="307">
        <v>0</v>
      </c>
    </row>
    <row r="85" spans="1:29" s="164" customFormat="1" x14ac:dyDescent="0.25">
      <c r="A85" s="170" t="s">
        <v>559</v>
      </c>
      <c r="B85" s="171" t="s">
        <v>539</v>
      </c>
      <c r="C85" s="175"/>
      <c r="D85" s="176"/>
      <c r="E85" s="177"/>
      <c r="F85" s="177"/>
      <c r="G85" s="307">
        <v>0</v>
      </c>
      <c r="H85" s="307">
        <v>0</v>
      </c>
      <c r="I85" s="177"/>
      <c r="J85" s="307">
        <v>0</v>
      </c>
      <c r="K85" s="176"/>
      <c r="L85" s="307">
        <v>0</v>
      </c>
      <c r="M85" s="176"/>
      <c r="N85" s="307">
        <v>0</v>
      </c>
      <c r="O85" s="176"/>
      <c r="P85" s="307">
        <v>0</v>
      </c>
      <c r="Q85" s="176"/>
      <c r="R85" s="307">
        <v>0</v>
      </c>
      <c r="S85" s="176"/>
      <c r="T85" s="307">
        <v>0</v>
      </c>
      <c r="U85" s="176"/>
      <c r="V85" s="307">
        <v>0</v>
      </c>
      <c r="W85" s="176"/>
      <c r="X85" s="307">
        <v>0</v>
      </c>
      <c r="Y85" s="176"/>
      <c r="Z85" s="307" t="s">
        <v>523</v>
      </c>
      <c r="AA85" s="176"/>
      <c r="AB85" s="307">
        <v>0</v>
      </c>
      <c r="AC85" s="307">
        <v>0</v>
      </c>
    </row>
    <row r="86" spans="1:29" s="164" customFormat="1" x14ac:dyDescent="0.25">
      <c r="A86" s="170" t="s">
        <v>560</v>
      </c>
      <c r="B86" s="171" t="s">
        <v>541</v>
      </c>
      <c r="C86" s="178"/>
      <c r="D86" s="176"/>
      <c r="E86" s="177"/>
      <c r="F86" s="177"/>
      <c r="G86" s="307">
        <v>0</v>
      </c>
      <c r="H86" s="307">
        <v>0</v>
      </c>
      <c r="I86" s="177"/>
      <c r="J86" s="307">
        <v>0</v>
      </c>
      <c r="K86" s="176"/>
      <c r="L86" s="307">
        <v>0</v>
      </c>
      <c r="M86" s="176"/>
      <c r="N86" s="307">
        <v>0</v>
      </c>
      <c r="O86" s="176"/>
      <c r="P86" s="307">
        <v>0</v>
      </c>
      <c r="Q86" s="176"/>
      <c r="R86" s="307">
        <v>0</v>
      </c>
      <c r="S86" s="176"/>
      <c r="T86" s="307">
        <v>0</v>
      </c>
      <c r="U86" s="176"/>
      <c r="V86" s="307">
        <v>0</v>
      </c>
      <c r="W86" s="176"/>
      <c r="X86" s="307">
        <v>0</v>
      </c>
      <c r="Y86" s="176"/>
      <c r="Z86" s="307" t="s">
        <v>523</v>
      </c>
      <c r="AA86" s="176"/>
      <c r="AB86" s="307">
        <v>0</v>
      </c>
      <c r="AC86" s="307">
        <v>0</v>
      </c>
    </row>
  </sheetData>
  <mergeCells count="31">
    <mergeCell ref="X20:AA20"/>
    <mergeCell ref="V21:W21"/>
    <mergeCell ref="X21:Y21"/>
    <mergeCell ref="Z21:AA21"/>
    <mergeCell ref="P21:Q21"/>
    <mergeCell ref="R21:S21"/>
    <mergeCell ref="T21:U21"/>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1" zoomScale="55" zoomScaleSheetLayoutView="55" workbookViewId="0">
      <selection activeCell="J26" sqref="J26:L26"/>
    </sheetView>
  </sheetViews>
  <sheetFormatPr defaultRowHeight="15" x14ac:dyDescent="0.25"/>
  <cols>
    <col min="1" max="1" width="19.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65" style="19" customWidth="1"/>
    <col min="15" max="15" width="19.855468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45.28515625" style="19" customWidth="1"/>
    <col min="24" max="25" width="10.7109375" style="19" customWidth="1"/>
    <col min="26" max="26" width="7.7109375" style="19" customWidth="1"/>
    <col min="27" max="28" width="10.7109375" style="19" customWidth="1"/>
    <col min="29" max="29" width="22.14062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5" t="str">
        <f>'1. паспорт местоположение'!A9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5" t="str">
        <f>'1. паспорт местоположение'!A12</f>
        <v>M_NS3400.PR.0005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15" t="s">
        <v>492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503</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415</v>
      </c>
      <c r="J23" s="437" t="s">
        <v>416</v>
      </c>
      <c r="K23" s="437" t="s">
        <v>417</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6" t="s">
        <v>14</v>
      </c>
      <c r="AG24" s="126" t="s">
        <v>13</v>
      </c>
      <c r="AH24" s="127" t="s">
        <v>3</v>
      </c>
      <c r="AI24" s="127"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45" x14ac:dyDescent="0.2">
      <c r="A26" s="296" t="s">
        <v>617</v>
      </c>
      <c r="B26" s="297" t="s">
        <v>512</v>
      </c>
      <c r="C26" s="298" t="s">
        <v>618</v>
      </c>
      <c r="D26" s="299" t="s">
        <v>638</v>
      </c>
      <c r="E26" s="300" t="s">
        <v>371</v>
      </c>
      <c r="F26" s="298" t="s">
        <v>639</v>
      </c>
      <c r="G26" s="298" t="s">
        <v>639</v>
      </c>
      <c r="H26" s="300" t="s">
        <v>371</v>
      </c>
      <c r="I26" s="298" t="s">
        <v>639</v>
      </c>
      <c r="J26" s="300" t="s">
        <v>371</v>
      </c>
      <c r="K26" s="300" t="s">
        <v>371</v>
      </c>
      <c r="L26" s="300" t="s">
        <v>371</v>
      </c>
      <c r="M26" s="298" t="s">
        <v>619</v>
      </c>
      <c r="N26" s="301" t="s">
        <v>620</v>
      </c>
      <c r="O26" s="298" t="s">
        <v>512</v>
      </c>
      <c r="P26" s="302">
        <v>59457</v>
      </c>
      <c r="Q26" s="298" t="s">
        <v>621</v>
      </c>
      <c r="R26" s="302">
        <v>59457</v>
      </c>
      <c r="S26" s="298" t="s">
        <v>622</v>
      </c>
      <c r="T26" s="298" t="s">
        <v>623</v>
      </c>
      <c r="U26" s="298">
        <v>3</v>
      </c>
      <c r="V26" s="298">
        <v>3</v>
      </c>
      <c r="W26" s="298" t="s">
        <v>624</v>
      </c>
      <c r="X26" s="303">
        <v>59453</v>
      </c>
      <c r="Y26" s="298"/>
      <c r="Z26" s="298">
        <v>1</v>
      </c>
      <c r="AA26" s="302">
        <v>59453</v>
      </c>
      <c r="AB26" s="302">
        <v>59453</v>
      </c>
      <c r="AC26" s="298" t="s">
        <v>624</v>
      </c>
      <c r="AD26" s="302">
        <v>71343</v>
      </c>
      <c r="AE26" s="302">
        <v>71343</v>
      </c>
      <c r="AF26" s="299" t="s">
        <v>625</v>
      </c>
      <c r="AG26" s="298" t="s">
        <v>626</v>
      </c>
      <c r="AH26" s="298" t="s">
        <v>627</v>
      </c>
      <c r="AI26" s="298" t="s">
        <v>628</v>
      </c>
      <c r="AJ26" s="298" t="s">
        <v>629</v>
      </c>
      <c r="AK26" s="298" t="s">
        <v>630</v>
      </c>
      <c r="AL26" s="298"/>
      <c r="AM26" s="298"/>
      <c r="AN26" s="298"/>
      <c r="AO26" s="299" t="s">
        <v>631</v>
      </c>
      <c r="AP26" s="298" t="s">
        <v>632</v>
      </c>
      <c r="AQ26" s="298" t="s">
        <v>633</v>
      </c>
      <c r="AR26" s="298" t="s">
        <v>634</v>
      </c>
      <c r="AS26" s="298" t="s">
        <v>633</v>
      </c>
      <c r="AT26" s="298" t="s">
        <v>635</v>
      </c>
      <c r="AU26" s="298"/>
      <c r="AV26" s="313" t="s">
        <v>643</v>
      </c>
    </row>
    <row r="27" spans="1:48" s="22" customFormat="1" x14ac:dyDescent="0.25">
      <c r="A27" s="296" t="s">
        <v>631</v>
      </c>
      <c r="B27" s="298"/>
      <c r="C27" s="298"/>
      <c r="D27" s="299" t="s">
        <v>631</v>
      </c>
      <c r="E27" s="305"/>
      <c r="F27" s="298" t="s">
        <v>631</v>
      </c>
      <c r="G27" s="298" t="s">
        <v>631</v>
      </c>
      <c r="H27" s="305"/>
      <c r="I27" s="305"/>
      <c r="J27" s="305"/>
      <c r="K27" s="305"/>
      <c r="L27" s="305"/>
      <c r="M27" s="298" t="s">
        <v>631</v>
      </c>
      <c r="N27" s="301"/>
      <c r="O27" s="298"/>
      <c r="P27" s="302"/>
      <c r="Q27" s="298"/>
      <c r="R27" s="302"/>
      <c r="S27" s="298"/>
      <c r="T27" s="298"/>
      <c r="U27" s="298"/>
      <c r="V27" s="298"/>
      <c r="W27" s="298" t="s">
        <v>636</v>
      </c>
      <c r="X27" s="303">
        <v>59457</v>
      </c>
      <c r="Y27" s="298"/>
      <c r="Z27" s="298"/>
      <c r="AA27" s="302">
        <v>59457</v>
      </c>
      <c r="AB27" s="302"/>
      <c r="AC27" s="298"/>
      <c r="AD27" s="302"/>
      <c r="AE27" s="302"/>
      <c r="AF27" s="299" t="s">
        <v>631</v>
      </c>
      <c r="AG27" s="298"/>
      <c r="AH27" s="298"/>
      <c r="AI27" s="298"/>
      <c r="AJ27" s="298"/>
      <c r="AK27" s="298"/>
      <c r="AL27" s="298"/>
      <c r="AM27" s="298"/>
      <c r="AN27" s="298"/>
      <c r="AO27" s="299" t="s">
        <v>631</v>
      </c>
      <c r="AP27" s="298"/>
      <c r="AQ27" s="298"/>
      <c r="AR27" s="298"/>
      <c r="AS27" s="298"/>
      <c r="AT27" s="298"/>
      <c r="AU27" s="298"/>
      <c r="AV27" s="298"/>
    </row>
    <row r="28" spans="1:48" s="22" customFormat="1" x14ac:dyDescent="0.25">
      <c r="A28" s="296" t="s">
        <v>631</v>
      </c>
      <c r="B28" s="298"/>
      <c r="C28" s="298"/>
      <c r="D28" s="299" t="s">
        <v>631</v>
      </c>
      <c r="E28" s="305"/>
      <c r="F28" s="298" t="s">
        <v>631</v>
      </c>
      <c r="G28" s="298" t="s">
        <v>631</v>
      </c>
      <c r="H28" s="305"/>
      <c r="I28" s="305"/>
      <c r="J28" s="305"/>
      <c r="K28" s="305"/>
      <c r="L28" s="305"/>
      <c r="M28" s="298" t="s">
        <v>631</v>
      </c>
      <c r="N28" s="301"/>
      <c r="O28" s="298"/>
      <c r="P28" s="302"/>
      <c r="Q28" s="298"/>
      <c r="R28" s="302"/>
      <c r="S28" s="298"/>
      <c r="T28" s="298"/>
      <c r="U28" s="298"/>
      <c r="V28" s="298"/>
      <c r="W28" s="298" t="s">
        <v>637</v>
      </c>
      <c r="X28" s="303">
        <v>59455</v>
      </c>
      <c r="Y28" s="298"/>
      <c r="Z28" s="298"/>
      <c r="AA28" s="302">
        <v>59455</v>
      </c>
      <c r="AB28" s="302"/>
      <c r="AC28" s="298"/>
      <c r="AD28" s="302"/>
      <c r="AE28" s="302"/>
      <c r="AF28" s="299" t="s">
        <v>631</v>
      </c>
      <c r="AG28" s="298"/>
      <c r="AH28" s="298"/>
      <c r="AI28" s="298"/>
      <c r="AJ28" s="298"/>
      <c r="AK28" s="298"/>
      <c r="AL28" s="298"/>
      <c r="AM28" s="298"/>
      <c r="AN28" s="298"/>
      <c r="AO28" s="299" t="s">
        <v>631</v>
      </c>
      <c r="AP28" s="298"/>
      <c r="AQ28" s="298"/>
      <c r="AR28" s="298"/>
      <c r="AS28" s="298"/>
      <c r="AT28" s="298"/>
      <c r="AU28" s="298"/>
      <c r="AV28"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F26:G26 D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31"/>
      <c r="B6" s="131"/>
      <c r="C6" s="131"/>
      <c r="D6" s="131"/>
      <c r="E6" s="131"/>
      <c r="F6" s="131"/>
      <c r="G6" s="131"/>
      <c r="H6" s="131"/>
    </row>
    <row r="7" spans="1:8" ht="18.75" x14ac:dyDescent="0.25">
      <c r="A7" s="340" t="s">
        <v>10</v>
      </c>
      <c r="B7" s="340"/>
      <c r="C7" s="130"/>
      <c r="D7" s="130"/>
      <c r="E7" s="130"/>
      <c r="F7" s="130"/>
      <c r="G7" s="130"/>
      <c r="H7" s="130"/>
    </row>
    <row r="8" spans="1:8" ht="18.75" x14ac:dyDescent="0.25">
      <c r="A8" s="130"/>
      <c r="B8" s="130"/>
      <c r="C8" s="130"/>
      <c r="D8" s="130"/>
      <c r="E8" s="130"/>
      <c r="F8" s="130"/>
      <c r="G8" s="130"/>
      <c r="H8" s="130"/>
    </row>
    <row r="9" spans="1:8" ht="18.75" x14ac:dyDescent="0.3">
      <c r="A9" s="440" t="str">
        <f>'1. паспорт местоположение'!A9</f>
        <v>АО "Россети Тюмень"</v>
      </c>
      <c r="B9" s="440"/>
      <c r="C9" s="128"/>
      <c r="D9" s="128"/>
      <c r="E9" s="128"/>
      <c r="F9" s="128"/>
      <c r="G9" s="128"/>
      <c r="H9" s="128"/>
    </row>
    <row r="10" spans="1:8" x14ac:dyDescent="0.25">
      <c r="A10" s="337" t="s">
        <v>9</v>
      </c>
      <c r="B10" s="337"/>
      <c r="C10" s="129"/>
      <c r="D10" s="129"/>
      <c r="E10" s="129"/>
      <c r="F10" s="129"/>
      <c r="G10" s="129"/>
      <c r="H10" s="129"/>
    </row>
    <row r="11" spans="1:8" ht="18.75" x14ac:dyDescent="0.25">
      <c r="A11" s="130"/>
      <c r="B11" s="130"/>
      <c r="C11" s="130"/>
      <c r="D11" s="130"/>
      <c r="E11" s="130"/>
      <c r="F11" s="130"/>
      <c r="G11" s="130"/>
      <c r="H11" s="130"/>
    </row>
    <row r="12" spans="1:8" ht="18.75" x14ac:dyDescent="0.3">
      <c r="A12" s="440" t="str">
        <f>'1. паспорт местоположение'!A12</f>
        <v>M_NS3400.PR.0005</v>
      </c>
      <c r="B12" s="440"/>
      <c r="C12" s="128"/>
      <c r="D12" s="128"/>
      <c r="E12" s="128"/>
      <c r="F12" s="128"/>
      <c r="G12" s="128"/>
      <c r="H12" s="128"/>
    </row>
    <row r="13" spans="1:8" x14ac:dyDescent="0.25">
      <c r="A13" s="337" t="s">
        <v>8</v>
      </c>
      <c r="B13" s="337"/>
      <c r="C13" s="129"/>
      <c r="D13" s="129"/>
      <c r="E13" s="129"/>
      <c r="F13" s="129"/>
      <c r="G13" s="129"/>
      <c r="H13" s="129"/>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40"/>
      <c r="C15" s="128"/>
      <c r="D15" s="128"/>
      <c r="E15" s="128"/>
      <c r="F15" s="128"/>
      <c r="G15" s="128"/>
      <c r="H15" s="128"/>
    </row>
    <row r="16" spans="1:8" x14ac:dyDescent="0.25">
      <c r="A16" s="337" t="s">
        <v>7</v>
      </c>
      <c r="B16" s="337"/>
      <c r="C16" s="129"/>
      <c r="D16" s="129"/>
      <c r="E16" s="129"/>
      <c r="F16" s="129"/>
      <c r="G16" s="129"/>
      <c r="H16" s="129"/>
    </row>
    <row r="17" spans="1:2" x14ac:dyDescent="0.25">
      <c r="B17" s="110"/>
    </row>
    <row r="18" spans="1:2" ht="33.75" customHeight="1" x14ac:dyDescent="0.25">
      <c r="A18" s="441" t="s">
        <v>493</v>
      </c>
      <c r="B18" s="442"/>
    </row>
    <row r="19" spans="1:2" x14ac:dyDescent="0.25">
      <c r="B19" s="43"/>
    </row>
    <row r="20" spans="1:2" ht="16.5" thickBot="1" x14ac:dyDescent="0.3">
      <c r="B20" s="111"/>
    </row>
    <row r="21" spans="1:2" ht="45.75" thickBot="1" x14ac:dyDescent="0.3">
      <c r="A21" s="184" t="s">
        <v>378</v>
      </c>
      <c r="B21" s="113" t="s">
        <v>568</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563</v>
      </c>
    </row>
    <row r="24" spans="1:2" ht="16.5" thickBot="1" x14ac:dyDescent="0.3">
      <c r="A24" s="112" t="s">
        <v>380</v>
      </c>
      <c r="B24" s="114" t="s">
        <v>566</v>
      </c>
    </row>
    <row r="25" spans="1:2" ht="16.5" thickBot="1" x14ac:dyDescent="0.3">
      <c r="A25" s="115" t="s">
        <v>381</v>
      </c>
      <c r="B25" s="113">
        <v>2030</v>
      </c>
    </row>
    <row r="26" spans="1:2" ht="16.5" thickBot="1" x14ac:dyDescent="0.3">
      <c r="A26" s="116" t="s">
        <v>382</v>
      </c>
      <c r="B26" s="117" t="s">
        <v>561</v>
      </c>
    </row>
    <row r="27" spans="1:2" ht="29.25" thickBot="1" x14ac:dyDescent="0.3">
      <c r="A27" s="119" t="s">
        <v>614</v>
      </c>
      <c r="B27" s="185">
        <v>32.559325182000002</v>
      </c>
    </row>
    <row r="28" spans="1:2" ht="16.5" thickBot="1" x14ac:dyDescent="0.3">
      <c r="A28" s="118" t="s">
        <v>383</v>
      </c>
      <c r="B28" s="118" t="s">
        <v>562</v>
      </c>
    </row>
    <row r="29" spans="1:2" ht="28.5" x14ac:dyDescent="0.25">
      <c r="A29" s="263" t="s">
        <v>384</v>
      </c>
      <c r="B29" s="264">
        <v>3.5990000000000002</v>
      </c>
    </row>
    <row r="30" spans="1:2" ht="28.5" x14ac:dyDescent="0.25">
      <c r="A30" s="265" t="s">
        <v>385</v>
      </c>
      <c r="B30" s="266">
        <v>3.5990000000000002</v>
      </c>
    </row>
    <row r="31" spans="1:2" x14ac:dyDescent="0.25">
      <c r="A31" s="267" t="s">
        <v>386</v>
      </c>
      <c r="B31" s="268"/>
    </row>
    <row r="32" spans="1:2" ht="29.25" thickBot="1" x14ac:dyDescent="0.3">
      <c r="A32" s="269" t="s">
        <v>596</v>
      </c>
      <c r="B32" s="270">
        <v>3.5990000000000002</v>
      </c>
    </row>
    <row r="33" spans="1:2" ht="30" x14ac:dyDescent="0.25">
      <c r="A33" s="271" t="s">
        <v>597</v>
      </c>
      <c r="B33" s="272">
        <v>3.5990000000000002</v>
      </c>
    </row>
    <row r="34" spans="1:2" x14ac:dyDescent="0.25">
      <c r="A34" s="273" t="s">
        <v>387</v>
      </c>
      <c r="B34" s="274">
        <v>11.05</v>
      </c>
    </row>
    <row r="35" spans="1:2" x14ac:dyDescent="0.25">
      <c r="A35" s="273" t="s">
        <v>388</v>
      </c>
      <c r="B35" s="275">
        <v>3.5990000000000002</v>
      </c>
    </row>
    <row r="36" spans="1:2" x14ac:dyDescent="0.25">
      <c r="A36" s="273" t="s">
        <v>389</v>
      </c>
      <c r="B36" s="275">
        <v>2.8759999999999999</v>
      </c>
    </row>
    <row r="37" spans="1:2" ht="29.25" thickBot="1" x14ac:dyDescent="0.3">
      <c r="A37" s="269" t="s">
        <v>598</v>
      </c>
      <c r="B37" s="270">
        <v>0</v>
      </c>
    </row>
    <row r="38" spans="1:2" x14ac:dyDescent="0.25">
      <c r="A38" s="273" t="s">
        <v>599</v>
      </c>
      <c r="B38" s="274" t="s">
        <v>576</v>
      </c>
    </row>
    <row r="39" spans="1:2" x14ac:dyDescent="0.25">
      <c r="A39" s="273" t="s">
        <v>387</v>
      </c>
      <c r="B39" s="274" t="s">
        <v>576</v>
      </c>
    </row>
    <row r="40" spans="1:2" x14ac:dyDescent="0.25">
      <c r="A40" s="273" t="s">
        <v>388</v>
      </c>
      <c r="B40" s="274" t="s">
        <v>576</v>
      </c>
    </row>
    <row r="41" spans="1:2" x14ac:dyDescent="0.25">
      <c r="A41" s="273" t="s">
        <v>389</v>
      </c>
      <c r="B41" s="274" t="s">
        <v>576</v>
      </c>
    </row>
    <row r="42" spans="1:2" ht="29.25" thickBot="1" x14ac:dyDescent="0.3">
      <c r="A42" s="269" t="s">
        <v>600</v>
      </c>
      <c r="B42" s="270">
        <v>0</v>
      </c>
    </row>
    <row r="43" spans="1:2" x14ac:dyDescent="0.25">
      <c r="A43" s="273" t="s">
        <v>599</v>
      </c>
      <c r="B43" s="274" t="s">
        <v>576</v>
      </c>
    </row>
    <row r="44" spans="1:2" x14ac:dyDescent="0.25">
      <c r="A44" s="273" t="s">
        <v>387</v>
      </c>
      <c r="B44" s="274" t="s">
        <v>576</v>
      </c>
    </row>
    <row r="45" spans="1:2" x14ac:dyDescent="0.25">
      <c r="A45" s="273" t="s">
        <v>388</v>
      </c>
      <c r="B45" s="274" t="s">
        <v>576</v>
      </c>
    </row>
    <row r="46" spans="1:2" x14ac:dyDescent="0.25">
      <c r="A46" s="273" t="s">
        <v>389</v>
      </c>
      <c r="B46" s="274" t="s">
        <v>576</v>
      </c>
    </row>
    <row r="47" spans="1:2" ht="29.25" thickBot="1" x14ac:dyDescent="0.3">
      <c r="A47" s="269" t="s">
        <v>390</v>
      </c>
      <c r="B47" s="276" t="s">
        <v>576</v>
      </c>
    </row>
    <row r="48" spans="1:2" x14ac:dyDescent="0.25">
      <c r="A48" s="273" t="s">
        <v>386</v>
      </c>
      <c r="B48" s="274" t="s">
        <v>576</v>
      </c>
    </row>
    <row r="49" spans="1:2" x14ac:dyDescent="0.25">
      <c r="A49" s="273" t="s">
        <v>601</v>
      </c>
      <c r="B49" s="274" t="s">
        <v>576</v>
      </c>
    </row>
    <row r="50" spans="1:2" x14ac:dyDescent="0.25">
      <c r="A50" s="273" t="s">
        <v>602</v>
      </c>
      <c r="B50" s="274" t="s">
        <v>576</v>
      </c>
    </row>
    <row r="51" spans="1:2" x14ac:dyDescent="0.25">
      <c r="A51" s="273" t="s">
        <v>603</v>
      </c>
      <c r="B51" s="274">
        <v>100</v>
      </c>
    </row>
    <row r="52" spans="1:2" ht="16.5" thickBot="1" x14ac:dyDescent="0.3">
      <c r="A52" s="269" t="s">
        <v>391</v>
      </c>
      <c r="B52" s="276">
        <v>11.05</v>
      </c>
    </row>
    <row r="53" spans="1:2" ht="16.5" thickBot="1" x14ac:dyDescent="0.3">
      <c r="A53" s="269" t="s">
        <v>392</v>
      </c>
      <c r="B53" s="270">
        <v>3.5990000000000002</v>
      </c>
    </row>
    <row r="54" spans="1:2" ht="16.5" thickBot="1" x14ac:dyDescent="0.3">
      <c r="A54" s="269" t="s">
        <v>393</v>
      </c>
      <c r="B54" s="276">
        <v>10.6</v>
      </c>
    </row>
    <row r="55" spans="1:2" ht="16.5" thickBot="1" x14ac:dyDescent="0.3">
      <c r="A55" s="269" t="s">
        <v>394</v>
      </c>
      <c r="B55" s="270">
        <v>2.8759999999999999</v>
      </c>
    </row>
    <row r="56" spans="1:2" ht="16.5" thickBot="1" x14ac:dyDescent="0.3">
      <c r="A56" s="269" t="s">
        <v>395</v>
      </c>
      <c r="B56" s="276" t="s">
        <v>576</v>
      </c>
    </row>
    <row r="57" spans="1:2" x14ac:dyDescent="0.25">
      <c r="A57" s="273" t="s">
        <v>396</v>
      </c>
      <c r="B57" s="274" t="s">
        <v>604</v>
      </c>
    </row>
    <row r="58" spans="1:2" x14ac:dyDescent="0.25">
      <c r="A58" s="273" t="s">
        <v>397</v>
      </c>
      <c r="B58" s="274" t="s">
        <v>605</v>
      </c>
    </row>
    <row r="59" spans="1:2" x14ac:dyDescent="0.25">
      <c r="A59" s="273" t="s">
        <v>398</v>
      </c>
      <c r="B59" s="274" t="s">
        <v>576</v>
      </c>
    </row>
    <row r="60" spans="1:2" x14ac:dyDescent="0.25">
      <c r="A60" s="273" t="s">
        <v>399</v>
      </c>
      <c r="B60" s="274" t="s">
        <v>576</v>
      </c>
    </row>
    <row r="61" spans="1:2" x14ac:dyDescent="0.25">
      <c r="A61" s="273" t="s">
        <v>400</v>
      </c>
      <c r="B61" s="274" t="s">
        <v>576</v>
      </c>
    </row>
    <row r="62" spans="1:2" ht="29.25" thickBot="1" x14ac:dyDescent="0.3">
      <c r="A62" s="269" t="s">
        <v>401</v>
      </c>
      <c r="B62" s="281" t="s">
        <v>606</v>
      </c>
    </row>
    <row r="63" spans="1:2" ht="29.25" thickBot="1" x14ac:dyDescent="0.3">
      <c r="A63" s="282" t="s">
        <v>402</v>
      </c>
      <c r="B63" s="283" t="s">
        <v>607</v>
      </c>
    </row>
    <row r="64" spans="1:2" x14ac:dyDescent="0.25">
      <c r="A64" s="286" t="s">
        <v>386</v>
      </c>
      <c r="B64" s="293"/>
    </row>
    <row r="65" spans="1:2" x14ac:dyDescent="0.25">
      <c r="A65" s="288" t="s">
        <v>403</v>
      </c>
      <c r="B65" s="294"/>
    </row>
    <row r="66" spans="1:2" ht="16.5" thickBot="1" x14ac:dyDescent="0.3">
      <c r="A66" s="290" t="s">
        <v>404</v>
      </c>
      <c r="B66" s="295"/>
    </row>
    <row r="67" spans="1:2" ht="57.75" thickBot="1" x14ac:dyDescent="0.3">
      <c r="A67" s="284" t="s">
        <v>405</v>
      </c>
      <c r="B67" s="292" t="s">
        <v>564</v>
      </c>
    </row>
    <row r="68" spans="1:2" ht="16.5" thickBot="1" x14ac:dyDescent="0.3">
      <c r="A68" s="282" t="s">
        <v>406</v>
      </c>
      <c r="B68" s="285" t="s">
        <v>608</v>
      </c>
    </row>
    <row r="69" spans="1:2" x14ac:dyDescent="0.25">
      <c r="A69" s="286" t="s">
        <v>407</v>
      </c>
      <c r="B69" s="287">
        <v>45407</v>
      </c>
    </row>
    <row r="70" spans="1:2" x14ac:dyDescent="0.25">
      <c r="A70" s="288" t="s">
        <v>408</v>
      </c>
      <c r="B70" s="289"/>
    </row>
    <row r="71" spans="1:2" ht="16.5" thickBot="1" x14ac:dyDescent="0.3">
      <c r="A71" s="290" t="s">
        <v>409</v>
      </c>
      <c r="B71" s="291"/>
    </row>
    <row r="72" spans="1:2" ht="29.25" thickBot="1" x14ac:dyDescent="0.3">
      <c r="A72" s="284" t="s">
        <v>410</v>
      </c>
      <c r="B72" s="285" t="s">
        <v>608</v>
      </c>
    </row>
    <row r="73" spans="1:2" ht="90.75" thickBot="1" x14ac:dyDescent="0.3">
      <c r="A73" s="269" t="s">
        <v>411</v>
      </c>
      <c r="B73" s="312" t="s">
        <v>642</v>
      </c>
    </row>
    <row r="74" spans="1:2" x14ac:dyDescent="0.25">
      <c r="A74" s="273" t="s">
        <v>609</v>
      </c>
      <c r="B74" s="274"/>
    </row>
    <row r="75" spans="1:2" x14ac:dyDescent="0.25">
      <c r="A75" s="273" t="s">
        <v>610</v>
      </c>
      <c r="B75" s="274"/>
    </row>
    <row r="76" spans="1:2" x14ac:dyDescent="0.25">
      <c r="A76" s="273" t="s">
        <v>611</v>
      </c>
      <c r="B76" s="274"/>
    </row>
    <row r="77" spans="1:2" x14ac:dyDescent="0.25">
      <c r="A77" s="273" t="s">
        <v>612</v>
      </c>
      <c r="B77" s="274"/>
    </row>
    <row r="78" spans="1:2" x14ac:dyDescent="0.25">
      <c r="A78" s="273" t="s">
        <v>613</v>
      </c>
      <c r="B78" s="274"/>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2025-11-04T11:28:04Z</dcterms:modified>
</cp:coreProperties>
</file>