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2.01\"/>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4" i="25" l="1"/>
  <c r="B39" i="25"/>
  <c r="B52" i="25"/>
  <c r="C40"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<sst xmlns="http://schemas.openxmlformats.org/spreadsheetml/2006/main" count="1157" uniqueCount="637">
  <si>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</si>
  <si>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</si>
  <si>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</si>
  <si>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</si>
  <si>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</si>
  <si>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</si>
  <si>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</si>
  <si>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</si>
  <si>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</si>
  <si>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</si>
  <si>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</si>
  <si>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</si>
  <si>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</si>
  <si>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</si>
  <si>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</si>
  <si>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</si>
  <si>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</si>
  <si>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</si>
  <si>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</si>
  <si>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</si>
  <si>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</si>
  <si>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</si>
  <si>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</si>
  <si>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</si>
  <si>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</si>
  <si>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</si>
  <si>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</si>
  <si>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</si>
  <si>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</si>
  <si>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</si>
  <si>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</si>
  <si>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</si>
  <si>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</si>
  <si>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</si>
  <si>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</si>
  <si>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</si>
  <si>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</si>
  <si>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</si>
  <si>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</si>
  <si>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</si>
  <si>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</si>
  <si>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</si>
  <si>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</si>
  <si>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</si>
  <si>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</si>
  <si>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</si>
  <si>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</si>
  <si>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</si>
  <si>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</si>
  <si>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</si>
  <si>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</si>
  <si>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</si>
  <si>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</si>
  <si>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</si>
  <si>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</si>
  <si>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</si>
  <si>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</si>
  <si>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</si>
  <si>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</si>
  <si>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</si>
  <si>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</si>
  <si>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</si>
  <si>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</si>
  <si>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</si>
  <si>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</si>
  <si>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</si>
  <si>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</si>
  <si>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</si>
  <si>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</si>
  <si>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</si>
  <si>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</si>
  <si>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</si>
  <si>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</si>
  <si>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</si>
  <si>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</si>
  <si>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</si>
  <si>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</si>
  <si>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</si>
  <si>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</si>
  <si>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</si>
  <si>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</si>
  <si>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</si>
  <si>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</si>
  <si>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</si>
  <si>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</si>
  <si>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</si>
  <si>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</si>
  <si>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</si>
  <si>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</si>
  <si>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</si>
  <si>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</si>
  <si>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</si>
  <si>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</si>
  <si>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</si>
  <si>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</si>
  <si>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</si>
  <si>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</si>
  <si>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</si>
  <si>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</si>
  <si>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</si>
  <si>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</si>
  <si>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</si>
  <si>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</si>
  <si>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</si>
  <si>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</si>
  <si>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</si>
  <si>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</si>
  <si>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</si>
  <si>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</si>
  <si>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</si>
  <si>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</si>
  <si>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</si>
  <si>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</si>
  <si>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</si>
  <si>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</si>
  <si>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</si>
  <si>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</si>
  <si>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</si>
  <si>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</si>
  <si>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</si>
  <si>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</si>
  <si>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</si>
  <si>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</si>
  <si>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</si>
  <si>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</si>
  <si>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</si>
  <si>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</si>
  <si>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</si>
  <si>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</si>
  <si>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</si>
  <si>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</si>
  <si>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</si>
  <si>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</si>
  <si>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</si>
  <si>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</si>
  <si>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</si>
  <si>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</si>
  <si>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</si>
  <si>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</si>
  <si>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</si>
  <si>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</si>
  <si>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</si>
  <si>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</si>
  <si>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</si>
  <si>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</si>
  <si>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</si>
  <si>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</si>
  <si>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</si>
  <si>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</si>
  <si>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</si>
  <si>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</si>
  <si>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</si>
  <si>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</si>
  <si>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</si>
  <si>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</si>
  <si>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</si>
  <si>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</si>
  <si>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</si>
  <si>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</si>
  <si>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</si>
  <si>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</si>
  <si>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</si>
  <si>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</si>
  <si>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</si>
  <si>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</si>
  <si>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</si>
  <si>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</si>
  <si>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</si>
  <si>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</si>
  <si>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</si>
  <si>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</si>
  <si>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</si>
  <si>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</si>
  <si>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</si>
  <si>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</si>
  <si>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</si>
  <si>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</si>
  <si>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</si>
  <si>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</si>
  <si>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</si>
  <si>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</si>
  <si>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</si>
  <si>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</si>
  <si>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</si>
  <si>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</si>
  <si>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</si>
  <si>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</si>
  <si>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</si>
  <si>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</si>
  <si>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</si>
  <si>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</si>
  <si>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</si>
  <si>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</si>
  <si>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</si>
  <si>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</si>
  <si>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</si>
  <si>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</si>
  <si>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</si>
  <si>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</si>
  <si>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</si>
  <si>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</si>
  <si>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</si>
  <si>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</si>
  <si>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</si>
  <si>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</si>
  <si>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</si>
  <si>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</si>
  <si>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</si>
  <si>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</si>
  <si>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</si>
  <si>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</si>
  <si>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</si>
  <si>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</si>
  <si>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</si>
  <si>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</si>
  <si>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</si>
  <si>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</si>
  <si>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</si>
  <si>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</si>
  <si>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</si>
  <si>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</si>
  <si>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</si>
  <si>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</si>
  <si>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</si>
  <si>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</si>
  <si>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</si>
  <si>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</si>
  <si>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</si>
  <si>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</si>
  <si>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</si>
  <si>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</si>
  <si>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</si>
  <si>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</si>
  <si>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</si>
  <si>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</si>
  <si>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</si>
  <si>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</si>
  <si>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</si>
  <si>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</si>
  <si>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</si>
  <si>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</si>
  <si>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</si>
  <si>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</si>
  <si>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</si>
  <si>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</si>
  <si>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</si>
  <si>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</si>
  <si>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</si>
  <si>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</si>
  <si>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</si>
  <si>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</si>
  <si>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</si>
  <si>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</si>
  <si>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</si>
  <si>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</si>
  <si>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</si>
  <si>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</si>
  <si>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</si>
  <si>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</si>
  <si>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</si>
  <si>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</si>
  <si>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</si>
  <si>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</si>
  <si>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</si>
  <si>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</si>
  <si>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</si>
  <si>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</si>
  <si>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</si>
  <si>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</si>
  <si>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</si>
  <si>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</si>
  <si>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</si>
  <si>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</si>
  <si>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</si>
  <si>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</si>
  <si>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</si>
  <si>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</si>
  <si>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</si>
  <si>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</si>
  <si>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</si>
  <si>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</si>
  <si>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</si>
  <si>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</si>
  <si>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</si>
  <si>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</si>
  <si>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</si>
  <si>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</si>
  <si>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</si>
  <si>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</si>
  <si>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</si>
  <si>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</si>
  <si>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</si>
  <si>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</si>
  <si>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</si>
  <si>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</si>
  <si>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</si>
  <si>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</si>
  <si>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</si>
  <si>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</si>
  <si>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</si>
  <si>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</si>
  <si>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</si>
  <si>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</si>
  <si>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</si>
  <si>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</si>
  <si>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</si>
  <si>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</si>
  <si>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</si>
  <si>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</si>
  <si>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</si>
  <si>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</si>
  <si>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</si>
  <si>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</si>
  <si>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</si>
  <si>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</si>
  <si>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</si>
  <si>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</si>
  <si>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</si>
  <si>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</si>
  <si>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</si>
  <si>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</si>
  <si>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</si>
  <si>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</si>
  <si>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</si>
  <si>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</si>
  <si>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</si>
  <si>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</si>
  <si>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</si>
  <si>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</si>
  <si>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</si>
  <si>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</si>
  <si>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</si>
  <si>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</si>
  <si>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</si>
  <si>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</si>
  <si>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</si>
  <si>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</si>
  <si>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</si>
  <si>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</si>
  <si>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</si>
  <si>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</si>
  <si>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</si>
  <si>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</si>
  <si>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</si>
  <si>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</si>
  <si>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</si>
  <si>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</si>
  <si>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</si>
  <si>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</si>
  <si>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</si>
  <si>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</si>
  <si>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</si>
  <si>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</si>
  <si>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</si>
  <si>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</si>
  <si>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</si>
  <si>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</si>
  <si>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</si>
  <si>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</si>
  <si>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</si>
  <si>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</si>
  <si>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</si>
  <si>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</si>
  <si>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</si>
  <si>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</si>
  <si>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</si>
  <si>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</si>
  <si>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</si>
  <si>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</si>
  <si>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</si>
  <si>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</si>
  <si>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</si>
  <si>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</si>
  <si>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</si>
  <si>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</si>
  <si>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</si>
  <si>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</si>
  <si>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</si>
  <si>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</si>
  <si>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</si>
  <si>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</si>
  <si>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</si>
  <si>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</si>
  <si>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</si>
  <si>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</si>
  <si>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</si>
  <si>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</si>
  <si>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</si>
  <si>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</si>
  <si>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</si>
  <si>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</si>
  <si>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</si>
  <si>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</si>
  <si>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</si>
  <si>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</si>
  <si>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</si>
  <si>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</si>
  <si>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</si>
  <si>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</si>
  <si>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</si>
  <si>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</si>
  <si>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</si>
  <si>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</si>
  <si>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</si>
  <si>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</si>
  <si>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</si>
  <si>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</si>
  <si>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</si>
  <si>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</si>
  <si>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</si>
  <si>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</si>
  <si>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</si>
  <si>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</si>
  <si>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</si>
  <si>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</si>
  <si>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</si>
  <si>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</si>
  <si>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</si>
  <si>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</si>
  <si>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</si>
  <si>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</si>
  <si>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</si>
  <si>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</si>
  <si>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</si>
  <si>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</si>
  <si>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</si>
  <si>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</si>
  <si>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</si>
  <si>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</si>
  <si>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</si>
  <si>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</si>
  <si>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</si>
  <si>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</si>
  <si>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</si>
  <si>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</si>
  <si>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</si>
  <si>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</si>
  <si>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</si>
  <si>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</si>
  <si>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</si>
  <si>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</si>
  <si>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</si>
  <si>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</si>
  <si>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</si>
  <si>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</si>
  <si>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</si>
  <si>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</si>
  <si>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</si>
  <si>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</si>
  <si>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</si>
  <si>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</si>
  <si>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</si>
  <si>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</si>
  <si>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</si>
  <si>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</si>
  <si>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</si>
  <si>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</si>
  <si>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</si>
  <si>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</si>
  <si>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</si>
  <si>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</si>
  <si>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</si>
  <si>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</si>
  <si>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</si>
  <si>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</si>
  <si>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</si>
  <si>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</si>
  <si>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</si>
  <si>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</si>
  <si>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</si>
  <si>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</si>
  <si>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</si>
  <si>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</si>
  <si>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</si>
  <si>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</si>
  <si>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</si>
  <si>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</si>
  <si>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</si>
  <si>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</si>
  <si>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</si>
  <si>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</si>
  <si>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</si>
  <si>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</si>
  <si>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</si>
  <si>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</si>
  <si>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</si>
  <si>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</si>
  <si>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</si>
  <si>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</si>
  <si>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</si>
  <si>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</si>
  <si>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</si>
  <si>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</si>
  <si>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</si>
  <si>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</si>
  <si>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</si>
  <si>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</si>
  <si>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</si>
  <si>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</si>
  <si>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</si>
  <si>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</si>
  <si>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</si>
  <si>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</si>
  <si>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</si>
  <si>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</si>
  <si>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</si>
  <si>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</si>
  <si>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</si>
  <si>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</si>
  <si>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</si>
  <si>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</si>
  <si>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</si>
  <si>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</si>
  <si>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</si>
  <si>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</si>
  <si>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</si>
  <si>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</si>
  <si>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</si>
  <si>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</si>
  <si>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</si>
  <si>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</si>
  <si>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</si>
  <si>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</si>
  <si>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</si>
  <si>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</si>
  <si>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</si>
  <si>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</si>
  <si>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</si>
  <si>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</si>
  <si>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</si>
  <si>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</si>
  <si>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</si>
  <si>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</si>
  <si>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</si>
  <si>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</si>
  <si>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</si>
  <si>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</si>
  <si>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</si>
  <si>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</si>
  <si>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</si>
  <si>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</si>
  <si>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</si>
  <si>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</si>
  <si>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</si>
  <si>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</si>
  <si>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</si>
  <si>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</si>
  <si>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</si>
  <si>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</si>
  <si>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</si>
  <si>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</si>
  <si>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</si>
  <si>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</si>
  <si>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</si>
  <si>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</si>
  <si>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</si>
  <si>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</si>
  <si>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</si>
  <si>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</si>
  <si>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</si>
  <si>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</si>
  <si>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</si>
  <si>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</si>
  <si>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</si>
  <si>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</si>
  <si>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</si>
  <si>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</si>
  <si>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</si>
  <si>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</si>
  <si>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</si>
  <si>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</si>
  <si>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</si>
  <si>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</si>
  <si>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</si>
  <si>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</si>
  <si>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</si>
  <si>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</si>
  <si>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</si>
  <si>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</si>
  <si>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</si>
  <si>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</si>
  <si>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</si>
  <si>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</si>
  <si>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</si>
  <si>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</si>
  <si>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</si>
  <si>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</si>
  <si>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</si>
  <si>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</si>
  <si>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</si>
  <si>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</si>
  <si>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Сметная стоимость проекта в ценах 2022 года с НДС, млн. руб.</t>
  </si>
  <si>
    <t>4 шт.</t>
  </si>
  <si>
    <t>Год 2025</t>
  </si>
  <si>
    <t>Год 2026</t>
  </si>
  <si>
    <t>Год 2027</t>
  </si>
  <si>
    <t>- подрядчики</t>
  </si>
  <si>
    <t>ООО "Автомобильный завод ГАЗ"</t>
  </si>
  <si>
    <t>Приобретение техники 4 шт.</t>
  </si>
  <si>
    <t>нд</t>
  </si>
  <si>
    <t>Год 2028</t>
  </si>
  <si>
    <t>Повышение качества оказываемых услуг в сфере электроэнергетики</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</si>
  <si>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</si>
  <si>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Год раскрытия информации: 2025 год</t>
  </si>
  <si>
    <t>12.91 млн. руб. без НДС за шт.</t>
  </si>
  <si>
    <t xml:space="preserve"> по состоянию на 01.01.2024</t>
  </si>
  <si>
    <t>по состоянию на 01.01.2025</t>
  </si>
  <si>
    <t xml:space="preserve">Факт 2024 года </t>
  </si>
  <si>
    <t>Год 2029</t>
  </si>
  <si>
    <t>2022.0127</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</si>
  <si>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</si>
  <si>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</si>
  <si>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</si>
  <si>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</si>
  <si>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</si>
  <si>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Коммерческие предложения</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</si>
  <si>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</si>
  <si>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</si>
  <si>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</si>
  <si>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</si>
  <si>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</si>
  <si>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</si>
  <si>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</si>
  <si>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</si>
  <si>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</si>
  <si>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</si>
  <si>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</si>
  <si>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</si>
  <si>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</si>
  <si>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</si>
  <si>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</si>
  <si>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</si>
  <si>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объем заключенного договора KP02.1000.2021.884 от 15.08.2022 ООО "Автозавод "ГАЗ" в ценах 2022 года с НДС, млн. руб.</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</si>
  <si>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PK1100.01.02.01 (сумма в договоре 29 728 743,80 руб с НДС) 
</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</si>
  <si>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</si>
  <si>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 оборудования, не требующего монтажа (ГАЗ-33098 Садко (грузопассажирский)- 1 шт.; Урал Next - 3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</si>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</sst>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 fontId="36" fillId="0" borderId="31" xfId="0" applyNumberFormat="1" applyFont="1" applyBorder="1" applyAlignment="1">
      <alignment horizontal="left" vertical="center" wrapText="1"/>
    </xf>
    <xf numFmtId="2" fontId="39" fillId="26" borderId="32"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603</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469</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584</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635</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125" t="s">
        <v>601</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IF(C48=0,"нд",CONCATENATE((ROUND(C48,2))," ","млн. руб."))</f>
        <v>66,93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5">
        <v>66.930080620000012</v>
      </c>
    </row>
    <row r="49" spans="1:3" ht="71.25" customHeight="1" x14ac:dyDescent="0.25">
      <c r="A49" s="19" t="s">
        <v>393</v>
      </c>
      <c r="B49" s="27" t="s">
        <v>440</v>
      </c>
      <c r="C49" s="205">
        <v>55.775067183333341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471</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M_PK1100.01.02.01</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Приобретение оборудования, не требующего монтажа (ГАЗ-33098 Садко (грузопассажирский)- 1 шт.; Урал Next - 3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8"/>
      <c r="C22" s="228"/>
      <c r="D22" s="228"/>
      <c r="E22" s="228"/>
      <c r="F22" s="228"/>
      <c r="G22" s="124"/>
      <c r="H22" s="124"/>
      <c r="I22" s="124"/>
      <c r="J22" s="124"/>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24"/>
      <c r="H24" s="126"/>
      <c r="I24" s="126"/>
      <c r="J24" s="126"/>
      <c r="K24" s="230"/>
      <c r="L24" s="230"/>
      <c r="M24" s="29"/>
      <c r="N24" s="29"/>
      <c r="O24" s="230"/>
      <c r="P24" s="230"/>
      <c r="Q24" s="224"/>
      <c r="R24" s="224"/>
      <c r="S24" s="227"/>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471</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M_PK1100.01.02.01</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Приобретение оборудования, не требующего монтажа (ГАЗ-33098 Садко (грузопассажирский)- 1 шт.; Урал Next - 3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471</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584</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585</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M_PK1100.01.02.01</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602</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598</v>
      </c>
    </row>
    <row r="25" spans="1:21" ht="38.25" customHeight="1" x14ac:dyDescent="0.25">
      <c r="A25" s="19" t="s">
        <v>61</v>
      </c>
      <c r="B25" s="21" t="s">
        <v>435</v>
      </c>
      <c r="C25" s="139" t="s">
        <v>604</v>
      </c>
    </row>
    <row r="26" spans="1:21" ht="51.75" customHeight="1" x14ac:dyDescent="0.25">
      <c r="A26" s="19" t="s">
        <v>59</v>
      </c>
      <c r="B26" s="21" t="s">
        <v>186</v>
      </c>
      <c r="C26" s="20" t="s">
        <v>456</v>
      </c>
    </row>
    <row r="27" spans="1:21" ht="267.75" x14ac:dyDescent="0.25">
      <c r="A27" s="19" t="s">
        <v>58</v>
      </c>
      <c r="B27" s="21" t="s">
        <v>415</v>
      </c>
      <c r="C27" s="119" t="s">
        <v>634</v>
      </c>
    </row>
    <row r="28" spans="1:21" ht="25.5" customHeight="1" x14ac:dyDescent="0.25">
      <c r="A28" s="19" t="s">
        <v>56</v>
      </c>
      <c r="B28" s="21" t="s">
        <v>57</v>
      </c>
      <c r="C28" s="24">
        <v>2025</v>
      </c>
    </row>
    <row r="29" spans="1:21" ht="25.5" customHeight="1" x14ac:dyDescent="0.25">
      <c r="A29" s="19" t="s">
        <v>54</v>
      </c>
      <c r="B29" s="20" t="s">
        <v>55</v>
      </c>
      <c r="C29" s="24">
        <v>2028</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M_PK1100.01.02.01</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20" t="str">
        <f>'1. паспорт местоположение'!A15:C15</f>
        <v>Приобретение оборудования, не требующего монтажа (ГАЗ-33098 Садко (грузопассажирский)- 1 шт.; Урал Next - 3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M_PK1100.01.02.01</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7" t="s">
        <v>86</v>
      </c>
      <c r="F19" s="258"/>
      <c r="G19" s="258"/>
      <c r="H19" s="258"/>
      <c r="I19" s="25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7" zoomScale="70" zoomScaleSheetLayoutView="70" workbookViewId="0">
      <selection activeCell="AR80" sqref="AR80"/>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3" t="s">
        <v>471</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3" t="str">
        <f>'4. паспортбюджет'!A12:O12</f>
        <v>M_PK1100.01.02.01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1" t="str">
        <f>'4. паспортбюджет'!A15:O15</f>
        <v>Приобретение оборудования, не требующего монтажа (ГАЗ-33098 Садко (грузопассажирский)- 1 шт.; Урал Next - 3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6"/>
      <c r="AP19" s="186"/>
      <c r="AQ19" s="186"/>
      <c r="AR19" s="26"/>
    </row>
    <row r="20" spans="1:45" ht="18.75" x14ac:dyDescent="0.3">
      <c r="AO20" s="186"/>
      <c r="AP20" s="186"/>
      <c r="AQ20" s="186"/>
      <c r="AR20" s="13"/>
    </row>
    <row r="21" spans="1:45" ht="20.25" customHeight="1" x14ac:dyDescent="0.3">
      <c r="AO21" s="186"/>
      <c r="AP21" s="186"/>
      <c r="AQ21" s="186"/>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2" t="s">
        <v>446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447</v>
      </c>
      <c r="AL24" s="322"/>
      <c r="AM24" s="77"/>
      <c r="AN24" s="77"/>
      <c r="AS24" s="82"/>
    </row>
    <row r="25" spans="1:45" ht="12.75" customHeight="1" x14ac:dyDescent="0.25">
      <c r="A25" s="304" t="s">
        <v>563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78"/>
      <c r="AN25" s="324" t="s">
        <v>448</v>
      </c>
      <c r="AO25" s="324"/>
      <c r="AP25" s="324"/>
      <c r="AQ25" s="325"/>
      <c r="AR25" s="325"/>
      <c r="AS25" s="82"/>
    </row>
    <row r="26" spans="1:45" ht="17.25" customHeight="1" x14ac:dyDescent="0.25">
      <c r="A26" s="278" t="s">
        <v>449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78"/>
      <c r="AN26" s="310" t="s">
        <v>450</v>
      </c>
      <c r="AO26" s="312"/>
      <c r="AP26" s="313"/>
      <c r="AQ26" s="310"/>
      <c r="AR26" s="314"/>
      <c r="AS26" s="82"/>
    </row>
    <row r="27" spans="1:45" ht="17.25" customHeight="1" x14ac:dyDescent="0.25">
      <c r="A27" s="278" t="s">
        <v>451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78"/>
      <c r="AN27" s="310" t="s">
        <v>452</v>
      </c>
      <c r="AO27" s="312"/>
      <c r="AP27" s="313"/>
      <c r="AQ27" s="310"/>
      <c r="AR27" s="314"/>
      <c r="AS27" s="82"/>
    </row>
    <row r="28" spans="1:45" ht="27.75" customHeight="1" thickBot="1" x14ac:dyDescent="0.3">
      <c r="A28" s="315" t="s">
        <v>453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78"/>
      <c r="AN28" s="318" t="s">
        <v>564</v>
      </c>
      <c r="AO28" s="319"/>
      <c r="AP28" s="320"/>
      <c r="AQ28" s="310"/>
      <c r="AR28" s="314"/>
      <c r="AS28" s="82"/>
    </row>
    <row r="29" spans="1:45" ht="17.25" customHeight="1" x14ac:dyDescent="0.25">
      <c r="A29" s="306" t="s">
        <v>454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4"/>
      <c r="AL29" s="284"/>
      <c r="AM29" s="78"/>
      <c r="AN29" s="280"/>
      <c r="AO29" s="309"/>
      <c r="AP29" s="309"/>
      <c r="AQ29" s="310"/>
      <c r="AR29" s="311"/>
      <c r="AS29" s="82"/>
    </row>
    <row r="30" spans="1:45" ht="17.25" customHeight="1" x14ac:dyDescent="0.25">
      <c r="A30" s="278" t="s">
        <v>565</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78"/>
      <c r="AS30" s="82"/>
    </row>
    <row r="31" spans="1:45" ht="17.25" customHeight="1" x14ac:dyDescent="0.25">
      <c r="A31" s="278" t="s">
        <v>289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78"/>
      <c r="AN31" s="78"/>
      <c r="AO31" s="187"/>
      <c r="AP31" s="187"/>
      <c r="AQ31" s="187"/>
      <c r="AR31" s="187"/>
      <c r="AS31" s="82"/>
    </row>
    <row r="32" spans="1:45" ht="17.25" customHeight="1" x14ac:dyDescent="0.25">
      <c r="A32" s="278" t="s">
        <v>268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78"/>
      <c r="AN32" s="78"/>
      <c r="AO32" s="78"/>
      <c r="AP32" s="78"/>
      <c r="AQ32" s="78"/>
      <c r="AR32" s="78"/>
      <c r="AS32" s="82"/>
    </row>
    <row r="33" spans="1:45" ht="17.25" customHeight="1" x14ac:dyDescent="0.25">
      <c r="A33" s="278" t="s">
        <v>288</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78"/>
      <c r="AN33" s="78"/>
      <c r="AO33" s="78"/>
      <c r="AP33" s="78"/>
      <c r="AQ33" s="78"/>
      <c r="AR33" s="78"/>
      <c r="AS33" s="82"/>
    </row>
    <row r="34" spans="1:45" ht="17.25" customHeight="1" x14ac:dyDescent="0.25">
      <c r="A34" s="278" t="s">
        <v>287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78"/>
      <c r="AN34" s="78"/>
      <c r="AO34" s="78"/>
      <c r="AP34" s="78"/>
      <c r="AQ34" s="78"/>
      <c r="AR34" s="78"/>
      <c r="AS34" s="8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78"/>
      <c r="AN35" s="78"/>
      <c r="AO35" s="78"/>
      <c r="AP35" s="78"/>
      <c r="AQ35" s="78"/>
      <c r="AR35" s="78"/>
      <c r="AS35" s="82"/>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78"/>
      <c r="AN36" s="78"/>
      <c r="AO36" s="78"/>
      <c r="AP36" s="78"/>
      <c r="AQ36" s="78"/>
      <c r="AR36" s="78"/>
      <c r="AS36" s="8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78"/>
      <c r="AN37" s="78"/>
      <c r="AO37" s="78"/>
      <c r="AP37" s="78"/>
      <c r="AQ37" s="78"/>
      <c r="AR37" s="78"/>
      <c r="AS37" s="82"/>
    </row>
    <row r="38" spans="1:45" ht="17.25" customHeight="1" x14ac:dyDescent="0.25">
      <c r="A38" s="278" t="s">
        <v>286</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78"/>
      <c r="AN38" s="78"/>
      <c r="AO38" s="78"/>
      <c r="AP38" s="78"/>
      <c r="AQ38" s="78"/>
      <c r="AR38" s="78"/>
      <c r="AS38" s="82"/>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78"/>
      <c r="AN39" s="78"/>
      <c r="AO39" s="78"/>
      <c r="AP39" s="78"/>
      <c r="AQ39" s="78"/>
      <c r="AR39" s="78"/>
      <c r="AS39" s="82"/>
    </row>
    <row r="40" spans="1:45" ht="17.25" customHeight="1" x14ac:dyDescent="0.25">
      <c r="A40" s="304" t="s">
        <v>566</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78"/>
      <c r="AN40" s="78"/>
      <c r="AO40" s="78"/>
      <c r="AP40" s="78"/>
      <c r="AQ40" s="78"/>
      <c r="AR40" s="78"/>
      <c r="AS40" s="82"/>
    </row>
    <row r="41" spans="1:45" ht="17.25" customHeight="1" x14ac:dyDescent="0.25">
      <c r="A41" s="278" t="s">
        <v>284</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78"/>
      <c r="AN41" s="78"/>
      <c r="AO41" s="78"/>
      <c r="AP41" s="78"/>
      <c r="AQ41" s="78"/>
      <c r="AR41" s="78"/>
      <c r="AS41" s="82"/>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78"/>
      <c r="AN42" s="78"/>
      <c r="AO42" s="78"/>
      <c r="AP42" s="78"/>
      <c r="AQ42" s="78"/>
      <c r="AR42" s="78"/>
      <c r="AS42" s="82"/>
    </row>
    <row r="43" spans="1:45" ht="17.25" customHeight="1" x14ac:dyDescent="0.25">
      <c r="A43" s="278" t="s">
        <v>282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78"/>
      <c r="AN43" s="78"/>
      <c r="AO43" s="78"/>
      <c r="AP43" s="78"/>
      <c r="AQ43" s="78"/>
      <c r="AR43" s="78"/>
      <c r="AS43" s="82"/>
    </row>
    <row r="44" spans="1:45" ht="17.25" customHeight="1" x14ac:dyDescent="0.25">
      <c r="A44" s="278" t="s">
        <v>281</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78"/>
      <c r="AN44" s="78"/>
      <c r="AO44" s="78"/>
      <c r="AP44" s="78"/>
      <c r="AQ44" s="78"/>
      <c r="AR44" s="78"/>
      <c r="AS44" s="82"/>
    </row>
    <row r="45" spans="1:45" ht="17.25" customHeight="1" x14ac:dyDescent="0.25">
      <c r="A45" s="278" t="s">
        <v>280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78"/>
      <c r="AN45" s="78"/>
      <c r="AO45" s="78"/>
      <c r="AP45" s="78"/>
      <c r="AQ45" s="78"/>
      <c r="AR45" s="78"/>
      <c r="AS45" s="82"/>
    </row>
    <row r="46" spans="1:45" ht="17.25" customHeight="1" thickBot="1" x14ac:dyDescent="0.3">
      <c r="A46" s="298" t="s">
        <v>567</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78"/>
      <c r="AN46" s="78"/>
      <c r="AO46" s="78"/>
      <c r="AP46" s="78"/>
      <c r="AQ46" s="78"/>
      <c r="AR46" s="78"/>
      <c r="AS46" s="82"/>
    </row>
    <row r="47" spans="1:45" ht="24" customHeight="1" x14ac:dyDescent="0.25">
      <c r="A47" s="301" t="s">
        <v>279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4" t="s">
        <v>4</v>
      </c>
      <c r="AL47" s="284"/>
      <c r="AM47" s="284" t="s">
        <v>568</v>
      </c>
      <c r="AN47" s="284"/>
      <c r="AO47" s="188" t="s">
        <v>569</v>
      </c>
      <c r="AP47" s="188" t="s">
        <v>570</v>
      </c>
      <c r="AQ47" s="82"/>
    </row>
    <row r="48" spans="1:45" ht="12" customHeight="1" x14ac:dyDescent="0.25">
      <c r="A48" s="278" t="s">
        <v>278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89"/>
      <c r="AP48" s="189"/>
      <c r="AQ48" s="82"/>
    </row>
    <row r="49" spans="1:43" ht="12" customHeight="1" x14ac:dyDescent="0.25">
      <c r="A49" s="278" t="s">
        <v>277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89"/>
      <c r="AP49" s="189"/>
      <c r="AQ49" s="82"/>
    </row>
    <row r="50" spans="1:43" ht="12" customHeight="1" thickBot="1" x14ac:dyDescent="0.3">
      <c r="A50" s="292" t="s">
        <v>571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90"/>
      <c r="AP50" s="190"/>
      <c r="AQ50" s="82"/>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78"/>
      <c r="AN51" s="78"/>
      <c r="AO51" s="78"/>
      <c r="AP51" s="78"/>
      <c r="AQ51" s="82"/>
    </row>
    <row r="52" spans="1:43" ht="24" customHeight="1" x14ac:dyDescent="0.25">
      <c r="A52" s="282" t="s">
        <v>276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568</v>
      </c>
      <c r="AN52" s="284"/>
      <c r="AO52" s="188" t="s">
        <v>569</v>
      </c>
      <c r="AP52" s="188" t="s">
        <v>570</v>
      </c>
      <c r="AQ52" s="82"/>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92"/>
      <c r="AP53" s="192"/>
      <c r="AQ53" s="82"/>
    </row>
    <row r="54" spans="1:43" ht="12" customHeight="1" x14ac:dyDescent="0.25">
      <c r="A54" s="278" t="s">
        <v>274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89"/>
      <c r="AP54" s="189"/>
      <c r="AQ54" s="82"/>
    </row>
    <row r="55" spans="1:43" ht="12" customHeight="1" x14ac:dyDescent="0.25">
      <c r="A55" s="278" t="s">
        <v>273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89"/>
      <c r="AP55" s="189"/>
      <c r="AQ55" s="82"/>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90"/>
      <c r="AP56" s="190"/>
      <c r="AQ56" s="82"/>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78"/>
      <c r="AN57" s="78"/>
      <c r="AO57" s="78"/>
      <c r="AP57" s="78"/>
      <c r="AQ57" s="77"/>
    </row>
    <row r="58" spans="1:43" ht="24" customHeight="1" x14ac:dyDescent="0.25">
      <c r="A58" s="282" t="s">
        <v>572</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568</v>
      </c>
      <c r="AN58" s="284"/>
      <c r="AO58" s="188" t="s">
        <v>569</v>
      </c>
      <c r="AP58" s="188" t="s">
        <v>570</v>
      </c>
      <c r="AQ58" s="82"/>
    </row>
    <row r="59" spans="1:43" ht="12.75" customHeight="1" x14ac:dyDescent="0.25">
      <c r="A59" s="289" t="s">
        <v>271</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93"/>
      <c r="AP59" s="193"/>
      <c r="AQ59" s="194"/>
    </row>
    <row r="60" spans="1:43" ht="12" customHeight="1" x14ac:dyDescent="0.25">
      <c r="A60" s="278" t="s">
        <v>270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89"/>
      <c r="AP60" s="189"/>
      <c r="AQ60" s="82"/>
    </row>
    <row r="61" spans="1:43" ht="12" customHeight="1" x14ac:dyDescent="0.25">
      <c r="A61" s="278" t="s">
        <v>269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89"/>
      <c r="AP61" s="189"/>
      <c r="AQ61" s="82"/>
    </row>
    <row r="62" spans="1:43" ht="12" customHeight="1" x14ac:dyDescent="0.25">
      <c r="A62" s="278" t="s">
        <v>268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89"/>
      <c r="AP62" s="189"/>
      <c r="AQ62" s="8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89"/>
      <c r="AP63" s="189"/>
      <c r="AQ63" s="8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89"/>
      <c r="AP64" s="189"/>
      <c r="AQ64" s="82"/>
    </row>
    <row r="65" spans="1:43" ht="12" customHeight="1" x14ac:dyDescent="0.25">
      <c r="A65" s="278" t="s">
        <v>267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89"/>
      <c r="AP65" s="189"/>
      <c r="AQ65" s="82"/>
    </row>
    <row r="66" spans="1:43" ht="27.75" customHeight="1" x14ac:dyDescent="0.25">
      <c r="A66" s="271" t="s">
        <v>573</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95"/>
      <c r="AP66" s="195"/>
      <c r="AQ66" s="194"/>
    </row>
    <row r="67" spans="1:43" ht="11.25" customHeight="1" x14ac:dyDescent="0.25">
      <c r="A67" s="278" t="s">
        <v>263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89"/>
      <c r="AP67" s="189"/>
      <c r="AQ67" s="82"/>
    </row>
    <row r="68" spans="1:43" ht="25.5" customHeight="1" x14ac:dyDescent="0.25">
      <c r="A68" s="271" t="s">
        <v>574</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95"/>
      <c r="AP68" s="195"/>
      <c r="AQ68" s="194"/>
    </row>
    <row r="69" spans="1:43" ht="12" customHeight="1" x14ac:dyDescent="0.25">
      <c r="A69" s="278" t="s">
        <v>262</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89"/>
      <c r="AP69" s="189"/>
      <c r="AQ69" s="82"/>
    </row>
    <row r="70" spans="1:43" ht="12.75" customHeight="1" x14ac:dyDescent="0.25">
      <c r="A70" s="276" t="s">
        <v>266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95"/>
      <c r="AP70" s="195"/>
      <c r="AQ70" s="194"/>
    </row>
    <row r="71" spans="1:43" ht="12" customHeight="1" x14ac:dyDescent="0.25">
      <c r="A71" s="278" t="s">
        <v>261</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89"/>
      <c r="AP71" s="189"/>
      <c r="AQ71" s="82"/>
    </row>
    <row r="72" spans="1:43" ht="12.75" customHeight="1" thickBot="1" x14ac:dyDescent="0.3">
      <c r="A72" s="285" t="s">
        <v>265</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78"/>
      <c r="AN73" s="78"/>
      <c r="AO73" s="78"/>
      <c r="AP73" s="78"/>
      <c r="AQ73" s="77"/>
    </row>
    <row r="74" spans="1:43" ht="25.5" customHeight="1" x14ac:dyDescent="0.25">
      <c r="A74" s="282" t="s">
        <v>264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568</v>
      </c>
      <c r="AN74" s="284"/>
      <c r="AO74" s="188" t="s">
        <v>569</v>
      </c>
      <c r="AP74" s="188" t="s">
        <v>570</v>
      </c>
      <c r="AQ74" s="82"/>
    </row>
    <row r="75" spans="1:43" ht="25.5" customHeight="1" x14ac:dyDescent="0.25">
      <c r="A75" s="271" t="s">
        <v>574</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97"/>
      <c r="AP75" s="197"/>
      <c r="AQ75" s="194"/>
    </row>
    <row r="76" spans="1:43" ht="12" customHeight="1" x14ac:dyDescent="0.25">
      <c r="A76" s="278" t="s">
        <v>263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98"/>
      <c r="AP76" s="198"/>
      <c r="AQ76" s="82"/>
    </row>
    <row r="77" spans="1:43" ht="12" customHeight="1" x14ac:dyDescent="0.25">
      <c r="A77" s="278" t="s">
        <v>262</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98"/>
      <c r="AP77" s="198"/>
      <c r="AQ77" s="82"/>
    </row>
    <row r="78" spans="1:43" ht="12" customHeight="1" x14ac:dyDescent="0.25">
      <c r="A78" s="278" t="s">
        <v>261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98"/>
      <c r="AP78" s="198"/>
      <c r="AQ78" s="82"/>
    </row>
    <row r="79" spans="1:43" ht="12" customHeight="1" x14ac:dyDescent="0.25">
      <c r="A79" s="278" t="s">
        <v>260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98"/>
      <c r="AP79" s="198"/>
      <c r="AQ79" s="82"/>
    </row>
    <row r="80" spans="1:43" ht="12" customHeight="1" x14ac:dyDescent="0.25">
      <c r="A80" s="278" t="s">
        <v>259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98"/>
      <c r="AP80" s="198"/>
      <c r="AQ80" s="82"/>
    </row>
    <row r="81" spans="1:45" ht="12.75" customHeight="1" x14ac:dyDescent="0.25">
      <c r="A81" s="278" t="s">
        <v>258</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98"/>
      <c r="AP81" s="198"/>
      <c r="AQ81" s="82"/>
    </row>
    <row r="82" spans="1:45" ht="12.75" customHeight="1" x14ac:dyDescent="0.25">
      <c r="A82" s="278" t="s">
        <v>257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98"/>
      <c r="AP82" s="198"/>
      <c r="AQ82" s="82"/>
    </row>
    <row r="83" spans="1:45" ht="12" customHeight="1" x14ac:dyDescent="0.25">
      <c r="A83" s="276" t="s">
        <v>256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97"/>
      <c r="AP83" s="197"/>
      <c r="AQ83" s="194"/>
    </row>
    <row r="84" spans="1:45" ht="12" customHeight="1" x14ac:dyDescent="0.25">
      <c r="A84" s="276" t="s">
        <v>575</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97"/>
      <c r="AP84" s="197"/>
      <c r="AQ84" s="194"/>
    </row>
    <row r="85" spans="1:45" ht="12" customHeight="1" x14ac:dyDescent="0.25">
      <c r="A85" s="278" t="s">
        <v>255</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98"/>
      <c r="AP85" s="198"/>
      <c r="AQ85" s="77"/>
    </row>
    <row r="86" spans="1:45" ht="27.75" customHeight="1" x14ac:dyDescent="0.25">
      <c r="A86" s="271" t="s">
        <v>576</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97"/>
      <c r="AP86" s="197"/>
      <c r="AQ86" s="194"/>
    </row>
    <row r="87" spans="1:45" x14ac:dyDescent="0.25">
      <c r="A87" s="271" t="s">
        <v>577</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97"/>
      <c r="AP87" s="197"/>
      <c r="AQ87" s="194"/>
    </row>
    <row r="88" spans="1:45" ht="14.25" customHeight="1" x14ac:dyDescent="0.25">
      <c r="A88" s="264" t="s">
        <v>578</v>
      </c>
      <c r="B88" s="265"/>
      <c r="C88" s="265"/>
      <c r="D88" s="26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267"/>
      <c r="AL88" s="268"/>
      <c r="AM88" s="269"/>
      <c r="AN88" s="270"/>
      <c r="AO88" s="197"/>
      <c r="AP88" s="197"/>
      <c r="AQ88" s="194"/>
    </row>
    <row r="89" spans="1:45" x14ac:dyDescent="0.25">
      <c r="A89" s="264" t="s">
        <v>579</v>
      </c>
      <c r="B89" s="265"/>
      <c r="C89" s="265"/>
      <c r="D89" s="26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267"/>
      <c r="AL89" s="268"/>
      <c r="AM89" s="269"/>
      <c r="AN89" s="270"/>
      <c r="AO89" s="197"/>
      <c r="AP89" s="197"/>
      <c r="AQ89" s="77"/>
    </row>
    <row r="90" spans="1:45" ht="12" customHeight="1" thickBot="1" x14ac:dyDescent="0.3">
      <c r="A90" s="200" t="s">
        <v>580</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260"/>
      <c r="AL90" s="261"/>
      <c r="AM90" s="262"/>
      <c r="AN90" s="263"/>
      <c r="AO90" s="202"/>
      <c r="AP90" s="202"/>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3"/>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3"/>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3"/>
      <c r="AQ93" s="203"/>
      <c r="AR93" s="203"/>
      <c r="AS93" s="203"/>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3"/>
      <c r="AQ94" s="203"/>
      <c r="AR94" s="203"/>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3"/>
      <c r="AQ95" s="203"/>
      <c r="AR95" s="203"/>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M_PK1100.01.02.01</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x14ac:dyDescent="0.25">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6" t="s">
        <v>412</v>
      </c>
      <c r="B19" s="326"/>
      <c r="C19" s="326"/>
      <c r="D19" s="326"/>
      <c r="E19" s="326"/>
      <c r="F19" s="326"/>
      <c r="G19" s="326"/>
      <c r="H19" s="326"/>
      <c r="I19" s="326"/>
      <c r="J19" s="326"/>
      <c r="K19" s="326"/>
      <c r="L19" s="326"/>
    </row>
    <row r="20" spans="1:12" x14ac:dyDescent="0.25">
      <c r="A20" s="44"/>
      <c r="B20" s="44"/>
    </row>
    <row r="21" spans="1:12" ht="28.5" customHeight="1" x14ac:dyDescent="0.25">
      <c r="A21" s="327" t="s">
        <v>183</v>
      </c>
      <c r="B21" s="327" t="s">
        <v>182</v>
      </c>
      <c r="C21" s="332" t="s">
        <v>347</v>
      </c>
      <c r="D21" s="332"/>
      <c r="E21" s="332"/>
      <c r="F21" s="332"/>
      <c r="G21" s="332"/>
      <c r="H21" s="332"/>
      <c r="I21" s="327" t="s">
        <v>181</v>
      </c>
      <c r="J21" s="329" t="s">
        <v>349</v>
      </c>
      <c r="K21" s="327" t="s">
        <v>180</v>
      </c>
      <c r="L21" s="328" t="s">
        <v>348</v>
      </c>
    </row>
    <row r="22" spans="1:12" ht="58.5" customHeight="1" x14ac:dyDescent="0.25">
      <c r="A22" s="327"/>
      <c r="B22" s="327"/>
      <c r="C22" s="331" t="s">
        <v>2</v>
      </c>
      <c r="D22" s="331"/>
      <c r="E22" s="86"/>
      <c r="F22" s="87"/>
      <c r="G22" s="333" t="s">
        <v>1</v>
      </c>
      <c r="H22" s="334"/>
      <c r="I22" s="327"/>
      <c r="J22" s="330"/>
      <c r="K22" s="327"/>
      <c r="L22" s="328"/>
    </row>
    <row r="23" spans="1:12" ht="47.25" x14ac:dyDescent="0.25">
      <c r="A23" s="327"/>
      <c r="B23" s="327"/>
      <c r="C23" s="49" t="s">
        <v>179</v>
      </c>
      <c r="D23" s="49" t="s">
        <v>178</v>
      </c>
      <c r="E23" s="49" t="s">
        <v>179</v>
      </c>
      <c r="F23" s="49" t="s">
        <v>178</v>
      </c>
      <c r="G23" s="49" t="s">
        <v>179</v>
      </c>
      <c r="H23" s="49" t="s">
        <v>178</v>
      </c>
      <c r="I23" s="327"/>
      <c r="J23" s="331"/>
      <c r="K23" s="327"/>
      <c r="L23" s="32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v>45748</v>
      </c>
      <c r="D40" s="128">
        <v>46386</v>
      </c>
      <c r="E40" s="45"/>
      <c r="F40" s="45"/>
      <c r="G40" s="108">
        <v>46478</v>
      </c>
      <c r="H40" s="128">
        <v>47117</v>
      </c>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583</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45383</v>
      </c>
      <c r="D53" s="128">
        <v>45656</v>
      </c>
      <c r="E53" s="45"/>
      <c r="F53" s="45"/>
      <c r="G53" s="108">
        <v>46478</v>
      </c>
      <c r="H53" s="128">
        <v>47117</v>
      </c>
      <c r="I53" s="96"/>
      <c r="J53" s="96"/>
      <c r="K53" s="140"/>
      <c r="L53" s="47"/>
    </row>
    <row r="54" spans="1:12" x14ac:dyDescent="0.25">
      <c r="A54" s="49" t="s">
        <v>371</v>
      </c>
      <c r="B54" s="48" t="s">
        <v>151</v>
      </c>
      <c r="C54" s="10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28515625" style="43" customWidth="1"/>
    <col min="13" max="13" width="6.140625" style="43" customWidth="1"/>
    <col min="14" max="14" width="8.710937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3"/>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2"/>
      <c r="I7" s="162"/>
      <c r="J7" s="162"/>
      <c r="K7" s="162"/>
      <c r="L7" s="162"/>
      <c r="M7" s="162"/>
      <c r="N7" s="162"/>
      <c r="O7" s="162"/>
      <c r="P7" s="162"/>
      <c r="Q7" s="162"/>
    </row>
    <row r="8" spans="1:17" x14ac:dyDescent="0.25">
      <c r="A8" s="337" t="s">
        <v>471</v>
      </c>
      <c r="B8" s="337"/>
      <c r="C8" s="337"/>
      <c r="D8" s="337"/>
      <c r="E8" s="337"/>
      <c r="F8" s="337"/>
      <c r="G8" s="337"/>
      <c r="H8" s="337"/>
      <c r="I8" s="337"/>
      <c r="J8" s="337"/>
      <c r="K8" s="337"/>
      <c r="L8" s="337"/>
      <c r="M8" s="337"/>
      <c r="N8" s="337"/>
      <c r="O8" s="337"/>
      <c r="P8" s="337"/>
      <c r="Q8" s="337"/>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2"/>
      <c r="I10" s="162"/>
      <c r="J10" s="162"/>
      <c r="K10" s="162"/>
      <c r="L10" s="162"/>
      <c r="M10" s="162"/>
      <c r="N10" s="162"/>
      <c r="O10" s="162"/>
      <c r="P10" s="162"/>
      <c r="Q10" s="162"/>
    </row>
    <row r="11" spans="1:17" x14ac:dyDescent="0.25">
      <c r="A11" s="337" t="str">
        <f>'6.1. Паспорт сетевой график'!A12:L12</f>
        <v>M_PK1100.01.02.01</v>
      </c>
      <c r="B11" s="337"/>
      <c r="C11" s="337"/>
      <c r="D11" s="337"/>
      <c r="E11" s="337"/>
      <c r="F11" s="337"/>
      <c r="G11" s="337"/>
      <c r="H11" s="337"/>
      <c r="I11" s="337"/>
      <c r="J11" s="337"/>
      <c r="K11" s="337"/>
      <c r="L11" s="337"/>
      <c r="M11" s="337"/>
      <c r="N11" s="337"/>
      <c r="O11" s="337"/>
      <c r="P11" s="337"/>
      <c r="Q11" s="337"/>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1"/>
      <c r="I13" s="161"/>
      <c r="J13" s="161"/>
      <c r="K13" s="161"/>
      <c r="L13" s="161"/>
      <c r="M13" s="161"/>
      <c r="N13" s="161"/>
      <c r="O13" s="161"/>
      <c r="P13" s="161"/>
      <c r="Q13" s="161"/>
    </row>
    <row r="14" spans="1:17" x14ac:dyDescent="0.25">
      <c r="A14" s="337" t="str">
        <f>'6.1. Паспорт сетевой график'!A15:L15</f>
        <v>Приобретение оборудования, не требующего монтажа (ГАЗ-33098 Садко (грузопассажирский)- 1 шт.; Урал Next - 3 шт.)</v>
      </c>
      <c r="B14" s="337"/>
      <c r="C14" s="337"/>
      <c r="D14" s="337"/>
      <c r="E14" s="337"/>
      <c r="F14" s="337"/>
      <c r="G14" s="337"/>
      <c r="H14" s="337"/>
      <c r="I14" s="337"/>
      <c r="J14" s="337"/>
      <c r="K14" s="337"/>
      <c r="L14" s="337"/>
      <c r="M14" s="337"/>
      <c r="N14" s="337"/>
      <c r="O14" s="337"/>
      <c r="P14" s="337"/>
      <c r="Q14" s="337"/>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41" t="s">
        <v>149</v>
      </c>
      <c r="B20" s="341" t="s">
        <v>148</v>
      </c>
      <c r="C20" s="344" t="s">
        <v>147</v>
      </c>
      <c r="D20" s="344"/>
      <c r="E20" s="345" t="s">
        <v>488</v>
      </c>
      <c r="F20" s="345"/>
      <c r="G20" s="346" t="s">
        <v>607</v>
      </c>
      <c r="H20" s="339" t="s">
        <v>593</v>
      </c>
      <c r="I20" s="340"/>
      <c r="J20" s="340"/>
      <c r="K20" s="340"/>
      <c r="L20" s="339" t="s">
        <v>594</v>
      </c>
      <c r="M20" s="340"/>
      <c r="N20" s="340"/>
      <c r="O20" s="340"/>
      <c r="P20" s="339" t="s">
        <v>595</v>
      </c>
      <c r="Q20" s="340"/>
      <c r="R20" s="340"/>
      <c r="S20" s="340"/>
      <c r="T20" s="339" t="s">
        <v>600</v>
      </c>
      <c r="U20" s="340"/>
      <c r="V20" s="340"/>
      <c r="W20" s="340"/>
      <c r="X20" s="339" t="s">
        <v>608</v>
      </c>
      <c r="Y20" s="340"/>
      <c r="Z20" s="340"/>
      <c r="AA20" s="340"/>
      <c r="AB20" s="335" t="s">
        <v>146</v>
      </c>
      <c r="AC20" s="335"/>
    </row>
    <row r="21" spans="1:29" ht="75" customHeight="1" x14ac:dyDescent="0.25">
      <c r="A21" s="342"/>
      <c r="B21" s="342"/>
      <c r="C21" s="344"/>
      <c r="D21" s="344"/>
      <c r="E21" s="345"/>
      <c r="F21" s="345"/>
      <c r="G21" s="347"/>
      <c r="H21" s="336" t="s">
        <v>2</v>
      </c>
      <c r="I21" s="336"/>
      <c r="J21" s="336" t="s">
        <v>489</v>
      </c>
      <c r="K21" s="336"/>
      <c r="L21" s="336" t="s">
        <v>2</v>
      </c>
      <c r="M21" s="336"/>
      <c r="N21" s="336" t="s">
        <v>489</v>
      </c>
      <c r="O21" s="336"/>
      <c r="P21" s="336" t="s">
        <v>2</v>
      </c>
      <c r="Q21" s="336"/>
      <c r="R21" s="336" t="s">
        <v>489</v>
      </c>
      <c r="S21" s="336"/>
      <c r="T21" s="336" t="s">
        <v>2</v>
      </c>
      <c r="U21" s="336"/>
      <c r="V21" s="336" t="s">
        <v>489</v>
      </c>
      <c r="W21" s="336"/>
      <c r="X21" s="336" t="s">
        <v>2</v>
      </c>
      <c r="Y21" s="336"/>
      <c r="Z21" s="336" t="s">
        <v>489</v>
      </c>
      <c r="AA21" s="336"/>
      <c r="AB21" s="335"/>
      <c r="AC21" s="335"/>
    </row>
    <row r="22" spans="1:29" ht="89.25" customHeight="1" x14ac:dyDescent="0.25">
      <c r="A22" s="343"/>
      <c r="B22" s="343"/>
      <c r="C22" s="207" t="s">
        <v>2</v>
      </c>
      <c r="D22" s="207" t="s">
        <v>489</v>
      </c>
      <c r="E22" s="206" t="s">
        <v>605</v>
      </c>
      <c r="F22" s="206" t="s">
        <v>606</v>
      </c>
      <c r="G22" s="348"/>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490</v>
      </c>
      <c r="AC22" s="207" t="s">
        <v>489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s="165" customFormat="1" ht="47.25" x14ac:dyDescent="0.25">
      <c r="A24" s="169">
        <v>1</v>
      </c>
      <c r="B24" s="170" t="s">
        <v>145</v>
      </c>
      <c r="C24" s="171">
        <v>60.037716109999998</v>
      </c>
      <c r="D24" s="171">
        <v>66.930080620000012</v>
      </c>
      <c r="E24" s="171">
        <v>66.930080620000012</v>
      </c>
      <c r="F24" s="171">
        <v>66.930080620000012</v>
      </c>
      <c r="G24" s="171">
        <v>0</v>
      </c>
      <c r="H24" s="171">
        <v>7.0469845963920008</v>
      </c>
      <c r="I24" s="171"/>
      <c r="J24" s="171">
        <v>6.7267894199999994</v>
      </c>
      <c r="K24" s="171"/>
      <c r="L24" s="171">
        <v>52.990731513607997</v>
      </c>
      <c r="M24" s="171"/>
      <c r="N24" s="171">
        <v>0</v>
      </c>
      <c r="O24" s="171"/>
      <c r="P24" s="171">
        <v>0</v>
      </c>
      <c r="Q24" s="171"/>
      <c r="R24" s="171">
        <v>0</v>
      </c>
      <c r="S24" s="171"/>
      <c r="T24" s="171">
        <v>0</v>
      </c>
      <c r="U24" s="171"/>
      <c r="V24" s="171">
        <v>60.20329120000001</v>
      </c>
      <c r="W24" s="171"/>
      <c r="X24" s="171">
        <v>0</v>
      </c>
      <c r="Y24" s="171"/>
      <c r="Z24" s="171" t="s">
        <v>599</v>
      </c>
      <c r="AA24" s="171"/>
      <c r="AB24" s="171">
        <v>60.037716109999998</v>
      </c>
      <c r="AC24" s="171">
        <v>66.930080620000012</v>
      </c>
    </row>
    <row r="25" spans="1:29" s="164" customFormat="1" x14ac:dyDescent="0.25">
      <c r="A25" s="172" t="s">
        <v>491</v>
      </c>
      <c r="B25" s="173" t="s">
        <v>144</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599</v>
      </c>
      <c r="AA25" s="171"/>
      <c r="AB25" s="171">
        <v>0</v>
      </c>
      <c r="AC25" s="171">
        <v>0</v>
      </c>
    </row>
    <row r="26" spans="1:29" s="164" customFormat="1" x14ac:dyDescent="0.25">
      <c r="A26" s="172" t="s">
        <v>492</v>
      </c>
      <c r="B26" s="173" t="s">
        <v>143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599</v>
      </c>
      <c r="AA26" s="171"/>
      <c r="AB26" s="171">
        <v>0</v>
      </c>
      <c r="AC26" s="171">
        <v>0</v>
      </c>
    </row>
    <row r="27" spans="1:29" s="164" customFormat="1" ht="31.5" x14ac:dyDescent="0.25">
      <c r="A27" s="172" t="s">
        <v>493</v>
      </c>
      <c r="B27" s="173" t="s">
        <v>353</v>
      </c>
      <c r="C27" s="171"/>
      <c r="D27" s="171"/>
      <c r="E27" s="171"/>
      <c r="F27" s="171"/>
      <c r="G27" s="171">
        <v>0</v>
      </c>
      <c r="H27" s="171">
        <v>5.8724871636600007</v>
      </c>
      <c r="I27" s="171"/>
      <c r="J27" s="171">
        <v>0</v>
      </c>
      <c r="K27" s="171"/>
      <c r="L27" s="171">
        <v>44.158942928006667</v>
      </c>
      <c r="M27" s="171"/>
      <c r="N27" s="171">
        <v>0</v>
      </c>
      <c r="O27" s="171"/>
      <c r="P27" s="171">
        <v>0</v>
      </c>
      <c r="Q27" s="171"/>
      <c r="R27" s="171">
        <v>0</v>
      </c>
      <c r="S27" s="171"/>
      <c r="T27" s="171">
        <v>0</v>
      </c>
      <c r="U27" s="171"/>
      <c r="V27" s="171">
        <v>50.169409333333341</v>
      </c>
      <c r="W27" s="171"/>
      <c r="X27" s="171">
        <v>0</v>
      </c>
      <c r="Y27" s="171"/>
      <c r="Z27" s="171" t="s">
        <v>599</v>
      </c>
      <c r="AA27" s="171"/>
      <c r="AB27" s="171">
        <v>50.031430091666664</v>
      </c>
      <c r="AC27" s="171">
        <v>50.169409333333341</v>
      </c>
    </row>
    <row r="28" spans="1:29" s="164" customFormat="1" x14ac:dyDescent="0.25">
      <c r="A28" s="172" t="s">
        <v>494</v>
      </c>
      <c r="B28" s="173" t="s">
        <v>495</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s="164" customFormat="1" x14ac:dyDescent="0.25">
      <c r="A29" s="172" t="s">
        <v>496</v>
      </c>
      <c r="B29" s="174" t="s">
        <v>142</v>
      </c>
      <c r="C29" s="171"/>
      <c r="D29" s="171"/>
      <c r="E29" s="171"/>
      <c r="F29" s="171"/>
      <c r="G29" s="171">
        <v>0</v>
      </c>
      <c r="H29" s="171">
        <v>1.1744974327320001</v>
      </c>
      <c r="I29" s="171"/>
      <c r="J29" s="171">
        <v>6.7267894199999994</v>
      </c>
      <c r="K29" s="171"/>
      <c r="L29" s="171">
        <v>8.8317885856013305</v>
      </c>
      <c r="M29" s="171"/>
      <c r="N29" s="171">
        <v>0</v>
      </c>
      <c r="O29" s="171"/>
      <c r="P29" s="171">
        <v>0</v>
      </c>
      <c r="Q29" s="171"/>
      <c r="R29" s="171">
        <v>0</v>
      </c>
      <c r="S29" s="171"/>
      <c r="T29" s="171">
        <v>0</v>
      </c>
      <c r="U29" s="171"/>
      <c r="V29" s="171">
        <v>10.033881866666668</v>
      </c>
      <c r="W29" s="171"/>
      <c r="X29" s="171">
        <v>0</v>
      </c>
      <c r="Y29" s="171"/>
      <c r="Z29" s="171" t="s">
        <v>599</v>
      </c>
      <c r="AA29" s="171"/>
      <c r="AB29" s="171">
        <v>10.006286018333331</v>
      </c>
      <c r="AC29" s="171">
        <v>16.760671286666671</v>
      </c>
    </row>
    <row r="30" spans="1:29" s="165" customFormat="1" ht="47.25" x14ac:dyDescent="0.25">
      <c r="A30" s="169" t="s">
        <v>63</v>
      </c>
      <c r="B30" s="170" t="s">
        <v>497</v>
      </c>
      <c r="C30" s="171">
        <v>50.031430091666671</v>
      </c>
      <c r="D30" s="171">
        <v>55.775067183333341</v>
      </c>
      <c r="E30" s="171">
        <v>55.775067183333341</v>
      </c>
      <c r="F30" s="171">
        <v>55.775067183333341</v>
      </c>
      <c r="G30" s="171">
        <v>0</v>
      </c>
      <c r="H30" s="171">
        <v>5.8724871636600007</v>
      </c>
      <c r="I30" s="171"/>
      <c r="J30" s="171">
        <v>5.6056578499999992</v>
      </c>
      <c r="K30" s="171"/>
      <c r="L30" s="171">
        <v>44.158942928006667</v>
      </c>
      <c r="M30" s="171"/>
      <c r="N30" s="171">
        <v>0</v>
      </c>
      <c r="O30" s="171"/>
      <c r="P30" s="171">
        <v>0</v>
      </c>
      <c r="Q30" s="171"/>
      <c r="R30" s="171">
        <v>0</v>
      </c>
      <c r="S30" s="171"/>
      <c r="T30" s="171">
        <v>0</v>
      </c>
      <c r="U30" s="171"/>
      <c r="V30" s="171">
        <v>50.169409333333341</v>
      </c>
      <c r="W30" s="171"/>
      <c r="X30" s="171">
        <v>0</v>
      </c>
      <c r="Y30" s="171"/>
      <c r="Z30" s="171" t="s">
        <v>599</v>
      </c>
      <c r="AA30" s="171"/>
      <c r="AB30" s="171">
        <v>50.031430091666664</v>
      </c>
      <c r="AC30" s="171">
        <v>55.775067183333341</v>
      </c>
    </row>
    <row r="31" spans="1:29" s="164" customFormat="1" x14ac:dyDescent="0.25">
      <c r="A31" s="169" t="s">
        <v>498</v>
      </c>
      <c r="B31" s="173" t="s">
        <v>141</v>
      </c>
      <c r="C31" s="171">
        <v>0</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s="164" customFormat="1" ht="31.5" x14ac:dyDescent="0.25">
      <c r="A32" s="169" t="s">
        <v>499</v>
      </c>
      <c r="B32" s="173" t="s">
        <v>140</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4" customFormat="1" x14ac:dyDescent="0.25">
      <c r="A33" s="169" t="s">
        <v>500</v>
      </c>
      <c r="B33" s="173" t="s">
        <v>139</v>
      </c>
      <c r="C33" s="171">
        <v>50.031430091666671</v>
      </c>
      <c r="D33" s="171">
        <v>55.775067183333341</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4" customFormat="1" x14ac:dyDescent="0.25">
      <c r="A34" s="169" t="s">
        <v>501</v>
      </c>
      <c r="B34" s="173" t="s">
        <v>138</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5" customFormat="1" ht="31.5" x14ac:dyDescent="0.25">
      <c r="A35" s="169" t="s">
        <v>62</v>
      </c>
      <c r="B35" s="170" t="s">
        <v>502</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4" customFormat="1" x14ac:dyDescent="0.25">
      <c r="A36" s="172" t="s">
        <v>503</v>
      </c>
      <c r="B36" s="173" t="s">
        <v>509</v>
      </c>
      <c r="C36" s="171"/>
      <c r="D36" s="171"/>
      <c r="E36" s="171"/>
      <c r="F36" s="171"/>
      <c r="G36" s="171">
        <v>0</v>
      </c>
      <c r="H36" s="171">
        <v>0</v>
      </c>
      <c r="I36" s="176" t="s">
        <v>636</v>
      </c>
      <c r="J36" s="171">
        <v>0</v>
      </c>
      <c r="K36" s="171" t="s">
        <v>636</v>
      </c>
      <c r="L36" s="171">
        <v>0</v>
      </c>
      <c r="M36" s="176" t="s">
        <v>636</v>
      </c>
      <c r="N36" s="171">
        <v>0</v>
      </c>
      <c r="O36" s="171" t="s">
        <v>636</v>
      </c>
      <c r="P36" s="171">
        <v>0</v>
      </c>
      <c r="Q36" s="176" t="s">
        <v>636</v>
      </c>
      <c r="R36" s="171">
        <v>0</v>
      </c>
      <c r="S36" s="171" t="s">
        <v>636</v>
      </c>
      <c r="T36" s="171">
        <v>0</v>
      </c>
      <c r="U36" s="176" t="s">
        <v>636</v>
      </c>
      <c r="V36" s="171">
        <v>0</v>
      </c>
      <c r="W36" s="171" t="s">
        <v>636</v>
      </c>
      <c r="X36" s="171">
        <v>0</v>
      </c>
      <c r="Y36" s="176" t="s">
        <v>636</v>
      </c>
      <c r="Z36" s="171" t="s">
        <v>599</v>
      </c>
      <c r="AA36" s="171" t="s">
        <v>599</v>
      </c>
      <c r="AB36" s="171">
        <v>0</v>
      </c>
      <c r="AC36" s="171">
        <v>0</v>
      </c>
    </row>
    <row r="37" spans="1:29" s="164" customFormat="1" ht="31.5" x14ac:dyDescent="0.25">
      <c r="A37" s="172" t="s">
        <v>505</v>
      </c>
      <c r="B37" s="175" t="s">
        <v>504</v>
      </c>
      <c r="C37" s="171"/>
      <c r="D37" s="171"/>
      <c r="E37" s="171"/>
      <c r="F37" s="171"/>
      <c r="G37" s="171">
        <v>0</v>
      </c>
      <c r="H37" s="171">
        <v>0</v>
      </c>
      <c r="I37" s="176" t="s">
        <v>636</v>
      </c>
      <c r="J37" s="171">
        <v>0</v>
      </c>
      <c r="K37" s="171" t="s">
        <v>636</v>
      </c>
      <c r="L37" s="171">
        <v>0</v>
      </c>
      <c r="M37" s="176" t="s">
        <v>636</v>
      </c>
      <c r="N37" s="171">
        <v>0</v>
      </c>
      <c r="O37" s="171" t="s">
        <v>636</v>
      </c>
      <c r="P37" s="171">
        <v>0</v>
      </c>
      <c r="Q37" s="176" t="s">
        <v>636</v>
      </c>
      <c r="R37" s="171">
        <v>0</v>
      </c>
      <c r="S37" s="171" t="s">
        <v>636</v>
      </c>
      <c r="T37" s="171">
        <v>0</v>
      </c>
      <c r="U37" s="176" t="s">
        <v>636</v>
      </c>
      <c r="V37" s="171">
        <v>0</v>
      </c>
      <c r="W37" s="171" t="s">
        <v>636</v>
      </c>
      <c r="X37" s="171">
        <v>0</v>
      </c>
      <c r="Y37" s="176" t="s">
        <v>636</v>
      </c>
      <c r="Z37" s="171" t="s">
        <v>599</v>
      </c>
      <c r="AA37" s="171" t="s">
        <v>599</v>
      </c>
      <c r="AB37" s="171">
        <v>0</v>
      </c>
      <c r="AC37" s="171">
        <v>0</v>
      </c>
    </row>
    <row r="38" spans="1:29" s="164" customFormat="1" x14ac:dyDescent="0.25">
      <c r="A38" s="172" t="s">
        <v>506</v>
      </c>
      <c r="B38" s="175" t="s">
        <v>136</v>
      </c>
      <c r="C38" s="171"/>
      <c r="D38" s="171"/>
      <c r="E38" s="171"/>
      <c r="F38" s="171"/>
      <c r="G38" s="171">
        <v>0</v>
      </c>
      <c r="H38" s="171">
        <v>0</v>
      </c>
      <c r="I38" s="176" t="s">
        <v>636</v>
      </c>
      <c r="J38" s="171">
        <v>0</v>
      </c>
      <c r="K38" s="171" t="s">
        <v>636</v>
      </c>
      <c r="L38" s="171">
        <v>0</v>
      </c>
      <c r="M38" s="176" t="s">
        <v>636</v>
      </c>
      <c r="N38" s="171">
        <v>0</v>
      </c>
      <c r="O38" s="171" t="s">
        <v>636</v>
      </c>
      <c r="P38" s="171">
        <v>0</v>
      </c>
      <c r="Q38" s="176" t="s">
        <v>636</v>
      </c>
      <c r="R38" s="171">
        <v>0</v>
      </c>
      <c r="S38" s="171" t="s">
        <v>636</v>
      </c>
      <c r="T38" s="171">
        <v>0</v>
      </c>
      <c r="U38" s="176" t="s">
        <v>636</v>
      </c>
      <c r="V38" s="171">
        <v>0</v>
      </c>
      <c r="W38" s="171" t="s">
        <v>636</v>
      </c>
      <c r="X38" s="171">
        <v>0</v>
      </c>
      <c r="Y38" s="176" t="s">
        <v>636</v>
      </c>
      <c r="Z38" s="171" t="s">
        <v>599</v>
      </c>
      <c r="AA38" s="171" t="s">
        <v>599</v>
      </c>
      <c r="AB38" s="171">
        <v>0</v>
      </c>
      <c r="AC38" s="171">
        <v>0</v>
      </c>
    </row>
    <row r="39" spans="1:29" s="164" customFormat="1" x14ac:dyDescent="0.25">
      <c r="A39" s="172" t="s">
        <v>508</v>
      </c>
      <c r="B39" s="173" t="s">
        <v>507</v>
      </c>
      <c r="C39" s="171"/>
      <c r="D39" s="171"/>
      <c r="E39" s="171"/>
      <c r="F39" s="171"/>
      <c r="G39" s="171">
        <v>0</v>
      </c>
      <c r="H39" s="171">
        <v>0</v>
      </c>
      <c r="I39" s="176" t="s">
        <v>636</v>
      </c>
      <c r="J39" s="171">
        <v>0</v>
      </c>
      <c r="K39" s="171" t="s">
        <v>636</v>
      </c>
      <c r="L39" s="171">
        <v>0</v>
      </c>
      <c r="M39" s="176" t="s">
        <v>636</v>
      </c>
      <c r="N39" s="171">
        <v>0</v>
      </c>
      <c r="O39" s="171" t="s">
        <v>636</v>
      </c>
      <c r="P39" s="171">
        <v>0</v>
      </c>
      <c r="Q39" s="176" t="s">
        <v>636</v>
      </c>
      <c r="R39" s="171">
        <v>0</v>
      </c>
      <c r="S39" s="171" t="s">
        <v>636</v>
      </c>
      <c r="T39" s="171">
        <v>0</v>
      </c>
      <c r="U39" s="176" t="s">
        <v>636</v>
      </c>
      <c r="V39" s="171">
        <v>0</v>
      </c>
      <c r="W39" s="171" t="s">
        <v>636</v>
      </c>
      <c r="X39" s="171">
        <v>0</v>
      </c>
      <c r="Y39" s="176" t="s">
        <v>636</v>
      </c>
      <c r="Z39" s="171" t="s">
        <v>599</v>
      </c>
      <c r="AA39" s="171" t="s">
        <v>599</v>
      </c>
      <c r="AB39" s="171">
        <v>0</v>
      </c>
      <c r="AC39" s="171">
        <v>0</v>
      </c>
    </row>
    <row r="40" spans="1:29" s="164" customFormat="1" x14ac:dyDescent="0.25">
      <c r="A40" s="172" t="s">
        <v>510</v>
      </c>
      <c r="B40" s="173" t="s">
        <v>511</v>
      </c>
      <c r="C40" s="171"/>
      <c r="D40" s="171"/>
      <c r="E40" s="171"/>
      <c r="F40" s="171"/>
      <c r="G40" s="171">
        <v>0</v>
      </c>
      <c r="H40" s="171">
        <v>0</v>
      </c>
      <c r="I40" s="176" t="s">
        <v>636</v>
      </c>
      <c r="J40" s="171">
        <v>0</v>
      </c>
      <c r="K40" s="171" t="s">
        <v>636</v>
      </c>
      <c r="L40" s="171">
        <v>0</v>
      </c>
      <c r="M40" s="176" t="s">
        <v>636</v>
      </c>
      <c r="N40" s="171">
        <v>0</v>
      </c>
      <c r="O40" s="171" t="s">
        <v>636</v>
      </c>
      <c r="P40" s="171">
        <v>0</v>
      </c>
      <c r="Q40" s="176" t="s">
        <v>636</v>
      </c>
      <c r="R40" s="171">
        <v>0</v>
      </c>
      <c r="S40" s="171" t="s">
        <v>636</v>
      </c>
      <c r="T40" s="171">
        <v>0</v>
      </c>
      <c r="U40" s="176" t="s">
        <v>636</v>
      </c>
      <c r="V40" s="171">
        <v>0</v>
      </c>
      <c r="W40" s="171" t="s">
        <v>636</v>
      </c>
      <c r="X40" s="171">
        <v>0</v>
      </c>
      <c r="Y40" s="176" t="s">
        <v>636</v>
      </c>
      <c r="Z40" s="171" t="s">
        <v>599</v>
      </c>
      <c r="AA40" s="171" t="s">
        <v>599</v>
      </c>
      <c r="AB40" s="171">
        <v>0</v>
      </c>
      <c r="AC40" s="171">
        <v>0</v>
      </c>
    </row>
    <row r="41" spans="1:29" s="164" customFormat="1" x14ac:dyDescent="0.25">
      <c r="A41" s="172" t="s">
        <v>512</v>
      </c>
      <c r="B41" s="173" t="s">
        <v>513</v>
      </c>
      <c r="C41" s="171"/>
      <c r="D41" s="171"/>
      <c r="E41" s="171"/>
      <c r="F41" s="171"/>
      <c r="G41" s="171">
        <v>0</v>
      </c>
      <c r="H41" s="171">
        <v>0</v>
      </c>
      <c r="I41" s="176" t="s">
        <v>636</v>
      </c>
      <c r="J41" s="171">
        <v>0</v>
      </c>
      <c r="K41" s="171" t="s">
        <v>636</v>
      </c>
      <c r="L41" s="171">
        <v>0</v>
      </c>
      <c r="M41" s="176" t="s">
        <v>636</v>
      </c>
      <c r="N41" s="171">
        <v>0</v>
      </c>
      <c r="O41" s="171" t="s">
        <v>636</v>
      </c>
      <c r="P41" s="171">
        <v>0</v>
      </c>
      <c r="Q41" s="176" t="s">
        <v>636</v>
      </c>
      <c r="R41" s="171">
        <v>0</v>
      </c>
      <c r="S41" s="171" t="s">
        <v>636</v>
      </c>
      <c r="T41" s="171">
        <v>0</v>
      </c>
      <c r="U41" s="176" t="s">
        <v>636</v>
      </c>
      <c r="V41" s="171">
        <v>0</v>
      </c>
      <c r="W41" s="171" t="s">
        <v>636</v>
      </c>
      <c r="X41" s="171">
        <v>0</v>
      </c>
      <c r="Y41" s="176" t="s">
        <v>636</v>
      </c>
      <c r="Z41" s="171" t="s">
        <v>599</v>
      </c>
      <c r="AA41" s="171" t="s">
        <v>599</v>
      </c>
      <c r="AB41" s="171">
        <v>0</v>
      </c>
      <c r="AC41" s="171">
        <v>0</v>
      </c>
    </row>
    <row r="42" spans="1:29" s="165" customFormat="1" x14ac:dyDescent="0.25">
      <c r="A42" s="172" t="s">
        <v>514</v>
      </c>
      <c r="B42" s="173" t="s">
        <v>515</v>
      </c>
      <c r="C42" s="171"/>
      <c r="D42" s="171"/>
      <c r="E42" s="171"/>
      <c r="F42" s="171"/>
      <c r="G42" s="171">
        <v>0</v>
      </c>
      <c r="H42" s="171">
        <v>0</v>
      </c>
      <c r="I42" s="176" t="s">
        <v>636</v>
      </c>
      <c r="J42" s="171">
        <v>0</v>
      </c>
      <c r="K42" s="171" t="s">
        <v>636</v>
      </c>
      <c r="L42" s="171">
        <v>0</v>
      </c>
      <c r="M42" s="176" t="s">
        <v>636</v>
      </c>
      <c r="N42" s="171">
        <v>0</v>
      </c>
      <c r="O42" s="171" t="s">
        <v>636</v>
      </c>
      <c r="P42" s="171">
        <v>0</v>
      </c>
      <c r="Q42" s="176" t="s">
        <v>636</v>
      </c>
      <c r="R42" s="171">
        <v>0</v>
      </c>
      <c r="S42" s="171" t="s">
        <v>636</v>
      </c>
      <c r="T42" s="171">
        <v>0</v>
      </c>
      <c r="U42" s="176" t="s">
        <v>636</v>
      </c>
      <c r="V42" s="171">
        <v>0</v>
      </c>
      <c r="W42" s="171" t="s">
        <v>636</v>
      </c>
      <c r="X42" s="171">
        <v>0</v>
      </c>
      <c r="Y42" s="176" t="s">
        <v>636</v>
      </c>
      <c r="Z42" s="171" t="s">
        <v>599</v>
      </c>
      <c r="AA42" s="171" t="s">
        <v>599</v>
      </c>
      <c r="AB42" s="171">
        <v>0</v>
      </c>
      <c r="AC42" s="171">
        <v>0</v>
      </c>
    </row>
    <row r="43" spans="1:29" s="164" customFormat="1" x14ac:dyDescent="0.25">
      <c r="A43" s="172" t="s">
        <v>516</v>
      </c>
      <c r="B43" s="173" t="s">
        <v>517</v>
      </c>
      <c r="C43" s="171"/>
      <c r="D43" s="171"/>
      <c r="E43" s="171"/>
      <c r="F43" s="171"/>
      <c r="G43" s="171">
        <v>0</v>
      </c>
      <c r="H43" s="171">
        <v>0</v>
      </c>
      <c r="I43" s="176" t="s">
        <v>636</v>
      </c>
      <c r="J43" s="171">
        <v>0</v>
      </c>
      <c r="K43" s="171" t="s">
        <v>636</v>
      </c>
      <c r="L43" s="171">
        <v>0</v>
      </c>
      <c r="M43" s="176" t="s">
        <v>636</v>
      </c>
      <c r="N43" s="171">
        <v>0</v>
      </c>
      <c r="O43" s="171" t="s">
        <v>636</v>
      </c>
      <c r="P43" s="171">
        <v>0</v>
      </c>
      <c r="Q43" s="176" t="s">
        <v>636</v>
      </c>
      <c r="R43" s="171">
        <v>0</v>
      </c>
      <c r="S43" s="171" t="s">
        <v>636</v>
      </c>
      <c r="T43" s="171">
        <v>0</v>
      </c>
      <c r="U43" s="176" t="s">
        <v>636</v>
      </c>
      <c r="V43" s="171">
        <v>0</v>
      </c>
      <c r="W43" s="171" t="s">
        <v>636</v>
      </c>
      <c r="X43" s="171">
        <v>0</v>
      </c>
      <c r="Y43" s="176" t="s">
        <v>636</v>
      </c>
      <c r="Z43" s="171" t="s">
        <v>599</v>
      </c>
      <c r="AA43" s="171" t="s">
        <v>599</v>
      </c>
      <c r="AB43" s="171">
        <v>0</v>
      </c>
      <c r="AC43" s="171">
        <v>0</v>
      </c>
    </row>
    <row r="44" spans="1:29" s="164" customFormat="1" x14ac:dyDescent="0.25">
      <c r="A44" s="172" t="s">
        <v>518</v>
      </c>
      <c r="B44" s="173" t="s">
        <v>519</v>
      </c>
      <c r="C44" s="171"/>
      <c r="D44" s="171"/>
      <c r="E44" s="171"/>
      <c r="F44" s="171"/>
      <c r="G44" s="171">
        <v>0</v>
      </c>
      <c r="H44" s="171">
        <v>0</v>
      </c>
      <c r="I44" s="176" t="s">
        <v>636</v>
      </c>
      <c r="J44" s="171">
        <v>0</v>
      </c>
      <c r="K44" s="171" t="s">
        <v>636</v>
      </c>
      <c r="L44" s="171">
        <v>0</v>
      </c>
      <c r="M44" s="176" t="s">
        <v>636</v>
      </c>
      <c r="N44" s="171">
        <v>0</v>
      </c>
      <c r="O44" s="171" t="s">
        <v>636</v>
      </c>
      <c r="P44" s="171">
        <v>0</v>
      </c>
      <c r="Q44" s="176" t="s">
        <v>636</v>
      </c>
      <c r="R44" s="171">
        <v>0</v>
      </c>
      <c r="S44" s="171" t="s">
        <v>636</v>
      </c>
      <c r="T44" s="171">
        <v>0</v>
      </c>
      <c r="U44" s="176" t="s">
        <v>636</v>
      </c>
      <c r="V44" s="171">
        <v>0</v>
      </c>
      <c r="W44" s="171" t="s">
        <v>636</v>
      </c>
      <c r="X44" s="171">
        <v>0</v>
      </c>
      <c r="Y44" s="176" t="s">
        <v>636</v>
      </c>
      <c r="Z44" s="171" t="s">
        <v>599</v>
      </c>
      <c r="AA44" s="171" t="s">
        <v>599</v>
      </c>
      <c r="AB44" s="171">
        <v>0</v>
      </c>
      <c r="AC44" s="171">
        <v>0</v>
      </c>
    </row>
    <row r="45" spans="1:29" s="164" customFormat="1" x14ac:dyDescent="0.25">
      <c r="A45" s="172" t="s">
        <v>520</v>
      </c>
      <c r="B45" s="173" t="s">
        <v>521</v>
      </c>
      <c r="C45" s="171"/>
      <c r="D45" s="171"/>
      <c r="E45" s="171"/>
      <c r="F45" s="171"/>
      <c r="G45" s="171">
        <v>0</v>
      </c>
      <c r="H45" s="171">
        <v>0</v>
      </c>
      <c r="I45" s="176" t="s">
        <v>636</v>
      </c>
      <c r="J45" s="171">
        <v>0</v>
      </c>
      <c r="K45" s="171" t="s">
        <v>636</v>
      </c>
      <c r="L45" s="171">
        <v>0</v>
      </c>
      <c r="M45" s="176" t="s">
        <v>636</v>
      </c>
      <c r="N45" s="171">
        <v>0</v>
      </c>
      <c r="O45" s="171" t="s">
        <v>636</v>
      </c>
      <c r="P45" s="171">
        <v>0</v>
      </c>
      <c r="Q45" s="176" t="s">
        <v>636</v>
      </c>
      <c r="R45" s="171">
        <v>0</v>
      </c>
      <c r="S45" s="171" t="s">
        <v>636</v>
      </c>
      <c r="T45" s="171">
        <v>0</v>
      </c>
      <c r="U45" s="176" t="s">
        <v>636</v>
      </c>
      <c r="V45" s="171">
        <v>0</v>
      </c>
      <c r="W45" s="171" t="s">
        <v>636</v>
      </c>
      <c r="X45" s="171">
        <v>0</v>
      </c>
      <c r="Y45" s="176" t="s">
        <v>636</v>
      </c>
      <c r="Z45" s="171" t="s">
        <v>599</v>
      </c>
      <c r="AA45" s="171" t="s">
        <v>599</v>
      </c>
      <c r="AB45" s="171">
        <v>0</v>
      </c>
      <c r="AC45" s="171">
        <v>0</v>
      </c>
    </row>
    <row r="46" spans="1:29" s="164" customFormat="1" x14ac:dyDescent="0.25">
      <c r="A46" s="172" t="s">
        <v>522</v>
      </c>
      <c r="B46" s="173" t="s">
        <v>523</v>
      </c>
      <c r="C46" s="171"/>
      <c r="D46" s="171"/>
      <c r="E46" s="171"/>
      <c r="F46" s="171"/>
      <c r="G46" s="171">
        <v>0</v>
      </c>
      <c r="H46" s="171">
        <v>0</v>
      </c>
      <c r="I46" s="176" t="s">
        <v>636</v>
      </c>
      <c r="J46" s="171">
        <v>0</v>
      </c>
      <c r="K46" s="171" t="s">
        <v>636</v>
      </c>
      <c r="L46" s="171">
        <v>0</v>
      </c>
      <c r="M46" s="176" t="s">
        <v>636</v>
      </c>
      <c r="N46" s="171">
        <v>0</v>
      </c>
      <c r="O46" s="171" t="s">
        <v>636</v>
      </c>
      <c r="P46" s="171">
        <v>0</v>
      </c>
      <c r="Q46" s="176" t="s">
        <v>636</v>
      </c>
      <c r="R46" s="171">
        <v>0</v>
      </c>
      <c r="S46" s="171" t="s">
        <v>636</v>
      </c>
      <c r="T46" s="171">
        <v>0</v>
      </c>
      <c r="U46" s="176" t="s">
        <v>636</v>
      </c>
      <c r="V46" s="171">
        <v>0</v>
      </c>
      <c r="W46" s="171" t="s">
        <v>636</v>
      </c>
      <c r="X46" s="171">
        <v>0</v>
      </c>
      <c r="Y46" s="176" t="s">
        <v>636</v>
      </c>
      <c r="Z46" s="171" t="s">
        <v>599</v>
      </c>
      <c r="AA46" s="171" t="s">
        <v>599</v>
      </c>
      <c r="AB46" s="171">
        <v>0</v>
      </c>
      <c r="AC46" s="171">
        <v>0</v>
      </c>
    </row>
    <row r="47" spans="1:29" s="164" customFormat="1" x14ac:dyDescent="0.25">
      <c r="A47" s="169" t="s">
        <v>61</v>
      </c>
      <c r="B47" s="170" t="s">
        <v>137</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s="164" customFormat="1" x14ac:dyDescent="0.25">
      <c r="A48" s="172" t="s">
        <v>524</v>
      </c>
      <c r="B48" s="173" t="s">
        <v>509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599</v>
      </c>
      <c r="AA48" s="171"/>
      <c r="AB48" s="171">
        <v>0</v>
      </c>
      <c r="AC48" s="171">
        <v>0</v>
      </c>
    </row>
    <row r="49" spans="1:29" s="165" customFormat="1" ht="31.5" x14ac:dyDescent="0.25">
      <c r="A49" s="172" t="s">
        <v>525</v>
      </c>
      <c r="B49" s="175" t="s">
        <v>504</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599</v>
      </c>
      <c r="AA49" s="171"/>
      <c r="AB49" s="171">
        <v>0</v>
      </c>
      <c r="AC49" s="171">
        <v>0</v>
      </c>
    </row>
    <row r="50" spans="1:29" s="164" customFormat="1" x14ac:dyDescent="0.25">
      <c r="A50" s="172" t="s">
        <v>526</v>
      </c>
      <c r="B50" s="175" t="s">
        <v>136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599</v>
      </c>
      <c r="AA50" s="171"/>
      <c r="AB50" s="171">
        <v>0</v>
      </c>
      <c r="AC50" s="171">
        <v>0</v>
      </c>
    </row>
    <row r="51" spans="1:29" s="164" customFormat="1" ht="31.5" x14ac:dyDescent="0.25">
      <c r="A51" s="172" t="s">
        <v>528</v>
      </c>
      <c r="B51" s="173" t="s">
        <v>527</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599</v>
      </c>
      <c r="AA51" s="171"/>
      <c r="AB51" s="171">
        <v>0</v>
      </c>
      <c r="AC51" s="171">
        <v>0</v>
      </c>
    </row>
    <row r="52" spans="1:29" s="164" customFormat="1" ht="31.5" x14ac:dyDescent="0.25">
      <c r="A52" s="172" t="s">
        <v>530</v>
      </c>
      <c r="B52" s="173" t="s">
        <v>529</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599</v>
      </c>
      <c r="AA52" s="171"/>
      <c r="AB52" s="171">
        <v>0</v>
      </c>
      <c r="AC52" s="171">
        <v>0</v>
      </c>
    </row>
    <row r="53" spans="1:29" s="164" customFormat="1" x14ac:dyDescent="0.25">
      <c r="A53" s="172" t="s">
        <v>531</v>
      </c>
      <c r="B53" s="173" t="s">
        <v>135</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599</v>
      </c>
      <c r="AA53" s="171"/>
      <c r="AB53" s="171">
        <v>0</v>
      </c>
      <c r="AC53" s="171">
        <v>0</v>
      </c>
    </row>
    <row r="54" spans="1:29" s="164" customFormat="1" x14ac:dyDescent="0.25">
      <c r="A54" s="172" t="s">
        <v>532</v>
      </c>
      <c r="B54" s="173" t="s">
        <v>511</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599</v>
      </c>
      <c r="AA54" s="171"/>
      <c r="AB54" s="171">
        <v>0</v>
      </c>
      <c r="AC54" s="171">
        <v>0</v>
      </c>
    </row>
    <row r="55" spans="1:29" s="164" customFormat="1" x14ac:dyDescent="0.25">
      <c r="A55" s="172" t="s">
        <v>533</v>
      </c>
      <c r="B55" s="173" t="s">
        <v>513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599</v>
      </c>
      <c r="AA55" s="171"/>
      <c r="AB55" s="171">
        <v>0</v>
      </c>
      <c r="AC55" s="171">
        <v>0</v>
      </c>
    </row>
    <row r="56" spans="1:29" s="165" customFormat="1" x14ac:dyDescent="0.25">
      <c r="A56" s="172" t="s">
        <v>534</v>
      </c>
      <c r="B56" s="173" t="s">
        <v>515</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599</v>
      </c>
      <c r="AA56" s="171"/>
      <c r="AB56" s="171">
        <v>0</v>
      </c>
      <c r="AC56" s="171">
        <v>0</v>
      </c>
    </row>
    <row r="57" spans="1:29" s="165" customFormat="1" x14ac:dyDescent="0.25">
      <c r="A57" s="172" t="s">
        <v>535</v>
      </c>
      <c r="B57" s="173" t="s">
        <v>517</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599</v>
      </c>
      <c r="AA57" s="171"/>
      <c r="AB57" s="171">
        <v>0</v>
      </c>
      <c r="AC57" s="171">
        <v>0</v>
      </c>
    </row>
    <row r="58" spans="1:29" s="164" customFormat="1" x14ac:dyDescent="0.25">
      <c r="A58" s="172" t="s">
        <v>536</v>
      </c>
      <c r="B58" s="173" t="s">
        <v>519</v>
      </c>
      <c r="C58" s="171">
        <v>4</v>
      </c>
      <c r="D58" s="171">
        <v>4</v>
      </c>
      <c r="E58" s="171"/>
      <c r="F58" s="171"/>
      <c r="G58" s="171">
        <v>0</v>
      </c>
      <c r="H58" s="171">
        <v>1</v>
      </c>
      <c r="I58" s="171"/>
      <c r="J58" s="171">
        <v>1</v>
      </c>
      <c r="K58" s="171"/>
      <c r="L58" s="171">
        <v>3</v>
      </c>
      <c r="M58" s="171"/>
      <c r="N58" s="171">
        <v>0</v>
      </c>
      <c r="O58" s="171"/>
      <c r="P58" s="171">
        <v>0</v>
      </c>
      <c r="Q58" s="171"/>
      <c r="R58" s="171">
        <v>0</v>
      </c>
      <c r="S58" s="171"/>
      <c r="T58" s="171">
        <v>0</v>
      </c>
      <c r="U58" s="171"/>
      <c r="V58" s="171">
        <v>3</v>
      </c>
      <c r="W58" s="171"/>
      <c r="X58" s="171">
        <v>0</v>
      </c>
      <c r="Y58" s="171"/>
      <c r="Z58" s="171" t="s">
        <v>599</v>
      </c>
      <c r="AA58" s="171"/>
      <c r="AB58" s="171">
        <v>4</v>
      </c>
      <c r="AC58" s="171">
        <v>4</v>
      </c>
    </row>
    <row r="59" spans="1:29" s="164" customFormat="1" x14ac:dyDescent="0.25">
      <c r="A59" s="172" t="s">
        <v>537</v>
      </c>
      <c r="B59" s="173" t="s">
        <v>521</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599</v>
      </c>
      <c r="AA59" s="171"/>
      <c r="AB59" s="171">
        <v>0</v>
      </c>
      <c r="AC59" s="171">
        <v>0</v>
      </c>
    </row>
    <row r="60" spans="1:29" s="164" customFormat="1" x14ac:dyDescent="0.25">
      <c r="A60" s="172" t="s">
        <v>538</v>
      </c>
      <c r="B60" s="173" t="s">
        <v>523</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599</v>
      </c>
      <c r="AA60" s="171"/>
      <c r="AB60" s="171">
        <v>0</v>
      </c>
      <c r="AC60" s="171">
        <v>0</v>
      </c>
    </row>
    <row r="61" spans="1:29" s="164" customFormat="1" ht="31.5" x14ac:dyDescent="0.25">
      <c r="A61" s="169" t="s">
        <v>59</v>
      </c>
      <c r="B61" s="170" t="s">
        <v>134</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4" customFormat="1" x14ac:dyDescent="0.25">
      <c r="A62" s="172" t="s">
        <v>539</v>
      </c>
      <c r="B62" s="173" t="s">
        <v>133</v>
      </c>
      <c r="C62" s="171">
        <v>50.031430091666671</v>
      </c>
      <c r="D62" s="171">
        <v>55.775067183333341</v>
      </c>
      <c r="E62" s="171"/>
      <c r="F62" s="171"/>
      <c r="G62" s="171">
        <v>0</v>
      </c>
      <c r="H62" s="171">
        <v>5.8724871636600007</v>
      </c>
      <c r="I62" s="171"/>
      <c r="J62" s="171">
        <v>5.6056578499999992</v>
      </c>
      <c r="K62" s="171"/>
      <c r="L62" s="171">
        <v>44.158942928006667</v>
      </c>
      <c r="M62" s="171"/>
      <c r="N62" s="171">
        <v>0</v>
      </c>
      <c r="O62" s="171"/>
      <c r="P62" s="171">
        <v>0</v>
      </c>
      <c r="Q62" s="171"/>
      <c r="R62" s="171">
        <v>0</v>
      </c>
      <c r="S62" s="171"/>
      <c r="T62" s="171">
        <v>0</v>
      </c>
      <c r="U62" s="171"/>
      <c r="V62" s="171">
        <v>50.169409333333341</v>
      </c>
      <c r="W62" s="171"/>
      <c r="X62" s="171">
        <v>0</v>
      </c>
      <c r="Y62" s="171"/>
      <c r="Z62" s="171" t="s">
        <v>599</v>
      </c>
      <c r="AA62" s="171"/>
      <c r="AB62" s="171">
        <v>50.031430091666664</v>
      </c>
      <c r="AC62" s="171">
        <v>55.775067183333341</v>
      </c>
    </row>
    <row r="63" spans="1:29" x14ac:dyDescent="0.25">
      <c r="A63" s="172" t="s">
        <v>540</v>
      </c>
      <c r="B63" s="175" t="s">
        <v>131</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599</v>
      </c>
      <c r="AA63" s="171"/>
      <c r="AB63" s="171">
        <v>0</v>
      </c>
      <c r="AC63" s="171">
        <v>0</v>
      </c>
    </row>
    <row r="64" spans="1:29" x14ac:dyDescent="0.25">
      <c r="A64" s="172" t="s">
        <v>541</v>
      </c>
      <c r="B64" s="173" t="s">
        <v>130</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599</v>
      </c>
      <c r="AA64" s="171"/>
      <c r="AB64" s="171">
        <v>0</v>
      </c>
      <c r="AC64" s="171">
        <v>0</v>
      </c>
    </row>
    <row r="65" spans="1:29" x14ac:dyDescent="0.25">
      <c r="A65" s="172" t="s">
        <v>542</v>
      </c>
      <c r="B65" s="175" t="s">
        <v>129</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599</v>
      </c>
      <c r="AA65" s="171"/>
      <c r="AB65" s="171">
        <v>0</v>
      </c>
      <c r="AC65" s="171">
        <v>0</v>
      </c>
    </row>
    <row r="66" spans="1:29" x14ac:dyDescent="0.25">
      <c r="A66" s="172" t="s">
        <v>543</v>
      </c>
      <c r="B66" s="175" t="s">
        <v>128</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599</v>
      </c>
      <c r="AA66" s="171"/>
      <c r="AB66" s="171">
        <v>0</v>
      </c>
      <c r="AC66" s="171">
        <v>0</v>
      </c>
    </row>
    <row r="67" spans="1:29" x14ac:dyDescent="0.25">
      <c r="A67" s="172" t="s">
        <v>544</v>
      </c>
      <c r="B67" s="175" t="s">
        <v>511</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599</v>
      </c>
      <c r="AA67" s="171"/>
      <c r="AB67" s="171">
        <v>0</v>
      </c>
      <c r="AC67" s="171">
        <v>0</v>
      </c>
    </row>
    <row r="68" spans="1:29" x14ac:dyDescent="0.25">
      <c r="A68" s="172" t="s">
        <v>545</v>
      </c>
      <c r="B68" s="175" t="s">
        <v>513</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599</v>
      </c>
      <c r="AA68" s="171"/>
      <c r="AB68" s="171">
        <v>0</v>
      </c>
      <c r="AC68" s="171">
        <v>0</v>
      </c>
    </row>
    <row r="69" spans="1:29" x14ac:dyDescent="0.25">
      <c r="A69" s="172" t="s">
        <v>546</v>
      </c>
      <c r="B69" s="175" t="s">
        <v>515</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599</v>
      </c>
      <c r="AA69" s="171"/>
      <c r="AB69" s="171">
        <v>0</v>
      </c>
      <c r="AC69" s="171">
        <v>0</v>
      </c>
    </row>
    <row r="70" spans="1:29" x14ac:dyDescent="0.25">
      <c r="A70" s="172" t="s">
        <v>547</v>
      </c>
      <c r="B70" s="175" t="s">
        <v>517</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599</v>
      </c>
      <c r="AA70" s="171"/>
      <c r="AB70" s="171">
        <v>0</v>
      </c>
      <c r="AC70" s="171">
        <v>0</v>
      </c>
    </row>
    <row r="71" spans="1:29" x14ac:dyDescent="0.25">
      <c r="A71" s="172" t="s">
        <v>548</v>
      </c>
      <c r="B71" s="175" t="s">
        <v>519</v>
      </c>
      <c r="C71" s="171"/>
      <c r="D71" s="171"/>
      <c r="E71" s="171"/>
      <c r="F71" s="171"/>
      <c r="G71" s="171">
        <v>0</v>
      </c>
      <c r="H71" s="171">
        <v>1</v>
      </c>
      <c r="I71" s="171"/>
      <c r="J71" s="171">
        <v>1</v>
      </c>
      <c r="K71" s="171"/>
      <c r="L71" s="171">
        <v>3</v>
      </c>
      <c r="M71" s="171"/>
      <c r="N71" s="171">
        <v>0</v>
      </c>
      <c r="O71" s="171"/>
      <c r="P71" s="171">
        <v>0</v>
      </c>
      <c r="Q71" s="171"/>
      <c r="R71" s="171">
        <v>0</v>
      </c>
      <c r="S71" s="171"/>
      <c r="T71" s="171">
        <v>0</v>
      </c>
      <c r="U71" s="171"/>
      <c r="V71" s="171">
        <v>3</v>
      </c>
      <c r="W71" s="171"/>
      <c r="X71" s="171">
        <v>0</v>
      </c>
      <c r="Y71" s="171"/>
      <c r="Z71" s="171" t="s">
        <v>599</v>
      </c>
      <c r="AA71" s="171"/>
      <c r="AB71" s="171">
        <v>4</v>
      </c>
      <c r="AC71" s="171">
        <v>4</v>
      </c>
    </row>
    <row r="72" spans="1:29" x14ac:dyDescent="0.25">
      <c r="A72" s="172" t="s">
        <v>549</v>
      </c>
      <c r="B72" s="175" t="s">
        <v>521</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599</v>
      </c>
      <c r="AA72" s="171"/>
      <c r="AB72" s="171">
        <v>0</v>
      </c>
      <c r="AC72" s="171">
        <v>0</v>
      </c>
    </row>
    <row r="73" spans="1:29" x14ac:dyDescent="0.25">
      <c r="A73" s="172" t="s">
        <v>550</v>
      </c>
      <c r="B73" s="175" t="s">
        <v>523</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599</v>
      </c>
      <c r="AA73" s="171"/>
      <c r="AB73" s="171">
        <v>0</v>
      </c>
      <c r="AC73" s="171">
        <v>0</v>
      </c>
    </row>
    <row r="74" spans="1:29" ht="31.5" x14ac:dyDescent="0.25">
      <c r="A74" s="169" t="s">
        <v>58</v>
      </c>
      <c r="B74" s="177" t="s">
        <v>185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599</v>
      </c>
      <c r="AA74" s="171"/>
      <c r="AB74" s="171">
        <v>0</v>
      </c>
      <c r="AC74" s="171">
        <v>0</v>
      </c>
    </row>
    <row r="75" spans="1:29" x14ac:dyDescent="0.25">
      <c r="A75" s="169" t="s">
        <v>56</v>
      </c>
      <c r="B75" s="170" t="s">
        <v>132</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x14ac:dyDescent="0.25">
      <c r="A76" s="172" t="s">
        <v>551</v>
      </c>
      <c r="B76" s="173" t="s">
        <v>509</v>
      </c>
      <c r="C76" s="178"/>
      <c r="D76" s="179"/>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599</v>
      </c>
      <c r="AA76" s="179"/>
      <c r="AB76" s="171">
        <v>0</v>
      </c>
      <c r="AC76" s="171">
        <v>0</v>
      </c>
    </row>
    <row r="77" spans="1:29" ht="31.5" x14ac:dyDescent="0.25">
      <c r="A77" s="172" t="s">
        <v>552</v>
      </c>
      <c r="B77" s="175" t="s">
        <v>504</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599</v>
      </c>
      <c r="AA77" s="171"/>
      <c r="AB77" s="171">
        <v>0</v>
      </c>
      <c r="AC77" s="171">
        <v>0</v>
      </c>
    </row>
    <row r="78" spans="1:29" x14ac:dyDescent="0.25">
      <c r="A78" s="172" t="s">
        <v>553</v>
      </c>
      <c r="B78" s="175" t="s">
        <v>136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599</v>
      </c>
      <c r="AA78" s="171"/>
      <c r="AB78" s="171">
        <v>0</v>
      </c>
      <c r="AC78" s="171">
        <v>0</v>
      </c>
    </row>
    <row r="79" spans="1:29" x14ac:dyDescent="0.25">
      <c r="A79" s="172" t="s">
        <v>554</v>
      </c>
      <c r="B79" s="173" t="s">
        <v>461</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599</v>
      </c>
      <c r="AA79" s="171"/>
      <c r="AB79" s="171">
        <v>0</v>
      </c>
      <c r="AC79" s="171">
        <v>0</v>
      </c>
    </row>
    <row r="80" spans="1:29" x14ac:dyDescent="0.25">
      <c r="A80" s="172" t="s">
        <v>555</v>
      </c>
      <c r="B80" s="173" t="s">
        <v>511</v>
      </c>
      <c r="C80" s="178"/>
      <c r="D80" s="179"/>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599</v>
      </c>
      <c r="AA80" s="179"/>
      <c r="AB80" s="171">
        <v>0</v>
      </c>
      <c r="AC80" s="171">
        <v>0</v>
      </c>
    </row>
    <row r="81" spans="1:29" x14ac:dyDescent="0.25">
      <c r="A81" s="172" t="s">
        <v>556</v>
      </c>
      <c r="B81" s="173" t="s">
        <v>513</v>
      </c>
      <c r="C81" s="178"/>
      <c r="D81" s="179"/>
      <c r="E81" s="180"/>
      <c r="F81" s="180"/>
      <c r="G81" s="171">
        <v>0</v>
      </c>
      <c r="H81" s="171">
        <v>0</v>
      </c>
      <c r="I81" s="180"/>
      <c r="J81" s="171">
        <v>0</v>
      </c>
      <c r="K81" s="179"/>
      <c r="L81" s="171">
        <v>0</v>
      </c>
      <c r="M81" s="179"/>
      <c r="N81" s="171">
        <v>0</v>
      </c>
      <c r="O81" s="179"/>
      <c r="P81" s="171">
        <v>0</v>
      </c>
      <c r="Q81" s="179"/>
      <c r="R81" s="171">
        <v>0</v>
      </c>
      <c r="S81" s="179"/>
      <c r="T81" s="171">
        <v>0</v>
      </c>
      <c r="U81" s="179"/>
      <c r="V81" s="171">
        <v>0</v>
      </c>
      <c r="W81" s="179"/>
      <c r="X81" s="171">
        <v>0</v>
      </c>
      <c r="Y81" s="179"/>
      <c r="Z81" s="171" t="s">
        <v>599</v>
      </c>
      <c r="AA81" s="179"/>
      <c r="AB81" s="171">
        <v>0</v>
      </c>
      <c r="AC81" s="171">
        <v>0</v>
      </c>
    </row>
    <row r="82" spans="1:29" x14ac:dyDescent="0.25">
      <c r="A82" s="172" t="s">
        <v>557</v>
      </c>
      <c r="B82" s="173" t="s">
        <v>515</v>
      </c>
      <c r="C82" s="178"/>
      <c r="D82" s="179"/>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599</v>
      </c>
      <c r="AA82" s="179"/>
      <c r="AB82" s="171">
        <v>0</v>
      </c>
      <c r="AC82" s="171">
        <v>0</v>
      </c>
    </row>
    <row r="83" spans="1:29" x14ac:dyDescent="0.25">
      <c r="A83" s="172" t="s">
        <v>558</v>
      </c>
      <c r="B83" s="173" t="s">
        <v>517</v>
      </c>
      <c r="C83" s="178"/>
      <c r="D83" s="179"/>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599</v>
      </c>
      <c r="AA83" s="179"/>
      <c r="AB83" s="171">
        <v>0</v>
      </c>
      <c r="AC83" s="171">
        <v>0</v>
      </c>
    </row>
    <row r="84" spans="1:29" x14ac:dyDescent="0.25">
      <c r="A84" s="172" t="s">
        <v>559</v>
      </c>
      <c r="B84" s="173" t="s">
        <v>519</v>
      </c>
      <c r="C84" s="178"/>
      <c r="D84" s="179"/>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599</v>
      </c>
      <c r="AA84" s="179"/>
      <c r="AB84" s="171">
        <v>0</v>
      </c>
      <c r="AC84" s="171">
        <v>0</v>
      </c>
    </row>
    <row r="85" spans="1:29" x14ac:dyDescent="0.25">
      <c r="A85" s="172" t="s">
        <v>560</v>
      </c>
      <c r="B85" s="173" t="s">
        <v>521</v>
      </c>
      <c r="C85" s="178"/>
      <c r="D85" s="179"/>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599</v>
      </c>
      <c r="AA85" s="179"/>
      <c r="AB85" s="171">
        <v>0</v>
      </c>
      <c r="AC85" s="171">
        <v>0</v>
      </c>
    </row>
    <row r="86" spans="1:29" x14ac:dyDescent="0.25">
      <c r="A86" s="172" t="s">
        <v>561</v>
      </c>
      <c r="B86" s="173" t="s">
        <v>523</v>
      </c>
      <c r="C86" s="181"/>
      <c r="D86" s="179"/>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599</v>
      </c>
      <c r="AA86" s="179"/>
      <c r="AB86" s="171">
        <v>0</v>
      </c>
      <c r="AC86" s="17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6"/>
  <sheetViews>
    <sheetView view="pageBreakPreview" zoomScale="55" zoomScaleSheetLayoutView="55" workbookViewId="0">
      <selection activeCell="A27" sqref="A27:XFD31"/>
    </sheetView>
  </sheetViews>
  <sheetFormatPr defaultColWidth="9.140625" defaultRowHeight="15" x14ac:dyDescent="0.25"/>
  <cols>
    <col min="1" max="1" width="23" style="16" customWidth="1"/>
    <col min="2" max="2" width="23.140625" style="16" customWidth="1"/>
    <col min="3" max="3" width="19.85546875" style="16" customWidth="1"/>
    <col min="4" max="4" width="15.140625" style="16" customWidth="1"/>
    <col min="5" max="12" width="7.7109375" style="16" customWidth="1"/>
    <col min="13" max="13" width="25.7109375" style="16" customWidth="1"/>
    <col min="14" max="14" width="33.28515625" style="16" customWidth="1"/>
    <col min="15" max="15" width="10.7109375" style="16" customWidth="1"/>
    <col min="16" max="16" width="13.42578125" style="16" customWidth="1"/>
    <col min="17" max="17" width="21.28515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9.7109375" style="16" customWidth="1"/>
    <col min="30" max="30" width="10.7109375" style="16" customWidth="1"/>
    <col min="31" max="31" width="15.85546875" style="16" customWidth="1"/>
    <col min="32" max="32" width="23.28515625" style="16" customWidth="1"/>
    <col min="33" max="33" width="24.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83.5703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M_PK1100.01.02.01</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49" t="s">
        <v>426</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52</v>
      </c>
      <c r="B22" s="353" t="s">
        <v>24</v>
      </c>
      <c r="C22" s="350" t="s">
        <v>51</v>
      </c>
      <c r="D22" s="350" t="s">
        <v>50</v>
      </c>
      <c r="E22" s="356" t="s">
        <v>437</v>
      </c>
      <c r="F22" s="357"/>
      <c r="G22" s="357"/>
      <c r="H22" s="357"/>
      <c r="I22" s="357"/>
      <c r="J22" s="357"/>
      <c r="K22" s="357"/>
      <c r="L22" s="358"/>
      <c r="M22" s="350" t="s">
        <v>49</v>
      </c>
      <c r="N22" s="350" t="s">
        <v>48</v>
      </c>
      <c r="O22" s="350" t="s">
        <v>47</v>
      </c>
      <c r="P22" s="359" t="s">
        <v>215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ht="64.5" customHeight="1" x14ac:dyDescent="0.25">
      <c r="A23" s="351"/>
      <c r="B23" s="354"/>
      <c r="C23" s="351"/>
      <c r="D23" s="351"/>
      <c r="E23" s="365" t="s">
        <v>23</v>
      </c>
      <c r="F23" s="367" t="s">
        <v>131</v>
      </c>
      <c r="G23" s="367" t="s">
        <v>130</v>
      </c>
      <c r="H23" s="367" t="s">
        <v>129</v>
      </c>
      <c r="I23" s="371" t="s">
        <v>350</v>
      </c>
      <c r="J23" s="371" t="s">
        <v>351</v>
      </c>
      <c r="K23" s="371" t="s">
        <v>352</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88" t="s">
        <v>13</v>
      </c>
      <c r="AG24" s="88" t="s">
        <v>12</v>
      </c>
      <c r="AH24" s="89" t="s">
        <v>2</v>
      </c>
      <c r="AI24" s="89" t="s">
        <v>11</v>
      </c>
      <c r="AJ24" s="352"/>
      <c r="AK24" s="352"/>
      <c r="AL24" s="352"/>
      <c r="AM24" s="352"/>
      <c r="AN24" s="352"/>
      <c r="AO24" s="352"/>
      <c r="AP24" s="352"/>
      <c r="AQ24" s="362"/>
      <c r="AR24" s="359"/>
      <c r="AS24" s="359"/>
      <c r="AT24" s="359"/>
      <c r="AU24" s="359"/>
      <c r="AV24" s="36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29" t="s">
        <v>609</v>
      </c>
      <c r="B26" s="130" t="s">
        <v>471</v>
      </c>
      <c r="C26" s="130" t="s">
        <v>610</v>
      </c>
      <c r="D26" s="131" t="s">
        <v>611</v>
      </c>
      <c r="E26" s="129">
        <v>4</v>
      </c>
      <c r="F26" s="129" t="s">
        <v>317</v>
      </c>
      <c r="G26" s="129" t="s">
        <v>317</v>
      </c>
      <c r="H26" s="129" t="s">
        <v>317</v>
      </c>
      <c r="I26" s="129" t="s">
        <v>317</v>
      </c>
      <c r="J26" s="129" t="s">
        <v>317</v>
      </c>
      <c r="K26" s="129" t="s">
        <v>317</v>
      </c>
      <c r="L26" s="129" t="s">
        <v>317</v>
      </c>
      <c r="M26" s="132" t="s">
        <v>612</v>
      </c>
      <c r="N26" s="133" t="s">
        <v>613</v>
      </c>
      <c r="O26" s="130" t="s">
        <v>614</v>
      </c>
      <c r="P26" s="182">
        <v>99183</v>
      </c>
      <c r="Q26" s="133" t="s">
        <v>615</v>
      </c>
      <c r="R26" s="182">
        <v>99183</v>
      </c>
      <c r="S26" s="132" t="s">
        <v>616</v>
      </c>
      <c r="T26" s="132" t="s">
        <v>617</v>
      </c>
      <c r="U26" s="129">
        <v>1</v>
      </c>
      <c r="V26" s="129">
        <v>1</v>
      </c>
      <c r="W26" s="134" t="s">
        <v>618</v>
      </c>
      <c r="X26" s="135">
        <v>99183</v>
      </c>
      <c r="Y26" s="132"/>
      <c r="Z26" s="129">
        <v>1</v>
      </c>
      <c r="AA26" s="136">
        <v>99183</v>
      </c>
      <c r="AB26" s="135">
        <v>99183</v>
      </c>
      <c r="AC26" s="134" t="s">
        <v>618</v>
      </c>
      <c r="AD26" s="135">
        <v>119020</v>
      </c>
      <c r="AE26" s="136">
        <v>0</v>
      </c>
      <c r="AF26" s="129" t="s">
        <v>619</v>
      </c>
      <c r="AG26" s="137" t="s">
        <v>620</v>
      </c>
      <c r="AH26" s="138" t="s">
        <v>621</v>
      </c>
      <c r="AI26" s="138" t="s">
        <v>622</v>
      </c>
      <c r="AJ26" s="138" t="s">
        <v>623</v>
      </c>
      <c r="AK26" s="138" t="s">
        <v>624</v>
      </c>
      <c r="AL26" s="132" t="s">
        <v>625</v>
      </c>
      <c r="AM26" s="132" t="s">
        <v>626</v>
      </c>
      <c r="AN26" s="138" t="s">
        <v>627</v>
      </c>
      <c r="AO26" s="132" t="s">
        <v>628</v>
      </c>
      <c r="AP26" s="138" t="s">
        <v>629</v>
      </c>
      <c r="AQ26" s="138" t="s">
        <v>630</v>
      </c>
      <c r="AR26" s="138" t="s">
        <v>629</v>
      </c>
      <c r="AS26" s="138" t="s">
        <v>630</v>
      </c>
      <c r="AT26" s="138" t="s">
        <v>631</v>
      </c>
      <c r="AU26" s="132"/>
      <c r="AV26" s="133" t="s">
        <v>633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7" t="str">
        <f>'1. паспорт местоположение'!A5:C5</f>
        <v>Год раскрытия информации: 2025 год</v>
      </c>
      <c r="B5" s="377"/>
    </row>
    <row r="6" spans="1:2" ht="18.75" x14ac:dyDescent="0.3">
      <c r="A6" s="166"/>
      <c r="B6" s="166"/>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M_PK1100.01.02.01</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Приобретение оборудования, не требующего монтажа (ГАЗ-33098 Садко (грузопассажирский)- 1 шт.; Урал Next - 3 шт.)</v>
      </c>
      <c r="B15" s="374"/>
    </row>
    <row r="16" spans="1:2" ht="18.75" x14ac:dyDescent="0.25">
      <c r="A16" s="375" t="s">
        <v>6</v>
      </c>
      <c r="B16" s="375"/>
    </row>
    <row r="17" spans="1:2" ht="15.75" x14ac:dyDescent="0.25">
      <c r="A17" s="85"/>
      <c r="B17" s="167"/>
    </row>
    <row r="18" spans="1:2" ht="30" customHeight="1" x14ac:dyDescent="0.25">
      <c r="A18" s="376" t="s">
        <v>427</v>
      </c>
      <c r="B18" s="376"/>
    </row>
    <row r="20" spans="1:2" ht="15.75" thickBot="1" x14ac:dyDescent="0.3"/>
    <row r="21" spans="1:2" ht="60" customHeight="1" x14ac:dyDescent="0.25">
      <c r="A21" s="141" t="s">
        <v>462</v>
      </c>
      <c r="B21" s="142" t="str">
        <f>A15</f>
        <v>Приобретение оборудования, не требующего монтажа (ГАЗ-33098 Садко (грузопассажирский)- 1 шт.; Урал Next - 3 шт.)</v>
      </c>
    </row>
    <row r="22" spans="1:2" ht="28.5" x14ac:dyDescent="0.25">
      <c r="A22" s="143" t="s">
        <v>324</v>
      </c>
      <c r="B22" s="144" t="s">
        <v>589</v>
      </c>
    </row>
    <row r="23" spans="1:2" x14ac:dyDescent="0.25">
      <c r="A23" s="143" t="s">
        <v>290</v>
      </c>
      <c r="B23" s="145"/>
    </row>
    <row r="24" spans="1:2" x14ac:dyDescent="0.25">
      <c r="A24" s="143" t="s">
        <v>325</v>
      </c>
      <c r="B24" s="146" t="s">
        <v>592</v>
      </c>
    </row>
    <row r="25" spans="1:2" x14ac:dyDescent="0.25">
      <c r="A25" s="147" t="s">
        <v>326</v>
      </c>
      <c r="B25" s="144">
        <v>2028</v>
      </c>
    </row>
    <row r="26" spans="1:2" ht="28.5" x14ac:dyDescent="0.25">
      <c r="A26" s="147" t="s">
        <v>327</v>
      </c>
      <c r="B26" s="146" t="s">
        <v>588</v>
      </c>
    </row>
    <row r="27" spans="1:2" ht="28.5" x14ac:dyDescent="0.25">
      <c r="A27" s="148" t="s">
        <v>591</v>
      </c>
      <c r="B27" s="149">
        <v>66.930080620000012</v>
      </c>
    </row>
    <row r="28" spans="1:2" ht="30" x14ac:dyDescent="0.25">
      <c r="A28" s="150" t="s">
        <v>328</v>
      </c>
      <c r="B28" s="183"/>
    </row>
    <row r="29" spans="1:2" ht="28.5" x14ac:dyDescent="0.25">
      <c r="A29" s="148" t="s">
        <v>473</v>
      </c>
      <c r="B29" s="149">
        <v>29.728743999999999</v>
      </c>
    </row>
    <row r="30" spans="1:2" ht="28.5" x14ac:dyDescent="0.25">
      <c r="A30" s="151" t="s">
        <v>474</v>
      </c>
      <c r="B30" s="152">
        <v>29.728743999999999</v>
      </c>
    </row>
    <row r="31" spans="1:2" x14ac:dyDescent="0.25">
      <c r="A31" s="150" t="s">
        <v>329</v>
      </c>
      <c r="B31" s="146"/>
    </row>
    <row r="32" spans="1:2" ht="30" customHeight="1" thickBot="1" x14ac:dyDescent="0.3">
      <c r="A32" s="153" t="s">
        <v>463</v>
      </c>
      <c r="B32" s="154"/>
    </row>
    <row r="33" spans="1:2" s="168" customFormat="1" ht="45" customHeight="1" x14ac:dyDescent="0.25">
      <c r="A33" s="155" t="s">
        <v>590</v>
      </c>
      <c r="B33" s="156"/>
    </row>
    <row r="34" spans="1:2" s="168" customFormat="1" x14ac:dyDescent="0.25">
      <c r="A34" s="157" t="s">
        <v>330</v>
      </c>
      <c r="B34" s="158"/>
    </row>
    <row r="35" spans="1:2" s="168" customFormat="1" x14ac:dyDescent="0.25">
      <c r="A35" s="157" t="s">
        <v>475</v>
      </c>
      <c r="B35" s="159"/>
    </row>
    <row r="36" spans="1:2" s="168" customFormat="1" x14ac:dyDescent="0.25">
      <c r="A36" s="157" t="s">
        <v>476</v>
      </c>
      <c r="B36" s="159"/>
    </row>
    <row r="37" spans="1:2" ht="45" customHeight="1" thickBot="1" x14ac:dyDescent="0.3">
      <c r="A37" s="153" t="s">
        <v>464</v>
      </c>
      <c r="B37" s="154">
        <v>29.728743999999999</v>
      </c>
    </row>
    <row r="38" spans="1:2" s="168" customFormat="1" ht="30" customHeight="1" x14ac:dyDescent="0.25">
      <c r="A38" s="157" t="s">
        <v>632</v>
      </c>
      <c r="B38" s="209">
        <v>29.728743999999999</v>
      </c>
    </row>
    <row r="39" spans="1:2" s="168" customFormat="1" x14ac:dyDescent="0.25">
      <c r="A39" s="157" t="s">
        <v>330</v>
      </c>
      <c r="B39" s="158">
        <f>B38/B27*100</f>
        <v>44.417612715554498</v>
      </c>
    </row>
    <row r="40" spans="1:2" s="168" customFormat="1" x14ac:dyDescent="0.25">
      <c r="A40" s="157" t="s">
        <v>475</v>
      </c>
      <c r="B40" s="209">
        <v>23.001954000000001</v>
      </c>
    </row>
    <row r="41" spans="1:2" s="168" customFormat="1" x14ac:dyDescent="0.25">
      <c r="A41" s="157" t="s">
        <v>476</v>
      </c>
      <c r="B41" s="209">
        <v>19.168295000000001</v>
      </c>
    </row>
    <row r="42" spans="1:2" ht="30" customHeight="1" thickBot="1" x14ac:dyDescent="0.3">
      <c r="A42" s="153" t="s">
        <v>465</v>
      </c>
      <c r="B42" s="154"/>
    </row>
    <row r="43" spans="1:2" s="168" customFormat="1" ht="30" customHeight="1" x14ac:dyDescent="0.25">
      <c r="A43" s="157" t="s">
        <v>477</v>
      </c>
      <c r="B43" s="158"/>
    </row>
    <row r="44" spans="1:2" s="168" customFormat="1" x14ac:dyDescent="0.25">
      <c r="A44" s="157" t="s">
        <v>330</v>
      </c>
      <c r="B44" s="158"/>
    </row>
    <row r="45" spans="1:2" s="168" customFormat="1" x14ac:dyDescent="0.25">
      <c r="A45" s="157" t="s">
        <v>475</v>
      </c>
      <c r="B45" s="158"/>
    </row>
    <row r="46" spans="1:2" s="168" customFormat="1" x14ac:dyDescent="0.25">
      <c r="A46" s="157" t="s">
        <v>476</v>
      </c>
      <c r="B46" s="158"/>
    </row>
    <row r="47" spans="1:2" ht="30" customHeight="1" thickBot="1" x14ac:dyDescent="0.3">
      <c r="A47" s="153" t="s">
        <v>331</v>
      </c>
      <c r="B47" s="160"/>
    </row>
    <row r="48" spans="1:2" s="168" customFormat="1" x14ac:dyDescent="0.25">
      <c r="A48" s="157" t="s">
        <v>329</v>
      </c>
      <c r="B48" s="158"/>
    </row>
    <row r="49" spans="1:2" s="168" customFormat="1" x14ac:dyDescent="0.25">
      <c r="A49" s="157" t="s">
        <v>466</v>
      </c>
      <c r="B49" s="158"/>
    </row>
    <row r="50" spans="1:2" s="168" customFormat="1" x14ac:dyDescent="0.25">
      <c r="A50" s="157" t="s">
        <v>467</v>
      </c>
      <c r="B50" s="158"/>
    </row>
    <row r="51" spans="1:2" s="168" customFormat="1" ht="30" customHeight="1" x14ac:dyDescent="0.25">
      <c r="A51" s="157" t="s">
        <v>468</v>
      </c>
      <c r="B51" s="158"/>
    </row>
    <row r="52" spans="1:2" ht="15.75" thickBot="1" x14ac:dyDescent="0.3">
      <c r="A52" s="153" t="s">
        <v>332</v>
      </c>
      <c r="B52" s="210">
        <f>B53/B27*100</f>
        <v>34.367139239821221</v>
      </c>
    </row>
    <row r="53" spans="1:2" ht="15.75" thickBot="1" x14ac:dyDescent="0.3">
      <c r="A53" s="153" t="s">
        <v>333</v>
      </c>
      <c r="B53" s="154">
        <v>23.001954000000001</v>
      </c>
    </row>
    <row r="54" spans="1:2" ht="15.75" thickBot="1" x14ac:dyDescent="0.3">
      <c r="A54" s="153" t="s">
        <v>334</v>
      </c>
      <c r="B54" s="210">
        <f>(B55/(B27/1.2))*100</f>
        <v>6.7179748751959574</v>
      </c>
    </row>
    <row r="55" spans="1:2" ht="15.75" thickBot="1" x14ac:dyDescent="0.3">
      <c r="A55" s="153" t="s">
        <v>335</v>
      </c>
      <c r="B55" s="154">
        <v>3.7469549999999998</v>
      </c>
    </row>
    <row r="56" spans="1:2" ht="15.75" thickBot="1" x14ac:dyDescent="0.3">
      <c r="A56" s="153" t="s">
        <v>336</v>
      </c>
      <c r="B56" s="160"/>
    </row>
    <row r="57" spans="1:2" s="168" customFormat="1" ht="30" customHeight="1" x14ac:dyDescent="0.25">
      <c r="A57" s="157" t="s">
        <v>337</v>
      </c>
      <c r="B57" s="158" t="s">
        <v>471</v>
      </c>
    </row>
    <row r="58" spans="1:2" s="168" customFormat="1" x14ac:dyDescent="0.25">
      <c r="A58" s="157" t="s">
        <v>338</v>
      </c>
      <c r="B58" s="158"/>
    </row>
    <row r="59" spans="1:2" s="168" customFormat="1" x14ac:dyDescent="0.25">
      <c r="A59" s="157" t="s">
        <v>339</v>
      </c>
      <c r="B59" s="158"/>
    </row>
    <row r="60" spans="1:2" s="168" customFormat="1" x14ac:dyDescent="0.25">
      <c r="A60" s="157" t="s">
        <v>596</v>
      </c>
      <c r="B60" s="158"/>
    </row>
    <row r="61" spans="1:2" s="168" customFormat="1" x14ac:dyDescent="0.25">
      <c r="A61" s="157" t="s">
        <v>340</v>
      </c>
      <c r="B61" s="158" t="s">
        <v>597</v>
      </c>
    </row>
    <row r="62" spans="1:2" ht="30" customHeight="1" thickBot="1" x14ac:dyDescent="0.3">
      <c r="A62" s="153" t="s">
        <v>341</v>
      </c>
      <c r="B62" s="160"/>
    </row>
    <row r="63" spans="1:2" ht="30" customHeight="1" thickBot="1" x14ac:dyDescent="0.3">
      <c r="A63" s="153" t="s">
        <v>342</v>
      </c>
      <c r="B63" s="184"/>
    </row>
    <row r="64" spans="1:2" s="168" customFormat="1" x14ac:dyDescent="0.25">
      <c r="A64" s="157" t="s">
        <v>329</v>
      </c>
      <c r="B64" s="158"/>
    </row>
    <row r="65" spans="1:2" s="168" customFormat="1" x14ac:dyDescent="0.25">
      <c r="A65" s="157" t="s">
        <v>478</v>
      </c>
      <c r="B65" s="158"/>
    </row>
    <row r="66" spans="1:2" s="168" customFormat="1" x14ac:dyDescent="0.25">
      <c r="A66" s="157" t="s">
        <v>479</v>
      </c>
      <c r="B66" s="158"/>
    </row>
    <row r="67" spans="1:2" ht="15.75" thickBot="1" x14ac:dyDescent="0.3">
      <c r="A67" s="153" t="s">
        <v>343</v>
      </c>
      <c r="B67" s="160"/>
    </row>
    <row r="68" spans="1:2" ht="15.75" thickBot="1" x14ac:dyDescent="0.3">
      <c r="A68" s="153" t="s">
        <v>344</v>
      </c>
      <c r="B68" s="160"/>
    </row>
    <row r="69" spans="1:2" s="168" customFormat="1" x14ac:dyDescent="0.25">
      <c r="A69" s="157" t="s">
        <v>480</v>
      </c>
      <c r="B69" s="158"/>
    </row>
    <row r="70" spans="1:2" s="168" customFormat="1" x14ac:dyDescent="0.25">
      <c r="A70" s="157" t="s">
        <v>481</v>
      </c>
      <c r="B70" s="158"/>
    </row>
    <row r="71" spans="1:2" s="168" customFormat="1" x14ac:dyDescent="0.25">
      <c r="A71" s="157" t="s">
        <v>482</v>
      </c>
      <c r="B71" s="158"/>
    </row>
    <row r="72" spans="1:2" ht="30" customHeight="1" thickBot="1" x14ac:dyDescent="0.3">
      <c r="A72" s="153" t="s">
        <v>345</v>
      </c>
      <c r="B72" s="160"/>
    </row>
    <row r="73" spans="1:2" ht="30" customHeight="1" thickBot="1" x14ac:dyDescent="0.3">
      <c r="A73" s="153" t="s">
        <v>346</v>
      </c>
      <c r="B73" s="185"/>
    </row>
    <row r="74" spans="1:2" s="168" customFormat="1" x14ac:dyDescent="0.25">
      <c r="A74" s="157" t="s">
        <v>483</v>
      </c>
      <c r="B74" s="158"/>
    </row>
    <row r="75" spans="1:2" s="168" customFormat="1" ht="30" customHeight="1" x14ac:dyDescent="0.25">
      <c r="A75" s="157" t="s">
        <v>484</v>
      </c>
      <c r="B75" s="158"/>
    </row>
    <row r="76" spans="1:2" s="168" customFormat="1" x14ac:dyDescent="0.25">
      <c r="A76" s="157" t="s">
        <v>485</v>
      </c>
      <c r="B76" s="158"/>
    </row>
    <row r="77" spans="1:2" s="168" customFormat="1" x14ac:dyDescent="0.25">
      <c r="A77" s="157" t="s">
        <v>486</v>
      </c>
      <c r="B77" s="158"/>
    </row>
    <row r="78" spans="1:2" s="168" customFormat="1" x14ac:dyDescent="0.25">
      <c r="A78" s="157" t="s">
        <v>487</v>
      </c>
      <c r="B78" s="15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2025-11-04T10:29:29Z</dcterms:modified>
</cp:coreProperties>
</file>