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8.01\"/>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<sst xmlns="http://schemas.openxmlformats.org/spreadsheetml/2006/main" count="1122" uniqueCount="610">
  <si>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</si>
  <si>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</si>
  <si>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</si>
  <si>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</si>
  <si>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</si>
  <si>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</si>
  <si>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</si>
  <si>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</si>
  <si>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</si>
  <si>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</si>
  <si>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</si>
  <si>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</si>
  <si>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</si>
  <si>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</si>
  <si>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</si>
  <si>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</si>
  <si>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</si>
  <si>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</si>
  <si>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</si>
  <si>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</si>
  <si>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</si>
  <si>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</si>
  <si>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</si>
  <si>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</si>
  <si>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</si>
  <si>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</si>
  <si>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</si>
  <si>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</si>
  <si>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</si>
  <si>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</si>
  <si>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</si>
  <si>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</si>
  <si>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</si>
  <si>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</si>
  <si>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</si>
  <si>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</si>
  <si>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</si>
  <si>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</si>
  <si>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</si>
  <si>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</si>
  <si>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</si>
  <si>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</si>
  <si>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</si>
  <si>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</si>
  <si>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</si>
  <si>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</si>
  <si>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</si>
  <si>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</si>
  <si>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</si>
  <si>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</si>
  <si>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</si>
  <si>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</si>
  <si>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</si>
  <si>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</si>
  <si>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</si>
  <si>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</si>
  <si>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</si>
  <si>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</si>
  <si>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</si>
  <si>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</si>
  <si>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</si>
  <si>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</si>
  <si>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</si>
  <si>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</si>
  <si>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</si>
  <si>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</si>
  <si>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</si>
  <si>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</si>
  <si>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</si>
  <si>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</si>
  <si>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</si>
  <si>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</si>
  <si>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</si>
  <si>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</si>
  <si>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</si>
  <si>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</si>
  <si>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</si>
  <si>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</si>
  <si>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</si>
  <si>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</si>
  <si>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</si>
  <si>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</si>
  <si>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</si>
  <si>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</si>
  <si>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</si>
  <si>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</si>
  <si>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</si>
  <si>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</si>
  <si>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</si>
  <si>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</si>
  <si>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</si>
  <si>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</si>
  <si>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</si>
  <si>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</si>
  <si>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</si>
  <si>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</si>
  <si>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</si>
  <si>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</si>
  <si>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</si>
  <si>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</si>
  <si>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</si>
  <si>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</si>
  <si>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</si>
  <si>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</si>
  <si>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</si>
  <si>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</si>
  <si>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</si>
  <si>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</si>
  <si>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</si>
  <si>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</si>
  <si>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</si>
  <si>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</si>
  <si>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</si>
  <si>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</si>
  <si>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</si>
  <si>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</si>
  <si>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</si>
  <si>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</si>
  <si>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</si>
  <si>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</si>
  <si>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</si>
  <si>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</si>
  <si>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</si>
  <si>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</si>
  <si>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</si>
  <si>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</si>
  <si>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</si>
  <si>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</si>
  <si>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</si>
  <si>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</si>
  <si>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</si>
  <si>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</si>
  <si>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</si>
  <si>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</si>
  <si>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</si>
  <si>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</si>
  <si>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</si>
  <si>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</si>
  <si>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</si>
  <si>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</si>
  <si>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</si>
  <si>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</si>
  <si>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</si>
  <si>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</si>
  <si>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</si>
  <si>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</si>
  <si>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</si>
  <si>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</si>
  <si>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</si>
  <si>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</si>
  <si>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</si>
  <si>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</si>
  <si>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</si>
  <si>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</si>
  <si>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</si>
  <si>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</si>
  <si>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</si>
  <si>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</si>
  <si>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</si>
  <si>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</si>
  <si>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</si>
  <si>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</si>
  <si>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</si>
  <si>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</si>
  <si>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</si>
  <si>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</si>
  <si>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</si>
  <si>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</si>
  <si>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</si>
  <si>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</si>
  <si>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</si>
  <si>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</si>
  <si>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</si>
  <si>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</si>
  <si>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</si>
  <si>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</si>
  <si>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</si>
  <si>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</si>
  <si>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</si>
  <si>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</si>
  <si>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</si>
  <si>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</si>
  <si>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</si>
  <si>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</si>
  <si>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</si>
  <si>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</si>
  <si>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</si>
  <si>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</si>
  <si>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</si>
  <si>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</si>
  <si>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</si>
  <si>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</si>
  <si>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</si>
  <si>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</si>
  <si>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</si>
  <si>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</si>
  <si>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</si>
  <si>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</si>
  <si>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</si>
  <si>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</si>
  <si>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</si>
  <si>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</si>
  <si>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</si>
  <si>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</si>
  <si>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</si>
  <si>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</si>
  <si>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</si>
  <si>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</si>
  <si>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</si>
  <si>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</si>
  <si>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</si>
  <si>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</si>
  <si>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</si>
  <si>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</si>
  <si>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</si>
  <si>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</si>
  <si>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</si>
  <si>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</si>
  <si>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</si>
  <si>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</si>
  <si>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</si>
  <si>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</si>
  <si>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</si>
  <si>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</si>
  <si>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</si>
  <si>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</si>
  <si>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</si>
  <si>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</si>
  <si>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</si>
  <si>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</si>
  <si>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</si>
  <si>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</si>
  <si>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</si>
  <si>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</si>
  <si>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</si>
  <si>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</si>
  <si>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</si>
  <si>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</si>
  <si>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</si>
  <si>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</si>
  <si>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</si>
  <si>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</si>
  <si>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</si>
  <si>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</si>
  <si>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</si>
  <si>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</si>
  <si>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</si>
  <si>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</si>
  <si>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</si>
  <si>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</si>
  <si>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</si>
  <si>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</si>
  <si>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</si>
  <si>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</si>
  <si>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</si>
  <si>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</si>
  <si>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</si>
  <si>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</si>
  <si>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</si>
  <si>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</si>
  <si>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</si>
  <si>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</si>
  <si>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</si>
  <si>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</si>
  <si>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</si>
  <si>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</si>
  <si>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</si>
  <si>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</si>
  <si>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</si>
  <si>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</si>
  <si>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</si>
  <si>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</si>
  <si>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</si>
  <si>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</si>
  <si>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</si>
  <si>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</si>
  <si>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</si>
  <si>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</si>
  <si>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</si>
  <si>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</si>
  <si>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</si>
  <si>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</si>
  <si>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</si>
  <si>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</si>
  <si>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</si>
  <si>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</si>
  <si>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</si>
  <si>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</si>
  <si>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</si>
  <si>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</si>
  <si>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</si>
  <si>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</si>
  <si>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</si>
  <si>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</si>
  <si>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</si>
  <si>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</si>
  <si>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</si>
  <si>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</si>
  <si>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</si>
  <si>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</si>
  <si>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</si>
  <si>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</si>
  <si>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</si>
  <si>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</si>
  <si>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</si>
  <si>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</si>
  <si>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</si>
  <si>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</si>
  <si>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</si>
  <si>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</si>
  <si>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</si>
  <si>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</si>
  <si>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</si>
  <si>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</si>
  <si>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</si>
  <si>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</si>
  <si>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</si>
  <si>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</si>
  <si>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</si>
  <si>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</si>
  <si>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</si>
  <si>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</si>
  <si>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</si>
  <si>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</si>
  <si>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</si>
  <si>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</si>
  <si>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</si>
  <si>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</si>
  <si>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</si>
  <si>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</si>
  <si>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</si>
  <si>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</si>
  <si>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</si>
  <si>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</si>
  <si>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</si>
  <si>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</si>
  <si>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</si>
  <si>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</si>
  <si>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</si>
  <si>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</si>
  <si>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</si>
  <si>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</si>
  <si>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</si>
  <si>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</si>
  <si>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</si>
  <si>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</si>
  <si>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</si>
  <si>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</si>
  <si>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</si>
  <si>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</si>
  <si>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</si>
  <si>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</si>
  <si>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</si>
  <si>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</si>
  <si>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</si>
  <si>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</si>
  <si>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</si>
  <si>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</si>
  <si>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</si>
  <si>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</si>
  <si>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</si>
  <si>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</si>
  <si>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</si>
  <si>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</si>
  <si>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</si>
  <si>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</si>
  <si>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</si>
  <si>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</si>
  <si>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</si>
  <si>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</si>
  <si>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</si>
  <si>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</si>
  <si>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</si>
  <si>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</si>
  <si>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</si>
  <si>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</si>
  <si>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</si>
  <si>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</si>
  <si>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</si>
  <si>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</si>
  <si>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</si>
  <si>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</si>
  <si>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</si>
  <si>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</si>
  <si>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</si>
  <si>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</si>
  <si>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</si>
  <si>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</si>
  <si>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</si>
  <si>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</si>
  <si>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</si>
  <si>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</si>
  <si>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</si>
  <si>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</si>
  <si>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</si>
  <si>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</si>
  <si>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</si>
  <si>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</si>
  <si>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</si>
  <si>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</si>
  <si>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</si>
  <si>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</si>
  <si>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</si>
  <si>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</si>
  <si>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</si>
  <si>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</si>
  <si>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</si>
  <si>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</si>
  <si>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</si>
  <si>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</si>
  <si>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</si>
  <si>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</si>
  <si>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</si>
  <si>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</si>
  <si>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</si>
  <si>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</si>
  <si>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</si>
  <si>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</si>
  <si>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</si>
  <si>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</si>
  <si>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</si>
  <si>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</si>
  <si>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</si>
  <si>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</si>
  <si>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</si>
  <si>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</si>
  <si>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</si>
  <si>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</si>
  <si>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</si>
  <si>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</si>
  <si>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</si>
  <si>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</si>
  <si>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</si>
  <si>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</si>
  <si>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</si>
  <si>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</si>
  <si>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</si>
  <si>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</si>
  <si>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</si>
  <si>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</si>
  <si>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</si>
  <si>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</si>
  <si>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</si>
  <si>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</si>
  <si>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</si>
  <si>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</si>
  <si>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</si>
  <si>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</si>
  <si>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</si>
  <si>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</si>
  <si>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</si>
  <si>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</si>
  <si>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</si>
  <si>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</si>
  <si>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</si>
  <si>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</si>
  <si>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</si>
  <si>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</si>
  <si>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</si>
  <si>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</si>
  <si>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</si>
  <si>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</si>
  <si>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</si>
  <si>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</si>
  <si>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</si>
  <si>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</si>
  <si>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</si>
  <si>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</si>
  <si>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</si>
  <si>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</si>
  <si>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</si>
  <si>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</si>
  <si>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</si>
  <si>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</si>
  <si>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</si>
  <si>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</si>
  <si>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</si>
  <si>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</si>
  <si>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</si>
  <si>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</si>
  <si>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</si>
  <si>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</si>
  <si>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</si>
  <si>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</si>
  <si>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</si>
  <si>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</si>
  <si>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</si>
  <si>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</si>
  <si>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</si>
  <si>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</si>
  <si>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</si>
  <si>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</si>
  <si>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</si>
  <si>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</si>
  <si>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</si>
  <si>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</si>
  <si>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</si>
  <si>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</si>
  <si>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</si>
  <si>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</si>
  <si>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</si>
  <si>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</si>
  <si>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</si>
  <si>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</si>
  <si>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</si>
  <si>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</si>
  <si>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</si>
  <si>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</si>
  <si>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</si>
  <si>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</si>
  <si>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</si>
  <si>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</si>
  <si>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</si>
  <si>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</si>
  <si>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</si>
  <si>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</si>
  <si>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</si>
  <si>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</si>
  <si>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</si>
  <si>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</si>
  <si>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</si>
  <si>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</si>
  <si>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</si>
  <si>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</si>
  <si>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</si>
  <si>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</si>
  <si>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</si>
  <si>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</si>
  <si>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</si>
  <si>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</si>
  <si>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</si>
  <si>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</si>
  <si>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</si>
  <si>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</si>
  <si>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</si>
  <si>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</si>
  <si>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</si>
  <si>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</si>
  <si>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</si>
  <si>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</si>
  <si>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</si>
  <si>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</si>
  <si>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</si>
  <si>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</si>
  <si>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</si>
  <si>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</si>
  <si>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</si>
  <si>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</si>
  <si>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</si>
  <si>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</si>
  <si>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</si>
  <si>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</si>
  <si>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</si>
  <si>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</si>
  <si>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</si>
  <si>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</si>
  <si>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</si>
  <si>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</si>
  <si>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</si>
  <si>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</si>
  <si>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</si>
  <si>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</si>
  <si>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</si>
  <si>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</si>
  <si>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</si>
  <si>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</si>
  <si>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</si>
  <si>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</si>
  <si>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</si>
  <si>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</si>
  <si>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</si>
  <si>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</si>
  <si>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</si>
  <si>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</si>
  <si>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</si>
  <si>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</si>
  <si>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</si>
  <si>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</si>
  <si>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</si>
  <si>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</si>
  <si>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</si>
  <si>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</si>
  <si>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</si>
  <si>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</si>
  <si>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</si>
  <si>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</si>
  <si>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</si>
  <si>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</si>
  <si>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</si>
  <si>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</si>
  <si>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</si>
  <si>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</si>
  <si>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</si>
  <si>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</si>
  <si>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</si>
  <si>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</si>
  <si>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</si>
  <si>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</si>
  <si>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</si>
  <si>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</si>
  <si>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</si>
  <si>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</si>
  <si>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Год раскрытия информации: 2025 год</t>
  </si>
  <si>
    <t>5.38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</si>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</sst>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602</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584</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585</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608</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tr">
        <f>IF(C48=0,"нд",CONCATENATE((ROUND(C48,2))," ","млн. руб."))</f>
        <v>32,3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v>32.302393279999997</v>
      </c>
    </row>
    <row r="49" spans="1:3" ht="71.25" customHeight="1" x14ac:dyDescent="0.25">
      <c r="A49" s="19" t="s">
        <v>393</v>
      </c>
      <c r="B49" s="27" t="s">
        <v>440</v>
      </c>
      <c r="C49" s="207">
        <v>26.918661066666672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M_PK1100.01.08.01</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4" t="s">
        <v>5</v>
      </c>
      <c r="B19" s="234" t="s">
        <v>100</v>
      </c>
      <c r="C19" s="229" t="s">
        <v>323</v>
      </c>
      <c r="D19" s="234" t="s">
        <v>322</v>
      </c>
      <c r="E19" s="234" t="s">
        <v>99</v>
      </c>
      <c r="F19" s="234" t="s">
        <v>98</v>
      </c>
      <c r="G19" s="234" t="s">
        <v>318</v>
      </c>
      <c r="H19" s="234" t="s">
        <v>97</v>
      </c>
      <c r="I19" s="234" t="s">
        <v>96</v>
      </c>
      <c r="J19" s="234" t="s">
        <v>95</v>
      </c>
      <c r="K19" s="234" t="s">
        <v>94</v>
      </c>
      <c r="L19" s="234" t="s">
        <v>93</v>
      </c>
      <c r="M19" s="234" t="s">
        <v>92</v>
      </c>
      <c r="N19" s="234" t="s">
        <v>91</v>
      </c>
      <c r="O19" s="234" t="s">
        <v>90</v>
      </c>
      <c r="P19" s="234" t="s">
        <v>89</v>
      </c>
      <c r="Q19" s="234" t="s">
        <v>321</v>
      </c>
      <c r="R19" s="234"/>
      <c r="S19" s="235" t="s">
        <v>396</v>
      </c>
      <c r="T19" s="4"/>
      <c r="U19" s="4"/>
      <c r="V19" s="4"/>
      <c r="W19" s="4"/>
      <c r="X19" s="4"/>
      <c r="Y19" s="4"/>
    </row>
    <row r="20" spans="1:28" s="3" customFormat="1" ht="180.75" customHeight="1" x14ac:dyDescent="0.2">
      <c r="A20" s="234"/>
      <c r="B20" s="234"/>
      <c r="C20" s="231"/>
      <c r="D20" s="234"/>
      <c r="E20" s="234"/>
      <c r="F20" s="234"/>
      <c r="G20" s="234"/>
      <c r="H20" s="234"/>
      <c r="I20" s="234"/>
      <c r="J20" s="234"/>
      <c r="K20" s="234"/>
      <c r="L20" s="234"/>
      <c r="M20" s="234"/>
      <c r="N20" s="234"/>
      <c r="O20" s="234"/>
      <c r="P20" s="234"/>
      <c r="Q20" s="29" t="s">
        <v>319</v>
      </c>
      <c r="R20" s="30" t="s">
        <v>320</v>
      </c>
      <c r="S20" s="23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9"/>
      <c r="C22" s="229"/>
      <c r="D22" s="229"/>
      <c r="E22" s="229"/>
      <c r="F22" s="229"/>
      <c r="G22" s="124"/>
      <c r="H22" s="124"/>
      <c r="I22" s="124"/>
      <c r="J22" s="124"/>
      <c r="K22" s="229"/>
      <c r="L22" s="229"/>
      <c r="M22" s="29"/>
      <c r="N22" s="29"/>
      <c r="O22" s="229"/>
      <c r="P22" s="229"/>
      <c r="Q22" s="223"/>
      <c r="R22" s="223"/>
      <c r="S22" s="226"/>
      <c r="T22" s="4"/>
      <c r="U22" s="4"/>
      <c r="V22" s="4"/>
      <c r="W22" s="4"/>
      <c r="X22" s="4"/>
      <c r="Y22" s="4"/>
    </row>
    <row r="23" spans="1:28" s="3" customFormat="1" ht="18.75" x14ac:dyDescent="0.2">
      <c r="A23" s="29"/>
      <c r="B23" s="230"/>
      <c r="C23" s="230"/>
      <c r="D23" s="230"/>
      <c r="E23" s="230"/>
      <c r="F23" s="230"/>
      <c r="G23" s="124"/>
      <c r="H23" s="126"/>
      <c r="I23" s="126"/>
      <c r="J23" s="126"/>
      <c r="K23" s="230"/>
      <c r="L23" s="230"/>
      <c r="M23" s="29"/>
      <c r="N23" s="29"/>
      <c r="O23" s="230"/>
      <c r="P23" s="230"/>
      <c r="Q23" s="224"/>
      <c r="R23" s="224"/>
      <c r="S23" s="227"/>
      <c r="T23" s="4"/>
      <c r="U23" s="4"/>
      <c r="V23" s="4"/>
      <c r="W23" s="4"/>
    </row>
    <row r="24" spans="1:28" s="3" customFormat="1" ht="18.75" x14ac:dyDescent="0.2">
      <c r="A24" s="29"/>
      <c r="B24" s="231"/>
      <c r="C24" s="231"/>
      <c r="D24" s="231"/>
      <c r="E24" s="231"/>
      <c r="F24" s="231"/>
      <c r="G24" s="124"/>
      <c r="H24" s="126"/>
      <c r="I24" s="126"/>
      <c r="J24" s="126"/>
      <c r="K24" s="231"/>
      <c r="L24" s="231"/>
      <c r="M24" s="29"/>
      <c r="N24" s="29"/>
      <c r="O24" s="231"/>
      <c r="P24" s="231"/>
      <c r="Q24" s="225"/>
      <c r="R24" s="225"/>
      <c r="S24" s="228"/>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M_PK1100.01.08.01</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4.25" x14ac:dyDescent="0.2">
      <c r="A16" s="220"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5</v>
      </c>
      <c r="B21" s="243" t="s">
        <v>184</v>
      </c>
      <c r="C21" s="244"/>
      <c r="D21" s="247" t="s">
        <v>122</v>
      </c>
      <c r="E21" s="243" t="s">
        <v>436</v>
      </c>
      <c r="F21" s="244"/>
      <c r="G21" s="243" t="s">
        <v>229</v>
      </c>
      <c r="H21" s="244"/>
      <c r="I21" s="243" t="s">
        <v>121</v>
      </c>
      <c r="J21" s="244"/>
      <c r="K21" s="247" t="s">
        <v>120</v>
      </c>
      <c r="L21" s="243" t="s">
        <v>119</v>
      </c>
      <c r="M21" s="244"/>
      <c r="N21" s="243" t="s">
        <v>432</v>
      </c>
      <c r="O21" s="244"/>
      <c r="P21" s="247" t="s">
        <v>118</v>
      </c>
      <c r="Q21" s="236" t="s">
        <v>117</v>
      </c>
      <c r="R21" s="237"/>
      <c r="S21" s="236" t="s">
        <v>116</v>
      </c>
      <c r="T21" s="238"/>
    </row>
    <row r="22" spans="1:20" ht="204.75" customHeight="1" x14ac:dyDescent="0.25">
      <c r="A22" s="241"/>
      <c r="B22" s="245"/>
      <c r="C22" s="246"/>
      <c r="D22" s="250"/>
      <c r="E22" s="245"/>
      <c r="F22" s="246"/>
      <c r="G22" s="245"/>
      <c r="H22" s="246"/>
      <c r="I22" s="245"/>
      <c r="J22" s="246"/>
      <c r="K22" s="248"/>
      <c r="L22" s="245"/>
      <c r="M22" s="246"/>
      <c r="N22" s="245"/>
      <c r="O22" s="246"/>
      <c r="P22" s="248"/>
      <c r="Q22" s="65" t="s">
        <v>115</v>
      </c>
      <c r="R22" s="65" t="s">
        <v>406</v>
      </c>
      <c r="S22" s="65" t="s">
        <v>114</v>
      </c>
      <c r="T22" s="65" t="s">
        <v>113</v>
      </c>
    </row>
    <row r="23" spans="1:20" ht="51.75" customHeight="1" x14ac:dyDescent="0.25">
      <c r="A23" s="242"/>
      <c r="B23" s="65" t="s">
        <v>111</v>
      </c>
      <c r="C23" s="65" t="s">
        <v>112</v>
      </c>
      <c r="D23" s="24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9" t="s">
        <v>442</v>
      </c>
      <c r="C41" s="249"/>
      <c r="D41" s="249"/>
      <c r="E41" s="249"/>
      <c r="F41" s="249"/>
      <c r="G41" s="249"/>
      <c r="H41" s="249"/>
      <c r="I41" s="249"/>
      <c r="J41" s="249"/>
      <c r="K41" s="249"/>
      <c r="L41" s="249"/>
      <c r="M41" s="249"/>
      <c r="N41" s="249"/>
      <c r="O41" s="249"/>
      <c r="P41" s="249"/>
      <c r="Q41" s="249"/>
      <c r="R41" s="24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584</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585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7" t="s">
        <v>5</v>
      </c>
      <c r="B21" s="243" t="s">
        <v>416</v>
      </c>
      <c r="C21" s="244"/>
      <c r="D21" s="243" t="s">
        <v>418</v>
      </c>
      <c r="E21" s="244"/>
      <c r="F21" s="236" t="s">
        <v>94</v>
      </c>
      <c r="G21" s="238"/>
      <c r="H21" s="238"/>
      <c r="I21" s="237"/>
      <c r="J21" s="247" t="s">
        <v>419</v>
      </c>
      <c r="K21" s="243" t="s">
        <v>420</v>
      </c>
      <c r="L21" s="244"/>
      <c r="M21" s="243" t="s">
        <v>421</v>
      </c>
      <c r="N21" s="244"/>
      <c r="O21" s="243" t="s">
        <v>408</v>
      </c>
      <c r="P21" s="244"/>
      <c r="Q21" s="243" t="s">
        <v>127</v>
      </c>
      <c r="R21" s="244"/>
      <c r="S21" s="247" t="s">
        <v>126</v>
      </c>
      <c r="T21" s="247" t="s">
        <v>422</v>
      </c>
      <c r="U21" s="247" t="s">
        <v>417</v>
      </c>
      <c r="V21" s="243" t="s">
        <v>125</v>
      </c>
      <c r="W21" s="244"/>
      <c r="X21" s="236" t="s">
        <v>117</v>
      </c>
      <c r="Y21" s="238"/>
      <c r="Z21" s="236" t="s">
        <v>116</v>
      </c>
      <c r="AA21" s="238"/>
    </row>
    <row r="22" spans="1:27" ht="216" customHeight="1" x14ac:dyDescent="0.25">
      <c r="A22" s="250"/>
      <c r="B22" s="245"/>
      <c r="C22" s="246"/>
      <c r="D22" s="245"/>
      <c r="E22" s="246"/>
      <c r="F22" s="236" t="s">
        <v>124</v>
      </c>
      <c r="G22" s="237"/>
      <c r="H22" s="236" t="s">
        <v>123</v>
      </c>
      <c r="I22" s="237"/>
      <c r="J22" s="248"/>
      <c r="K22" s="245"/>
      <c r="L22" s="246"/>
      <c r="M22" s="245"/>
      <c r="N22" s="246"/>
      <c r="O22" s="245"/>
      <c r="P22" s="246"/>
      <c r="Q22" s="245"/>
      <c r="R22" s="246"/>
      <c r="S22" s="248"/>
      <c r="T22" s="248"/>
      <c r="U22" s="248"/>
      <c r="V22" s="245"/>
      <c r="W22" s="246"/>
      <c r="X22" s="65" t="s">
        <v>115</v>
      </c>
      <c r="Y22" s="65" t="s">
        <v>406</v>
      </c>
      <c r="Z22" s="65" t="s">
        <v>114</v>
      </c>
      <c r="AA22" s="65" t="s">
        <v>113</v>
      </c>
    </row>
    <row r="23" spans="1:27" ht="60" customHeight="1" x14ac:dyDescent="0.25">
      <c r="A23" s="24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M_PK1100.01.08.01</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601</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40" t="s">
        <v>603</v>
      </c>
    </row>
    <row r="26" spans="1:21" ht="51.75" customHeight="1" x14ac:dyDescent="0.25">
      <c r="A26" s="19" t="s">
        <v>59</v>
      </c>
      <c r="B26" s="21" t="s">
        <v>186</v>
      </c>
      <c r="C26" s="20" t="s">
        <v>456</v>
      </c>
    </row>
    <row r="27" spans="1:21" ht="78.75" x14ac:dyDescent="0.25">
      <c r="A27" s="19" t="s">
        <v>58</v>
      </c>
      <c r="B27" s="21" t="s">
        <v>415</v>
      </c>
      <c r="C27" s="119" t="s">
        <v>598</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M_PK1100.01.08.01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M_PK1100.01.08.01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58" t="s">
        <v>86</v>
      </c>
      <c r="F19" s="259"/>
      <c r="G19" s="259"/>
      <c r="H19" s="259"/>
      <c r="I19" s="260"/>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471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M_PK1100.01.08.01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563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564</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565</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9"/>
      <c r="AP31" s="189"/>
      <c r="AQ31" s="189"/>
      <c r="AR31" s="189"/>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566</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567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568</v>
      </c>
      <c r="AN47" s="285"/>
      <c r="AO47" s="190" t="s">
        <v>569</v>
      </c>
      <c r="AP47" s="190" t="s">
        <v>570</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91"/>
      <c r="AP48" s="191"/>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91"/>
      <c r="AP49" s="191"/>
      <c r="AQ49" s="82"/>
    </row>
    <row r="50" spans="1:43" ht="12" customHeight="1" thickBot="1" x14ac:dyDescent="0.3">
      <c r="A50" s="293" t="s">
        <v>571</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568</v>
      </c>
      <c r="AN52" s="285"/>
      <c r="AO52" s="190" t="s">
        <v>569</v>
      </c>
      <c r="AP52" s="190" t="s">
        <v>570</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4"/>
      <c r="AP53" s="194"/>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91"/>
      <c r="AP54" s="191"/>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91"/>
      <c r="AP55" s="191"/>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3" t="s">
        <v>572</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568</v>
      </c>
      <c r="AN58" s="285"/>
      <c r="AO58" s="190" t="s">
        <v>569</v>
      </c>
      <c r="AP58" s="190" t="s">
        <v>570</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5"/>
      <c r="AP59" s="195"/>
      <c r="AQ59" s="196"/>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91"/>
      <c r="AP60" s="191"/>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91"/>
      <c r="AP61" s="191"/>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91"/>
      <c r="AP62" s="191"/>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91"/>
      <c r="AP63" s="191"/>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91"/>
      <c r="AP64" s="191"/>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91"/>
      <c r="AP65" s="191"/>
      <c r="AQ65" s="82"/>
    </row>
    <row r="66" spans="1:43" ht="27.75" customHeight="1" x14ac:dyDescent="0.25">
      <c r="A66" s="272" t="s">
        <v>573</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7"/>
      <c r="AP66" s="197"/>
      <c r="AQ66" s="196"/>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91"/>
      <c r="AP67" s="191"/>
      <c r="AQ67" s="82"/>
    </row>
    <row r="68" spans="1:43" ht="25.5" customHeight="1" x14ac:dyDescent="0.25">
      <c r="A68" s="272" t="s">
        <v>574</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7"/>
      <c r="AP68" s="197"/>
      <c r="AQ68" s="196"/>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91"/>
      <c r="AP69" s="191"/>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7"/>
      <c r="AP70" s="197"/>
      <c r="AQ70" s="196"/>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91"/>
      <c r="AP71" s="191"/>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568</v>
      </c>
      <c r="AN74" s="285"/>
      <c r="AO74" s="190" t="s">
        <v>569</v>
      </c>
      <c r="AP74" s="190" t="s">
        <v>570</v>
      </c>
      <c r="AQ74" s="82"/>
    </row>
    <row r="75" spans="1:43" ht="25.5" customHeight="1" x14ac:dyDescent="0.25">
      <c r="A75" s="272" t="s">
        <v>574</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9"/>
      <c r="AP75" s="199"/>
      <c r="AQ75" s="196"/>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00"/>
      <c r="AP76" s="200"/>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00"/>
      <c r="AP77" s="200"/>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00"/>
      <c r="AP78" s="200"/>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200"/>
      <c r="AP79" s="200"/>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200"/>
      <c r="AP80" s="200"/>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00"/>
      <c r="AP81" s="200"/>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200"/>
      <c r="AP82" s="200"/>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9"/>
      <c r="AP83" s="199"/>
      <c r="AQ83" s="196"/>
    </row>
    <row r="84" spans="1:45" ht="12" customHeight="1" x14ac:dyDescent="0.25">
      <c r="A84" s="277" t="s">
        <v>575</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9"/>
      <c r="AP84" s="199"/>
      <c r="AQ84" s="196"/>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200"/>
      <c r="AP85" s="200"/>
      <c r="AQ85" s="77"/>
    </row>
    <row r="86" spans="1:45" ht="27.75" customHeight="1" x14ac:dyDescent="0.25">
      <c r="A86" s="272" t="s">
        <v>576</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9"/>
      <c r="AP86" s="199"/>
      <c r="AQ86" s="196"/>
    </row>
    <row r="87" spans="1:45" x14ac:dyDescent="0.25">
      <c r="A87" s="272" t="s">
        <v>577</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9"/>
      <c r="AP87" s="199"/>
      <c r="AQ87" s="196"/>
    </row>
    <row r="88" spans="1:45" ht="14.25" customHeight="1" x14ac:dyDescent="0.25">
      <c r="A88" s="265" t="s">
        <v>578</v>
      </c>
      <c r="B88" s="266"/>
      <c r="C88" s="266"/>
      <c r="D88" s="267"/>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8"/>
      <c r="AL88" s="269"/>
      <c r="AM88" s="270"/>
      <c r="AN88" s="271"/>
      <c r="AO88" s="199"/>
      <c r="AP88" s="199"/>
      <c r="AQ88" s="196"/>
    </row>
    <row r="89" spans="1:45" x14ac:dyDescent="0.25">
      <c r="A89" s="265" t="s">
        <v>579</v>
      </c>
      <c r="B89" s="266"/>
      <c r="C89" s="266"/>
      <c r="D89" s="267"/>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8"/>
      <c r="AL89" s="269"/>
      <c r="AM89" s="270"/>
      <c r="AN89" s="271"/>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1"/>
      <c r="AL90" s="262"/>
      <c r="AM90" s="263"/>
      <c r="AN90" s="264"/>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J44" sqref="J4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M_PK1100.01.08.01</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32"/>
      <c r="B14" s="232"/>
      <c r="C14" s="232"/>
      <c r="D14" s="232"/>
      <c r="E14" s="232"/>
      <c r="F14" s="232"/>
      <c r="G14" s="232"/>
      <c r="H14" s="232"/>
      <c r="I14" s="232"/>
      <c r="J14" s="232"/>
      <c r="K14" s="232"/>
      <c r="L14" s="232"/>
    </row>
    <row r="15" spans="1:44" x14ac:dyDescent="0.25">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8.285156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36" t="s">
        <v>471</v>
      </c>
      <c r="B8" s="336"/>
      <c r="C8" s="336"/>
      <c r="D8" s="336"/>
      <c r="E8" s="336"/>
      <c r="F8" s="336"/>
      <c r="G8" s="336"/>
      <c r="H8" s="336"/>
      <c r="I8" s="336"/>
      <c r="J8" s="336"/>
      <c r="K8" s="336"/>
      <c r="L8" s="336"/>
      <c r="M8" s="336"/>
      <c r="N8" s="336"/>
      <c r="O8" s="336"/>
      <c r="P8" s="336"/>
      <c r="Q8" s="336"/>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36" t="str">
        <f>'6.1. Паспорт сетевой график'!A12:L12</f>
        <v>M_PK1100.01.08.01</v>
      </c>
      <c r="B11" s="336"/>
      <c r="C11" s="336"/>
      <c r="D11" s="336"/>
      <c r="E11" s="336"/>
      <c r="F11" s="336"/>
      <c r="G11" s="336"/>
      <c r="H11" s="336"/>
      <c r="I11" s="336"/>
      <c r="J11" s="336"/>
      <c r="K11" s="336"/>
      <c r="L11" s="336"/>
      <c r="M11" s="336"/>
      <c r="N11" s="336"/>
      <c r="O11" s="336"/>
      <c r="P11" s="336"/>
      <c r="Q11" s="336"/>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36"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336"/>
      <c r="C14" s="336"/>
      <c r="D14" s="336"/>
      <c r="E14" s="336"/>
      <c r="F14" s="336"/>
      <c r="G14" s="336"/>
      <c r="H14" s="336"/>
      <c r="I14" s="336"/>
      <c r="J14" s="336"/>
      <c r="K14" s="336"/>
      <c r="L14" s="336"/>
      <c r="M14" s="336"/>
      <c r="N14" s="336"/>
      <c r="O14" s="336"/>
      <c r="P14" s="336"/>
      <c r="Q14" s="336"/>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7" t="s">
        <v>413</v>
      </c>
      <c r="B18" s="337"/>
      <c r="C18" s="337"/>
      <c r="D18" s="337"/>
      <c r="E18" s="337"/>
      <c r="F18" s="337"/>
      <c r="G18" s="337"/>
      <c r="H18" s="337"/>
      <c r="I18" s="337"/>
      <c r="J18" s="337"/>
      <c r="K18" s="337"/>
      <c r="L18" s="337"/>
      <c r="M18" s="337"/>
      <c r="N18" s="337"/>
      <c r="O18" s="337"/>
      <c r="P18" s="337"/>
      <c r="Q18" s="337"/>
    </row>
    <row r="20" spans="1:29" ht="22.5" customHeight="1" x14ac:dyDescent="0.25">
      <c r="A20" s="338" t="s">
        <v>149</v>
      </c>
      <c r="B20" s="338" t="s">
        <v>148</v>
      </c>
      <c r="C20" s="341" t="s">
        <v>147</v>
      </c>
      <c r="D20" s="341"/>
      <c r="E20" s="342" t="s">
        <v>488</v>
      </c>
      <c r="F20" s="342"/>
      <c r="G20" s="343" t="s">
        <v>606</v>
      </c>
      <c r="H20" s="348" t="s">
        <v>593</v>
      </c>
      <c r="I20" s="349"/>
      <c r="J20" s="349"/>
      <c r="K20" s="349"/>
      <c r="L20" s="348" t="s">
        <v>594</v>
      </c>
      <c r="M20" s="349"/>
      <c r="N20" s="349"/>
      <c r="O20" s="349"/>
      <c r="P20" s="348" t="s">
        <v>595</v>
      </c>
      <c r="Q20" s="349"/>
      <c r="R20" s="349"/>
      <c r="S20" s="349"/>
      <c r="T20" s="348" t="s">
        <v>600</v>
      </c>
      <c r="U20" s="349"/>
      <c r="V20" s="349"/>
      <c r="W20" s="349"/>
      <c r="X20" s="348" t="s">
        <v>607</v>
      </c>
      <c r="Y20" s="349"/>
      <c r="Z20" s="349"/>
      <c r="AA20" s="349"/>
      <c r="AB20" s="346" t="s">
        <v>146</v>
      </c>
      <c r="AC20" s="346"/>
    </row>
    <row r="21" spans="1:29" ht="75" customHeight="1" x14ac:dyDescent="0.25">
      <c r="A21" s="339"/>
      <c r="B21" s="339"/>
      <c r="C21" s="341"/>
      <c r="D21" s="341"/>
      <c r="E21" s="342"/>
      <c r="F21" s="342"/>
      <c r="G21" s="344"/>
      <c r="H21" s="347" t="s">
        <v>2</v>
      </c>
      <c r="I21" s="347"/>
      <c r="J21" s="347" t="s">
        <v>489</v>
      </c>
      <c r="K21" s="347"/>
      <c r="L21" s="347" t="s">
        <v>2</v>
      </c>
      <c r="M21" s="347"/>
      <c r="N21" s="347" t="s">
        <v>489</v>
      </c>
      <c r="O21" s="347"/>
      <c r="P21" s="347" t="s">
        <v>2</v>
      </c>
      <c r="Q21" s="347"/>
      <c r="R21" s="347" t="s">
        <v>489</v>
      </c>
      <c r="S21" s="347"/>
      <c r="T21" s="347" t="s">
        <v>2</v>
      </c>
      <c r="U21" s="347"/>
      <c r="V21" s="347" t="s">
        <v>489</v>
      </c>
      <c r="W21" s="347"/>
      <c r="X21" s="347" t="s">
        <v>2</v>
      </c>
      <c r="Y21" s="347"/>
      <c r="Z21" s="347" t="s">
        <v>489</v>
      </c>
      <c r="AA21" s="347"/>
      <c r="AB21" s="346"/>
      <c r="AC21" s="346"/>
    </row>
    <row r="22" spans="1:29" ht="89.25" customHeight="1" x14ac:dyDescent="0.25">
      <c r="A22" s="340"/>
      <c r="B22" s="340"/>
      <c r="C22" s="209" t="s">
        <v>2</v>
      </c>
      <c r="D22" s="209" t="s">
        <v>489</v>
      </c>
      <c r="E22" s="208" t="s">
        <v>604</v>
      </c>
      <c r="F22" s="208" t="s">
        <v>605</v>
      </c>
      <c r="G22" s="345"/>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29.545881519999998</v>
      </c>
      <c r="D24" s="173">
        <v>32.302393279999997</v>
      </c>
      <c r="E24" s="173">
        <v>32.302393279999997</v>
      </c>
      <c r="F24" s="173">
        <v>32.302393279999997</v>
      </c>
      <c r="G24" s="173">
        <v>0</v>
      </c>
      <c r="H24" s="173">
        <v>0</v>
      </c>
      <c r="I24" s="173"/>
      <c r="J24" s="173">
        <v>0</v>
      </c>
      <c r="K24" s="173"/>
      <c r="L24" s="173">
        <v>0</v>
      </c>
      <c r="M24" s="173"/>
      <c r="N24" s="173">
        <v>0</v>
      </c>
      <c r="O24" s="173"/>
      <c r="P24" s="173">
        <v>29.545881519999998</v>
      </c>
      <c r="Q24" s="173"/>
      <c r="R24" s="173">
        <v>32.302393279999997</v>
      </c>
      <c r="S24" s="173"/>
      <c r="T24" s="173">
        <v>0</v>
      </c>
      <c r="U24" s="173"/>
      <c r="V24" s="173">
        <v>0</v>
      </c>
      <c r="W24" s="173"/>
      <c r="X24" s="173">
        <v>0</v>
      </c>
      <c r="Y24" s="173"/>
      <c r="Z24" s="173" t="s">
        <v>599</v>
      </c>
      <c r="AA24" s="173"/>
      <c r="AB24" s="173">
        <v>29.545881519999998</v>
      </c>
      <c r="AC24" s="173">
        <v>32.302393279999997</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599</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599</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24.621567933333331</v>
      </c>
      <c r="Q27" s="173"/>
      <c r="R27" s="173">
        <v>26.918661066666665</v>
      </c>
      <c r="S27" s="173"/>
      <c r="T27" s="173">
        <v>0</v>
      </c>
      <c r="U27" s="173"/>
      <c r="V27" s="173">
        <v>0</v>
      </c>
      <c r="W27" s="173"/>
      <c r="X27" s="173">
        <v>0</v>
      </c>
      <c r="Y27" s="173"/>
      <c r="Z27" s="173" t="s">
        <v>599</v>
      </c>
      <c r="AA27" s="173"/>
      <c r="AB27" s="173">
        <v>24.621567933333331</v>
      </c>
      <c r="AC27" s="173">
        <v>26.918661066666665</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4.924313586666667</v>
      </c>
      <c r="Q29" s="173"/>
      <c r="R29" s="173">
        <v>5.3837322133333316</v>
      </c>
      <c r="S29" s="173"/>
      <c r="T29" s="173">
        <v>0</v>
      </c>
      <c r="U29" s="173"/>
      <c r="V29" s="173">
        <v>0</v>
      </c>
      <c r="W29" s="173"/>
      <c r="X29" s="173">
        <v>0</v>
      </c>
      <c r="Y29" s="173"/>
      <c r="Z29" s="173" t="s">
        <v>599</v>
      </c>
      <c r="AA29" s="173"/>
      <c r="AB29" s="173">
        <v>4.924313586666667</v>
      </c>
      <c r="AC29" s="173">
        <v>5.3837322133333316</v>
      </c>
    </row>
    <row r="30" spans="1:29" s="167" customFormat="1" ht="47.25" x14ac:dyDescent="0.25">
      <c r="A30" s="171" t="s">
        <v>63</v>
      </c>
      <c r="B30" s="172" t="s">
        <v>497</v>
      </c>
      <c r="C30" s="173">
        <v>24.621567933333335</v>
      </c>
      <c r="D30" s="173">
        <v>26.918661066666672</v>
      </c>
      <c r="E30" s="173">
        <v>26.918661066666672</v>
      </c>
      <c r="F30" s="173">
        <v>26.918661066666672</v>
      </c>
      <c r="G30" s="173">
        <v>0</v>
      </c>
      <c r="H30" s="173">
        <v>0</v>
      </c>
      <c r="I30" s="173"/>
      <c r="J30" s="173">
        <v>0</v>
      </c>
      <c r="K30" s="173"/>
      <c r="L30" s="173">
        <v>0</v>
      </c>
      <c r="M30" s="173"/>
      <c r="N30" s="173">
        <v>0</v>
      </c>
      <c r="O30" s="173"/>
      <c r="P30" s="173">
        <v>24.621567933333331</v>
      </c>
      <c r="Q30" s="173"/>
      <c r="R30" s="173">
        <v>26.918661066666672</v>
      </c>
      <c r="S30" s="173"/>
      <c r="T30" s="173">
        <v>0</v>
      </c>
      <c r="U30" s="173"/>
      <c r="V30" s="173">
        <v>0</v>
      </c>
      <c r="W30" s="173"/>
      <c r="X30" s="173">
        <v>0</v>
      </c>
      <c r="Y30" s="173"/>
      <c r="Z30" s="173" t="s">
        <v>599</v>
      </c>
      <c r="AA30" s="173"/>
      <c r="AB30" s="173">
        <v>24.621567933333331</v>
      </c>
      <c r="AC30" s="173">
        <v>26.918661066666672</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24.621567933333335</v>
      </c>
      <c r="D33" s="173">
        <v>26.918661066666672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609</v>
      </c>
      <c r="J36" s="173">
        <v>0</v>
      </c>
      <c r="K36" s="173" t="s">
        <v>609</v>
      </c>
      <c r="L36" s="173">
        <v>0</v>
      </c>
      <c r="M36" s="178" t="s">
        <v>609</v>
      </c>
      <c r="N36" s="173">
        <v>0</v>
      </c>
      <c r="O36" s="173" t="s">
        <v>609</v>
      </c>
      <c r="P36" s="173">
        <v>0</v>
      </c>
      <c r="Q36" s="178" t="s">
        <v>609</v>
      </c>
      <c r="R36" s="173">
        <v>0</v>
      </c>
      <c r="S36" s="173" t="s">
        <v>609</v>
      </c>
      <c r="T36" s="173">
        <v>0</v>
      </c>
      <c r="U36" s="178" t="s">
        <v>609</v>
      </c>
      <c r="V36" s="173">
        <v>0</v>
      </c>
      <c r="W36" s="173" t="s">
        <v>609</v>
      </c>
      <c r="X36" s="173">
        <v>0</v>
      </c>
      <c r="Y36" s="178" t="s">
        <v>609</v>
      </c>
      <c r="Z36" s="173" t="s">
        <v>599</v>
      </c>
      <c r="AA36" s="173" t="s">
        <v>599</v>
      </c>
      <c r="AB36" s="173">
        <v>0</v>
      </c>
      <c r="AC36" s="173">
        <v>0</v>
      </c>
    </row>
    <row r="37" spans="1:29" s="166" customFormat="1" ht="31.5" x14ac:dyDescent="0.25">
      <c r="A37" s="174" t="s">
        <v>505</v>
      </c>
      <c r="B37" s="177" t="s">
        <v>504</v>
      </c>
      <c r="C37" s="173"/>
      <c r="D37" s="173"/>
      <c r="E37" s="173"/>
      <c r="F37" s="173"/>
      <c r="G37" s="173">
        <v>0</v>
      </c>
      <c r="H37" s="173">
        <v>0</v>
      </c>
      <c r="I37" s="178" t="s">
        <v>609</v>
      </c>
      <c r="J37" s="173">
        <v>0</v>
      </c>
      <c r="K37" s="173" t="s">
        <v>609</v>
      </c>
      <c r="L37" s="173">
        <v>0</v>
      </c>
      <c r="M37" s="178" t="s">
        <v>609</v>
      </c>
      <c r="N37" s="173">
        <v>0</v>
      </c>
      <c r="O37" s="173" t="s">
        <v>609</v>
      </c>
      <c r="P37" s="173">
        <v>0</v>
      </c>
      <c r="Q37" s="178" t="s">
        <v>609</v>
      </c>
      <c r="R37" s="173">
        <v>0</v>
      </c>
      <c r="S37" s="173" t="s">
        <v>609</v>
      </c>
      <c r="T37" s="173">
        <v>0</v>
      </c>
      <c r="U37" s="178" t="s">
        <v>609</v>
      </c>
      <c r="V37" s="173">
        <v>0</v>
      </c>
      <c r="W37" s="173" t="s">
        <v>609</v>
      </c>
      <c r="X37" s="173">
        <v>0</v>
      </c>
      <c r="Y37" s="178" t="s">
        <v>609</v>
      </c>
      <c r="Z37" s="173" t="s">
        <v>599</v>
      </c>
      <c r="AA37" s="173" t="s">
        <v>599</v>
      </c>
      <c r="AB37" s="173">
        <v>0</v>
      </c>
      <c r="AC37" s="173">
        <v>0</v>
      </c>
    </row>
    <row r="38" spans="1:29" s="166" customFormat="1" x14ac:dyDescent="0.25">
      <c r="A38" s="174" t="s">
        <v>506</v>
      </c>
      <c r="B38" s="177" t="s">
        <v>136</v>
      </c>
      <c r="C38" s="173"/>
      <c r="D38" s="173"/>
      <c r="E38" s="173"/>
      <c r="F38" s="173"/>
      <c r="G38" s="173">
        <v>0</v>
      </c>
      <c r="H38" s="173">
        <v>0</v>
      </c>
      <c r="I38" s="178" t="s">
        <v>609</v>
      </c>
      <c r="J38" s="173">
        <v>0</v>
      </c>
      <c r="K38" s="173" t="s">
        <v>609</v>
      </c>
      <c r="L38" s="173">
        <v>0</v>
      </c>
      <c r="M38" s="178" t="s">
        <v>609</v>
      </c>
      <c r="N38" s="173">
        <v>0</v>
      </c>
      <c r="O38" s="173" t="s">
        <v>609</v>
      </c>
      <c r="P38" s="173">
        <v>0</v>
      </c>
      <c r="Q38" s="178" t="s">
        <v>609</v>
      </c>
      <c r="R38" s="173">
        <v>0</v>
      </c>
      <c r="S38" s="173" t="s">
        <v>609</v>
      </c>
      <c r="T38" s="173">
        <v>0</v>
      </c>
      <c r="U38" s="178" t="s">
        <v>609</v>
      </c>
      <c r="V38" s="173">
        <v>0</v>
      </c>
      <c r="W38" s="173" t="s">
        <v>609</v>
      </c>
      <c r="X38" s="173">
        <v>0</v>
      </c>
      <c r="Y38" s="178" t="s">
        <v>609</v>
      </c>
      <c r="Z38" s="173" t="s">
        <v>599</v>
      </c>
      <c r="AA38" s="173" t="s">
        <v>599</v>
      </c>
      <c r="AB38" s="173">
        <v>0</v>
      </c>
      <c r="AC38" s="173">
        <v>0</v>
      </c>
    </row>
    <row r="39" spans="1:29" s="166" customFormat="1" x14ac:dyDescent="0.25">
      <c r="A39" s="174" t="s">
        <v>508</v>
      </c>
      <c r="B39" s="175" t="s">
        <v>507</v>
      </c>
      <c r="C39" s="173"/>
      <c r="D39" s="173"/>
      <c r="E39" s="173"/>
      <c r="F39" s="173"/>
      <c r="G39" s="173">
        <v>0</v>
      </c>
      <c r="H39" s="173">
        <v>0</v>
      </c>
      <c r="I39" s="178" t="s">
        <v>609</v>
      </c>
      <c r="J39" s="173">
        <v>0</v>
      </c>
      <c r="K39" s="173" t="s">
        <v>609</v>
      </c>
      <c r="L39" s="173">
        <v>0</v>
      </c>
      <c r="M39" s="178" t="s">
        <v>609</v>
      </c>
      <c r="N39" s="173">
        <v>0</v>
      </c>
      <c r="O39" s="173" t="s">
        <v>609</v>
      </c>
      <c r="P39" s="173">
        <v>0</v>
      </c>
      <c r="Q39" s="178" t="s">
        <v>609</v>
      </c>
      <c r="R39" s="173">
        <v>0</v>
      </c>
      <c r="S39" s="173" t="s">
        <v>609</v>
      </c>
      <c r="T39" s="173">
        <v>0</v>
      </c>
      <c r="U39" s="178" t="s">
        <v>609</v>
      </c>
      <c r="V39" s="173">
        <v>0</v>
      </c>
      <c r="W39" s="173" t="s">
        <v>609</v>
      </c>
      <c r="X39" s="173">
        <v>0</v>
      </c>
      <c r="Y39" s="178" t="s">
        <v>609</v>
      </c>
      <c r="Z39" s="173" t="s">
        <v>599</v>
      </c>
      <c r="AA39" s="173" t="s">
        <v>599</v>
      </c>
      <c r="AB39" s="173">
        <v>0</v>
      </c>
      <c r="AC39" s="173">
        <v>0</v>
      </c>
    </row>
    <row r="40" spans="1:29" s="166" customFormat="1" x14ac:dyDescent="0.25">
      <c r="A40" s="174" t="s">
        <v>510</v>
      </c>
      <c r="B40" s="175" t="s">
        <v>511</v>
      </c>
      <c r="C40" s="173"/>
      <c r="D40" s="173"/>
      <c r="E40" s="173"/>
      <c r="F40" s="173"/>
      <c r="G40" s="173">
        <v>0</v>
      </c>
      <c r="H40" s="173">
        <v>0</v>
      </c>
      <c r="I40" s="178" t="s">
        <v>609</v>
      </c>
      <c r="J40" s="173">
        <v>0</v>
      </c>
      <c r="K40" s="173" t="s">
        <v>609</v>
      </c>
      <c r="L40" s="173">
        <v>0</v>
      </c>
      <c r="M40" s="178" t="s">
        <v>609</v>
      </c>
      <c r="N40" s="173">
        <v>0</v>
      </c>
      <c r="O40" s="173" t="s">
        <v>609</v>
      </c>
      <c r="P40" s="173">
        <v>0</v>
      </c>
      <c r="Q40" s="178" t="s">
        <v>609</v>
      </c>
      <c r="R40" s="173">
        <v>0</v>
      </c>
      <c r="S40" s="173" t="s">
        <v>609</v>
      </c>
      <c r="T40" s="173">
        <v>0</v>
      </c>
      <c r="U40" s="178" t="s">
        <v>609</v>
      </c>
      <c r="V40" s="173">
        <v>0</v>
      </c>
      <c r="W40" s="173" t="s">
        <v>609</v>
      </c>
      <c r="X40" s="173">
        <v>0</v>
      </c>
      <c r="Y40" s="178" t="s">
        <v>609</v>
      </c>
      <c r="Z40" s="173" t="s">
        <v>599</v>
      </c>
      <c r="AA40" s="173" t="s">
        <v>599</v>
      </c>
      <c r="AB40" s="173">
        <v>0</v>
      </c>
      <c r="AC40" s="173">
        <v>0</v>
      </c>
    </row>
    <row r="41" spans="1:29" s="166" customFormat="1" x14ac:dyDescent="0.25">
      <c r="A41" s="174" t="s">
        <v>512</v>
      </c>
      <c r="B41" s="175" t="s">
        <v>513</v>
      </c>
      <c r="C41" s="173"/>
      <c r="D41" s="173"/>
      <c r="E41" s="173"/>
      <c r="F41" s="173"/>
      <c r="G41" s="173">
        <v>0</v>
      </c>
      <c r="H41" s="173">
        <v>0</v>
      </c>
      <c r="I41" s="178" t="s">
        <v>609</v>
      </c>
      <c r="J41" s="173">
        <v>0</v>
      </c>
      <c r="K41" s="173" t="s">
        <v>609</v>
      </c>
      <c r="L41" s="173">
        <v>0</v>
      </c>
      <c r="M41" s="178" t="s">
        <v>609</v>
      </c>
      <c r="N41" s="173">
        <v>0</v>
      </c>
      <c r="O41" s="173" t="s">
        <v>609</v>
      </c>
      <c r="P41" s="173">
        <v>0</v>
      </c>
      <c r="Q41" s="178" t="s">
        <v>609</v>
      </c>
      <c r="R41" s="173">
        <v>0</v>
      </c>
      <c r="S41" s="173" t="s">
        <v>609</v>
      </c>
      <c r="T41" s="173">
        <v>0</v>
      </c>
      <c r="U41" s="178" t="s">
        <v>609</v>
      </c>
      <c r="V41" s="173">
        <v>0</v>
      </c>
      <c r="W41" s="173" t="s">
        <v>609</v>
      </c>
      <c r="X41" s="173">
        <v>0</v>
      </c>
      <c r="Y41" s="178" t="s">
        <v>609</v>
      </c>
      <c r="Z41" s="173" t="s">
        <v>599</v>
      </c>
      <c r="AA41" s="173" t="s">
        <v>599</v>
      </c>
      <c r="AB41" s="173">
        <v>0</v>
      </c>
      <c r="AC41" s="173">
        <v>0</v>
      </c>
    </row>
    <row r="42" spans="1:29" s="167" customFormat="1" x14ac:dyDescent="0.25">
      <c r="A42" s="174" t="s">
        <v>514</v>
      </c>
      <c r="B42" s="175" t="s">
        <v>515</v>
      </c>
      <c r="C42" s="173"/>
      <c r="D42" s="173"/>
      <c r="E42" s="173"/>
      <c r="F42" s="173"/>
      <c r="G42" s="173">
        <v>0</v>
      </c>
      <c r="H42" s="173">
        <v>0</v>
      </c>
      <c r="I42" s="178" t="s">
        <v>609</v>
      </c>
      <c r="J42" s="173">
        <v>0</v>
      </c>
      <c r="K42" s="173" t="s">
        <v>609</v>
      </c>
      <c r="L42" s="173">
        <v>0</v>
      </c>
      <c r="M42" s="178" t="s">
        <v>609</v>
      </c>
      <c r="N42" s="173">
        <v>0</v>
      </c>
      <c r="O42" s="173" t="s">
        <v>609</v>
      </c>
      <c r="P42" s="173">
        <v>0</v>
      </c>
      <c r="Q42" s="178" t="s">
        <v>609</v>
      </c>
      <c r="R42" s="173">
        <v>0</v>
      </c>
      <c r="S42" s="173" t="s">
        <v>609</v>
      </c>
      <c r="T42" s="173">
        <v>0</v>
      </c>
      <c r="U42" s="178" t="s">
        <v>609</v>
      </c>
      <c r="V42" s="173">
        <v>0</v>
      </c>
      <c r="W42" s="173" t="s">
        <v>609</v>
      </c>
      <c r="X42" s="173">
        <v>0</v>
      </c>
      <c r="Y42" s="178" t="s">
        <v>609</v>
      </c>
      <c r="Z42" s="173" t="s">
        <v>599</v>
      </c>
      <c r="AA42" s="173" t="s">
        <v>599</v>
      </c>
      <c r="AB42" s="173">
        <v>0</v>
      </c>
      <c r="AC42" s="173">
        <v>0</v>
      </c>
    </row>
    <row r="43" spans="1:29" s="166" customFormat="1" x14ac:dyDescent="0.25">
      <c r="A43" s="174" t="s">
        <v>516</v>
      </c>
      <c r="B43" s="175" t="s">
        <v>517</v>
      </c>
      <c r="C43" s="173"/>
      <c r="D43" s="173"/>
      <c r="E43" s="173"/>
      <c r="F43" s="173"/>
      <c r="G43" s="173">
        <v>0</v>
      </c>
      <c r="H43" s="173">
        <v>0</v>
      </c>
      <c r="I43" s="178" t="s">
        <v>609</v>
      </c>
      <c r="J43" s="173">
        <v>0</v>
      </c>
      <c r="K43" s="173" t="s">
        <v>609</v>
      </c>
      <c r="L43" s="173">
        <v>0</v>
      </c>
      <c r="M43" s="178" t="s">
        <v>609</v>
      </c>
      <c r="N43" s="173">
        <v>0</v>
      </c>
      <c r="O43" s="173" t="s">
        <v>609</v>
      </c>
      <c r="P43" s="173">
        <v>0</v>
      </c>
      <c r="Q43" s="178" t="s">
        <v>609</v>
      </c>
      <c r="R43" s="173">
        <v>0</v>
      </c>
      <c r="S43" s="173" t="s">
        <v>609</v>
      </c>
      <c r="T43" s="173">
        <v>0</v>
      </c>
      <c r="U43" s="178" t="s">
        <v>609</v>
      </c>
      <c r="V43" s="173">
        <v>0</v>
      </c>
      <c r="W43" s="173" t="s">
        <v>609</v>
      </c>
      <c r="X43" s="173">
        <v>0</v>
      </c>
      <c r="Y43" s="178" t="s">
        <v>609</v>
      </c>
      <c r="Z43" s="173" t="s">
        <v>599</v>
      </c>
      <c r="AA43" s="173" t="s">
        <v>599</v>
      </c>
      <c r="AB43" s="173">
        <v>0</v>
      </c>
      <c r="AC43" s="173">
        <v>0</v>
      </c>
    </row>
    <row r="44" spans="1:29" s="166" customFormat="1" x14ac:dyDescent="0.25">
      <c r="A44" s="174" t="s">
        <v>518</v>
      </c>
      <c r="B44" s="175" t="s">
        <v>519</v>
      </c>
      <c r="C44" s="173"/>
      <c r="D44" s="173"/>
      <c r="E44" s="173"/>
      <c r="F44" s="173"/>
      <c r="G44" s="173">
        <v>0</v>
      </c>
      <c r="H44" s="173">
        <v>0</v>
      </c>
      <c r="I44" s="178" t="s">
        <v>609</v>
      </c>
      <c r="J44" s="173">
        <v>0</v>
      </c>
      <c r="K44" s="173" t="s">
        <v>609</v>
      </c>
      <c r="L44" s="173">
        <v>0</v>
      </c>
      <c r="M44" s="178" t="s">
        <v>609</v>
      </c>
      <c r="N44" s="173">
        <v>0</v>
      </c>
      <c r="O44" s="173" t="s">
        <v>609</v>
      </c>
      <c r="P44" s="173">
        <v>0</v>
      </c>
      <c r="Q44" s="178" t="s">
        <v>609</v>
      </c>
      <c r="R44" s="173">
        <v>0</v>
      </c>
      <c r="S44" s="173" t="s">
        <v>609</v>
      </c>
      <c r="T44" s="173">
        <v>0</v>
      </c>
      <c r="U44" s="178" t="s">
        <v>609</v>
      </c>
      <c r="V44" s="173">
        <v>0</v>
      </c>
      <c r="W44" s="173" t="s">
        <v>609</v>
      </c>
      <c r="X44" s="173">
        <v>0</v>
      </c>
      <c r="Y44" s="178" t="s">
        <v>609</v>
      </c>
      <c r="Z44" s="173" t="s">
        <v>599</v>
      </c>
      <c r="AA44" s="173" t="s">
        <v>599</v>
      </c>
      <c r="AB44" s="173">
        <v>0</v>
      </c>
      <c r="AC44" s="173">
        <v>0</v>
      </c>
    </row>
    <row r="45" spans="1:29" s="166" customFormat="1" x14ac:dyDescent="0.25">
      <c r="A45" s="174" t="s">
        <v>520</v>
      </c>
      <c r="B45" s="175" t="s">
        <v>521</v>
      </c>
      <c r="C45" s="173"/>
      <c r="D45" s="173"/>
      <c r="E45" s="173"/>
      <c r="F45" s="173"/>
      <c r="G45" s="173">
        <v>0</v>
      </c>
      <c r="H45" s="173">
        <v>0</v>
      </c>
      <c r="I45" s="178" t="s">
        <v>609</v>
      </c>
      <c r="J45" s="173">
        <v>0</v>
      </c>
      <c r="K45" s="173" t="s">
        <v>609</v>
      </c>
      <c r="L45" s="173">
        <v>0</v>
      </c>
      <c r="M45" s="178" t="s">
        <v>609</v>
      </c>
      <c r="N45" s="173">
        <v>0</v>
      </c>
      <c r="O45" s="173" t="s">
        <v>609</v>
      </c>
      <c r="P45" s="173">
        <v>0</v>
      </c>
      <c r="Q45" s="178" t="s">
        <v>609</v>
      </c>
      <c r="R45" s="173">
        <v>0</v>
      </c>
      <c r="S45" s="173" t="s">
        <v>609</v>
      </c>
      <c r="T45" s="173">
        <v>0</v>
      </c>
      <c r="U45" s="178" t="s">
        <v>609</v>
      </c>
      <c r="V45" s="173">
        <v>0</v>
      </c>
      <c r="W45" s="173" t="s">
        <v>609</v>
      </c>
      <c r="X45" s="173">
        <v>0</v>
      </c>
      <c r="Y45" s="178" t="s">
        <v>609</v>
      </c>
      <c r="Z45" s="173" t="s">
        <v>599</v>
      </c>
      <c r="AA45" s="173" t="s">
        <v>599</v>
      </c>
      <c r="AB45" s="173">
        <v>0</v>
      </c>
      <c r="AC45" s="173">
        <v>0</v>
      </c>
    </row>
    <row r="46" spans="1:29" s="166" customFormat="1" x14ac:dyDescent="0.25">
      <c r="A46" s="174" t="s">
        <v>522</v>
      </c>
      <c r="B46" s="175" t="s">
        <v>523</v>
      </c>
      <c r="C46" s="173"/>
      <c r="D46" s="173"/>
      <c r="E46" s="173"/>
      <c r="F46" s="173"/>
      <c r="G46" s="173">
        <v>0</v>
      </c>
      <c r="H46" s="173">
        <v>0</v>
      </c>
      <c r="I46" s="178" t="s">
        <v>609</v>
      </c>
      <c r="J46" s="173">
        <v>0</v>
      </c>
      <c r="K46" s="173" t="s">
        <v>609</v>
      </c>
      <c r="L46" s="173">
        <v>0</v>
      </c>
      <c r="M46" s="178" t="s">
        <v>609</v>
      </c>
      <c r="N46" s="173">
        <v>0</v>
      </c>
      <c r="O46" s="173" t="s">
        <v>609</v>
      </c>
      <c r="P46" s="173">
        <v>0</v>
      </c>
      <c r="Q46" s="178" t="s">
        <v>609</v>
      </c>
      <c r="R46" s="173">
        <v>0</v>
      </c>
      <c r="S46" s="173" t="s">
        <v>609</v>
      </c>
      <c r="T46" s="173">
        <v>0</v>
      </c>
      <c r="U46" s="178" t="s">
        <v>609</v>
      </c>
      <c r="V46" s="173">
        <v>0</v>
      </c>
      <c r="W46" s="173" t="s">
        <v>609</v>
      </c>
      <c r="X46" s="173">
        <v>0</v>
      </c>
      <c r="Y46" s="178" t="s">
        <v>609</v>
      </c>
      <c r="Z46" s="173" t="s">
        <v>599</v>
      </c>
      <c r="AA46" s="173" t="s">
        <v>599</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599</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599</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599</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599</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599</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599</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599</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599</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599</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599</v>
      </c>
      <c r="AA57" s="173"/>
      <c r="AB57" s="173">
        <v>0</v>
      </c>
      <c r="AC57" s="173">
        <v>0</v>
      </c>
    </row>
    <row r="58" spans="1:29" s="166" customFormat="1" x14ac:dyDescent="0.25">
      <c r="A58" s="174" t="s">
        <v>536</v>
      </c>
      <c r="B58" s="175" t="s">
        <v>519</v>
      </c>
      <c r="C58" s="173">
        <v>5</v>
      </c>
      <c r="D58" s="173">
        <v>5</v>
      </c>
      <c r="E58" s="173"/>
      <c r="F58" s="173"/>
      <c r="G58" s="173">
        <v>0</v>
      </c>
      <c r="H58" s="173">
        <v>0</v>
      </c>
      <c r="I58" s="173"/>
      <c r="J58" s="173">
        <v>0</v>
      </c>
      <c r="K58" s="173"/>
      <c r="L58" s="173">
        <v>0</v>
      </c>
      <c r="M58" s="173"/>
      <c r="N58" s="173">
        <v>0</v>
      </c>
      <c r="O58" s="173"/>
      <c r="P58" s="173">
        <v>5</v>
      </c>
      <c r="Q58" s="173"/>
      <c r="R58" s="173">
        <v>5</v>
      </c>
      <c r="S58" s="173"/>
      <c r="T58" s="173">
        <v>0</v>
      </c>
      <c r="U58" s="173"/>
      <c r="V58" s="173">
        <v>0</v>
      </c>
      <c r="W58" s="173"/>
      <c r="X58" s="173">
        <v>0</v>
      </c>
      <c r="Y58" s="173"/>
      <c r="Z58" s="173" t="s">
        <v>599</v>
      </c>
      <c r="AA58" s="173"/>
      <c r="AB58" s="173">
        <v>5</v>
      </c>
      <c r="AC58" s="173">
        <v>5</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599</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599</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24.621567933333335</v>
      </c>
      <c r="D62" s="173">
        <v>26.918661066666672</v>
      </c>
      <c r="E62" s="173"/>
      <c r="F62" s="173"/>
      <c r="G62" s="173">
        <v>0</v>
      </c>
      <c r="H62" s="173">
        <v>0</v>
      </c>
      <c r="I62" s="173"/>
      <c r="J62" s="173">
        <v>0</v>
      </c>
      <c r="K62" s="173"/>
      <c r="L62" s="173">
        <v>0</v>
      </c>
      <c r="M62" s="173"/>
      <c r="N62" s="173">
        <v>0</v>
      </c>
      <c r="O62" s="173"/>
      <c r="P62" s="173">
        <v>24.621567933333331</v>
      </c>
      <c r="Q62" s="173"/>
      <c r="R62" s="173">
        <v>26.918661066666672</v>
      </c>
      <c r="S62" s="173"/>
      <c r="T62" s="173">
        <v>0</v>
      </c>
      <c r="U62" s="173"/>
      <c r="V62" s="173">
        <v>0</v>
      </c>
      <c r="W62" s="173"/>
      <c r="X62" s="173">
        <v>0</v>
      </c>
      <c r="Y62" s="173"/>
      <c r="Z62" s="173" t="s">
        <v>599</v>
      </c>
      <c r="AA62" s="173"/>
      <c r="AB62" s="173">
        <v>24.621567933333331</v>
      </c>
      <c r="AC62" s="173">
        <v>26.918661066666672</v>
      </c>
    </row>
    <row r="63" spans="1:29" x14ac:dyDescent="0.25">
      <c r="A63" s="174" t="s">
        <v>540</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599</v>
      </c>
      <c r="AA63" s="173"/>
      <c r="AB63" s="173">
        <v>0</v>
      </c>
      <c r="AC63" s="173">
        <v>0</v>
      </c>
    </row>
    <row r="64" spans="1:29" x14ac:dyDescent="0.25">
      <c r="A64" s="174" t="s">
        <v>541</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599</v>
      </c>
      <c r="AA64" s="173"/>
      <c r="AB64" s="173">
        <v>0</v>
      </c>
      <c r="AC64" s="173">
        <v>0</v>
      </c>
    </row>
    <row r="65" spans="1:29" x14ac:dyDescent="0.25">
      <c r="A65" s="174" t="s">
        <v>542</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599</v>
      </c>
      <c r="AA65" s="173"/>
      <c r="AB65" s="173">
        <v>0</v>
      </c>
      <c r="AC65" s="173">
        <v>0</v>
      </c>
    </row>
    <row r="66" spans="1:29" x14ac:dyDescent="0.25">
      <c r="A66" s="174" t="s">
        <v>543</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599</v>
      </c>
      <c r="AA66" s="173"/>
      <c r="AB66" s="173">
        <v>0</v>
      </c>
      <c r="AC66" s="173">
        <v>0</v>
      </c>
    </row>
    <row r="67" spans="1:29" x14ac:dyDescent="0.25">
      <c r="A67" s="174" t="s">
        <v>544</v>
      </c>
      <c r="B67" s="177" t="s">
        <v>511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599</v>
      </c>
      <c r="AA67" s="173"/>
      <c r="AB67" s="173">
        <v>0</v>
      </c>
      <c r="AC67" s="173">
        <v>0</v>
      </c>
    </row>
    <row r="68" spans="1:29" x14ac:dyDescent="0.25">
      <c r="A68" s="174" t="s">
        <v>545</v>
      </c>
      <c r="B68" s="177" t="s">
        <v>513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599</v>
      </c>
      <c r="AA68" s="173"/>
      <c r="AB68" s="173">
        <v>0</v>
      </c>
      <c r="AC68" s="173">
        <v>0</v>
      </c>
    </row>
    <row r="69" spans="1:29" x14ac:dyDescent="0.25">
      <c r="A69" s="174" t="s">
        <v>546</v>
      </c>
      <c r="B69" s="177" t="s">
        <v>515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599</v>
      </c>
      <c r="AA69" s="173"/>
      <c r="AB69" s="173">
        <v>0</v>
      </c>
      <c r="AC69" s="173">
        <v>0</v>
      </c>
    </row>
    <row r="70" spans="1:29" x14ac:dyDescent="0.25">
      <c r="A70" s="174" t="s">
        <v>547</v>
      </c>
      <c r="B70" s="177" t="s">
        <v>517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599</v>
      </c>
      <c r="AA70" s="173"/>
      <c r="AB70" s="173">
        <v>0</v>
      </c>
      <c r="AC70" s="173">
        <v>0</v>
      </c>
    </row>
    <row r="71" spans="1:29" x14ac:dyDescent="0.25">
      <c r="A71" s="174" t="s">
        <v>548</v>
      </c>
      <c r="B71" s="177" t="s">
        <v>519</v>
      </c>
      <c r="C71" s="173"/>
      <c r="D71" s="173"/>
      <c r="E71" s="173"/>
      <c r="F71" s="173"/>
      <c r="G71" s="173">
        <v>0</v>
      </c>
      <c r="H71" s="173">
        <v>0</v>
      </c>
      <c r="I71" s="173"/>
      <c r="J71" s="173">
        <v>0</v>
      </c>
      <c r="K71" s="173"/>
      <c r="L71" s="173">
        <v>0</v>
      </c>
      <c r="M71" s="173"/>
      <c r="N71" s="173">
        <v>0</v>
      </c>
      <c r="O71" s="173"/>
      <c r="P71" s="173">
        <v>5</v>
      </c>
      <c r="Q71" s="173"/>
      <c r="R71" s="173">
        <v>5</v>
      </c>
      <c r="S71" s="173"/>
      <c r="T71" s="173">
        <v>0</v>
      </c>
      <c r="U71" s="173"/>
      <c r="V71" s="173">
        <v>0</v>
      </c>
      <c r="W71" s="173"/>
      <c r="X71" s="173">
        <v>0</v>
      </c>
      <c r="Y71" s="173"/>
      <c r="Z71" s="173" t="s">
        <v>599</v>
      </c>
      <c r="AA71" s="173"/>
      <c r="AB71" s="173">
        <v>5</v>
      </c>
      <c r="AC71" s="173">
        <v>5</v>
      </c>
    </row>
    <row r="72" spans="1:29" x14ac:dyDescent="0.25">
      <c r="A72" s="174" t="s">
        <v>549</v>
      </c>
      <c r="B72" s="177" t="s">
        <v>521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599</v>
      </c>
      <c r="AA72" s="173"/>
      <c r="AB72" s="173">
        <v>0</v>
      </c>
      <c r="AC72" s="173">
        <v>0</v>
      </c>
    </row>
    <row r="73" spans="1:29" x14ac:dyDescent="0.25">
      <c r="A73" s="174" t="s">
        <v>550</v>
      </c>
      <c r="B73" s="177" t="s">
        <v>523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599</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599</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599</v>
      </c>
      <c r="AA76" s="181"/>
      <c r="AB76" s="173">
        <v>0</v>
      </c>
      <c r="AC76" s="173">
        <v>0</v>
      </c>
    </row>
    <row r="77" spans="1:29" ht="31.5" x14ac:dyDescent="0.25">
      <c r="A77" s="174" t="s">
        <v>552</v>
      </c>
      <c r="B77" s="177" t="s">
        <v>504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599</v>
      </c>
      <c r="AA77" s="173"/>
      <c r="AB77" s="173">
        <v>0</v>
      </c>
      <c r="AC77" s="173">
        <v>0</v>
      </c>
    </row>
    <row r="78" spans="1:29" x14ac:dyDescent="0.25">
      <c r="A78" s="174" t="s">
        <v>553</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599</v>
      </c>
      <c r="AA78" s="173"/>
      <c r="AB78" s="173">
        <v>0</v>
      </c>
      <c r="AC78" s="173">
        <v>0</v>
      </c>
    </row>
    <row r="79" spans="1:29" x14ac:dyDescent="0.25">
      <c r="A79" s="174" t="s">
        <v>554</v>
      </c>
      <c r="B79" s="175" t="s">
        <v>461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599</v>
      </c>
      <c r="AA79" s="173"/>
      <c r="AB79" s="173">
        <v>0</v>
      </c>
      <c r="AC79" s="173">
        <v>0</v>
      </c>
    </row>
    <row r="80" spans="1:29" x14ac:dyDescent="0.25">
      <c r="A80" s="174" t="s">
        <v>555</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599</v>
      </c>
      <c r="AA80" s="181"/>
      <c r="AB80" s="173">
        <v>0</v>
      </c>
      <c r="AC80" s="173">
        <v>0</v>
      </c>
    </row>
    <row r="81" spans="1:29" x14ac:dyDescent="0.25">
      <c r="A81" s="174" t="s">
        <v>556</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599</v>
      </c>
      <c r="AA81" s="181"/>
      <c r="AB81" s="173">
        <v>0</v>
      </c>
      <c r="AC81" s="173">
        <v>0</v>
      </c>
    </row>
    <row r="82" spans="1:29" x14ac:dyDescent="0.25">
      <c r="A82" s="174" t="s">
        <v>557</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599</v>
      </c>
      <c r="AA82" s="181"/>
      <c r="AB82" s="173">
        <v>0</v>
      </c>
      <c r="AC82" s="173">
        <v>0</v>
      </c>
    </row>
    <row r="83" spans="1:29" x14ac:dyDescent="0.25">
      <c r="A83" s="174" t="s">
        <v>558</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599</v>
      </c>
      <c r="AA83" s="181"/>
      <c r="AB83" s="173">
        <v>0</v>
      </c>
      <c r="AC83" s="173">
        <v>0</v>
      </c>
    </row>
    <row r="84" spans="1:29" x14ac:dyDescent="0.25">
      <c r="A84" s="174" t="s">
        <v>559</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599</v>
      </c>
      <c r="AA84" s="181"/>
      <c r="AB84" s="173">
        <v>0</v>
      </c>
      <c r="AC84" s="173">
        <v>0</v>
      </c>
    </row>
    <row r="85" spans="1:29" x14ac:dyDescent="0.25">
      <c r="A85" s="174" t="s">
        <v>560</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599</v>
      </c>
      <c r="AA85" s="181"/>
      <c r="AB85" s="173">
        <v>0</v>
      </c>
      <c r="AC85" s="173">
        <v>0</v>
      </c>
    </row>
    <row r="86" spans="1:29" x14ac:dyDescent="0.25">
      <c r="A86" s="174" t="s">
        <v>561</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599</v>
      </c>
      <c r="AA86" s="181"/>
      <c r="AB86" s="173">
        <v>0</v>
      </c>
      <c r="AC86" s="173">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M_PK1100.01.08.01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0" t="s">
        <v>426</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52</v>
      </c>
      <c r="B22" s="354" t="s">
        <v>24</v>
      </c>
      <c r="C22" s="351" t="s">
        <v>51</v>
      </c>
      <c r="D22" s="351" t="s">
        <v>50</v>
      </c>
      <c r="E22" s="357" t="s">
        <v>437</v>
      </c>
      <c r="F22" s="358"/>
      <c r="G22" s="358"/>
      <c r="H22" s="358"/>
      <c r="I22" s="358"/>
      <c r="J22" s="358"/>
      <c r="K22" s="358"/>
      <c r="L22" s="359"/>
      <c r="M22" s="351" t="s">
        <v>49</v>
      </c>
      <c r="N22" s="351" t="s">
        <v>48</v>
      </c>
      <c r="O22" s="351" t="s">
        <v>47</v>
      </c>
      <c r="P22" s="360" t="s">
        <v>215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ht="64.5" customHeight="1" x14ac:dyDescent="0.25">
      <c r="A23" s="352"/>
      <c r="B23" s="355"/>
      <c r="C23" s="352"/>
      <c r="D23" s="352"/>
      <c r="E23" s="366" t="s">
        <v>23</v>
      </c>
      <c r="F23" s="368" t="s">
        <v>131</v>
      </c>
      <c r="G23" s="368" t="s">
        <v>130</v>
      </c>
      <c r="H23" s="368" t="s">
        <v>129</v>
      </c>
      <c r="I23" s="372" t="s">
        <v>350</v>
      </c>
      <c r="J23" s="372" t="s">
        <v>351</v>
      </c>
      <c r="K23" s="372" t="s">
        <v>352</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88" t="s">
        <v>13</v>
      </c>
      <c r="AG24" s="88" t="s">
        <v>12</v>
      </c>
      <c r="AH24" s="89" t="s">
        <v>2</v>
      </c>
      <c r="AI24" s="89" t="s">
        <v>11</v>
      </c>
      <c r="AJ24" s="353"/>
      <c r="AK24" s="353"/>
      <c r="AL24" s="353"/>
      <c r="AM24" s="353"/>
      <c r="AN24" s="353"/>
      <c r="AO24" s="353"/>
      <c r="AP24" s="353"/>
      <c r="AQ24" s="363"/>
      <c r="AR24" s="360"/>
      <c r="AS24" s="360"/>
      <c r="AT24" s="360"/>
      <c r="AU24" s="360"/>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8" t="str">
        <f>'1. паспорт местоположение'!A5:C5</f>
        <v>Год раскрытия информации: 2025 год</v>
      </c>
      <c r="B5" s="378"/>
    </row>
    <row r="6" spans="1:2" ht="18.75" x14ac:dyDescent="0.3">
      <c r="A6" s="168"/>
      <c r="B6" s="168"/>
    </row>
    <row r="7" spans="1:2" ht="18.75" x14ac:dyDescent="0.25">
      <c r="A7" s="219" t="s">
        <v>9</v>
      </c>
      <c r="B7" s="219"/>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M_PK1100.01.08.01</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75"/>
    </row>
    <row r="16" spans="1:2" ht="18.75" x14ac:dyDescent="0.25">
      <c r="A16" s="376" t="s">
        <v>6</v>
      </c>
      <c r="B16" s="376"/>
    </row>
    <row r="17" spans="1:2" ht="15.75" x14ac:dyDescent="0.25">
      <c r="A17" s="85"/>
      <c r="B17" s="169"/>
    </row>
    <row r="18" spans="1:2" ht="30" customHeight="1" x14ac:dyDescent="0.25">
      <c r="A18" s="377" t="s">
        <v>427</v>
      </c>
      <c r="B18" s="377"/>
    </row>
    <row r="20" spans="1:2" ht="15.75" thickBot="1" x14ac:dyDescent="0.3"/>
    <row r="21" spans="1:2" ht="60" customHeight="1" x14ac:dyDescent="0.25">
      <c r="A21" s="143" t="s">
        <v>462</v>
      </c>
      <c r="B21" s="144"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45" t="s">
        <v>324</v>
      </c>
      <c r="B22" s="146" t="s">
        <v>589</v>
      </c>
    </row>
    <row r="23" spans="1:2" x14ac:dyDescent="0.25">
      <c r="A23" s="145" t="s">
        <v>290</v>
      </c>
      <c r="B23" s="147"/>
    </row>
    <row r="24" spans="1:2" x14ac:dyDescent="0.25">
      <c r="A24" s="145" t="s">
        <v>325</v>
      </c>
      <c r="B24" s="148" t="s">
        <v>590</v>
      </c>
    </row>
    <row r="25" spans="1:2" x14ac:dyDescent="0.25">
      <c r="A25" s="149" t="s">
        <v>326</v>
      </c>
      <c r="B25" s="146">
        <v>2027</v>
      </c>
    </row>
    <row r="26" spans="1:2" ht="28.5" x14ac:dyDescent="0.25">
      <c r="A26" s="149" t="s">
        <v>327</v>
      </c>
      <c r="B26" s="148" t="s">
        <v>588</v>
      </c>
    </row>
    <row r="27" spans="1:2" ht="28.5" x14ac:dyDescent="0.25">
      <c r="A27" s="150" t="s">
        <v>591</v>
      </c>
      <c r="B27" s="151">
        <v>32.302393279999997</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592</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596</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2025-11-04T10:29:40Z</dcterms:modified>
</cp:coreProperties>
</file>