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<sst xmlns="http://schemas.openxmlformats.org/spreadsheetml/2006/main" count="1168" uniqueCount="625">
  <si>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</si>
  <si>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</si>
  <si>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</si>
  <si>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</si>
  <si>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</si>
  <si>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</si>
  <si>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</si>
  <si>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</si>
  <si>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</si>
  <si>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</si>
  <si>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</si>
  <si>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</si>
  <si>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</si>
  <si>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</si>
  <si>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</si>
  <si>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</si>
  <si>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</si>
  <si>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</si>
  <si>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</si>
  <si>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</si>
  <si>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</si>
  <si>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</si>
  <si>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</si>
  <si>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</si>
  <si>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</si>
  <si>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</si>
  <si>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</si>
  <si>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</si>
  <si>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</si>
  <si>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</si>
  <si>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</si>
  <si>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</si>
  <si>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</si>
  <si>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</si>
  <si>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</si>
  <si>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</si>
  <si>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</si>
  <si>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</si>
  <si>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</si>
  <si>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</si>
  <si>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</si>
  <si>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</si>
  <si>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</si>
  <si>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</si>
  <si>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</si>
  <si>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</si>
  <si>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</si>
  <si>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</si>
  <si>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</si>
  <si>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</si>
  <si>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</si>
  <si>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</si>
  <si>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</si>
  <si>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</si>
  <si>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</si>
  <si>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</si>
  <si>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</si>
  <si>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</si>
  <si>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</si>
  <si>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</si>
  <si>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</si>
  <si>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</si>
  <si>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</si>
  <si>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</si>
  <si>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</si>
  <si>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</si>
  <si>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</si>
  <si>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</si>
  <si>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</si>
  <si>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</si>
  <si>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</si>
  <si>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</si>
  <si>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</si>
  <si>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</si>
  <si>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</si>
  <si>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</si>
  <si>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</si>
  <si>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</si>
  <si>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</si>
  <si>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</si>
  <si>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</si>
  <si>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</si>
  <si>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</si>
  <si>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</si>
  <si>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</si>
  <si>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</si>
  <si>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</si>
  <si>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</si>
  <si>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</si>
  <si>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</si>
  <si>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</si>
  <si>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</si>
  <si>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</si>
  <si>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</si>
  <si>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</si>
  <si>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</si>
  <si>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</si>
  <si>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</si>
  <si>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</si>
  <si>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</si>
  <si>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</si>
  <si>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</si>
  <si>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</si>
  <si>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</si>
  <si>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</si>
  <si>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</si>
  <si>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</si>
  <si>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</si>
  <si>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</si>
  <si>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</si>
  <si>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</si>
  <si>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</si>
  <si>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</si>
  <si>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</si>
  <si>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</si>
  <si>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</si>
  <si>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</si>
  <si>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</si>
  <si>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</si>
  <si>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</si>
  <si>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</si>
  <si>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</si>
  <si>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</si>
  <si>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</si>
  <si>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</si>
  <si>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</si>
  <si>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</si>
  <si>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</si>
  <si>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</si>
  <si>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</si>
  <si>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</si>
  <si>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</si>
  <si>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</si>
  <si>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</si>
  <si>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</si>
  <si>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</si>
  <si>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</si>
  <si>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</si>
  <si>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</si>
  <si>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</si>
  <si>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</si>
  <si>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</si>
  <si>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</si>
  <si>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</si>
  <si>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</si>
  <si>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</si>
  <si>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</si>
  <si>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</si>
  <si>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</si>
  <si>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</si>
  <si>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</si>
  <si>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</si>
  <si>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</si>
  <si>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</si>
  <si>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</si>
  <si>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</si>
  <si>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</si>
  <si>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</si>
  <si>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</si>
  <si>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</si>
  <si>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</si>
  <si>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</si>
  <si>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</si>
  <si>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</si>
  <si>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</si>
  <si>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</si>
  <si>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</si>
  <si>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</si>
  <si>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</si>
  <si>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</si>
  <si>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</si>
  <si>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</si>
  <si>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</si>
  <si>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</si>
  <si>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</si>
  <si>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</si>
  <si>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</si>
  <si>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</si>
  <si>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</si>
  <si>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</si>
  <si>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</si>
  <si>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</si>
  <si>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</si>
  <si>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</si>
  <si>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</si>
  <si>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</si>
  <si>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</si>
  <si>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</si>
  <si>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</si>
  <si>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</si>
  <si>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</si>
  <si>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</si>
  <si>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</si>
  <si>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</si>
  <si>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</si>
  <si>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</si>
  <si>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</si>
  <si>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</si>
  <si>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</si>
  <si>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</si>
  <si>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</si>
  <si>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</si>
  <si>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</si>
  <si>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</si>
  <si>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</si>
  <si>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</si>
  <si>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</si>
  <si>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</si>
  <si>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</si>
  <si>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</si>
  <si>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</si>
  <si>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</si>
  <si>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</si>
  <si>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</si>
  <si>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</si>
  <si>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</si>
  <si>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</si>
  <si>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</si>
  <si>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</si>
  <si>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</si>
  <si>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</si>
  <si>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</si>
  <si>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</si>
  <si>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</si>
  <si>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</si>
  <si>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</si>
  <si>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</si>
  <si>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</si>
  <si>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</si>
  <si>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</si>
  <si>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</si>
  <si>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</si>
  <si>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</si>
  <si>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</si>
  <si>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</si>
  <si>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</si>
  <si>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</si>
  <si>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</si>
  <si>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</si>
  <si>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</si>
  <si>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</si>
  <si>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</si>
  <si>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</si>
  <si>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</si>
  <si>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</si>
  <si>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</si>
  <si>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</si>
  <si>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</si>
  <si>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</si>
  <si>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</si>
  <si>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</si>
  <si>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</si>
  <si>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</si>
  <si>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</si>
  <si>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</si>
  <si>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</si>
  <si>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</si>
  <si>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</si>
  <si>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</si>
  <si>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</si>
  <si>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</si>
  <si>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</si>
  <si>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</si>
  <si>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</si>
  <si>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</si>
  <si>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</si>
  <si>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</si>
  <si>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</si>
  <si>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</si>
  <si>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</si>
  <si>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</si>
  <si>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</si>
  <si>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</si>
  <si>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</si>
  <si>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</si>
  <si>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</si>
  <si>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</si>
  <si>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</si>
  <si>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</si>
  <si>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</si>
  <si>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</si>
  <si>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</si>
  <si>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</si>
  <si>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</si>
  <si>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</si>
  <si>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</si>
  <si>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</si>
  <si>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</si>
  <si>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</si>
  <si>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</si>
  <si>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</si>
  <si>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</si>
  <si>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</si>
  <si>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</si>
  <si>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</si>
  <si>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</si>
  <si>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</si>
  <si>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</si>
  <si>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</si>
  <si>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</si>
  <si>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</si>
  <si>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</si>
  <si>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</si>
  <si>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</si>
  <si>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</si>
  <si>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</si>
  <si>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</si>
  <si>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</si>
  <si>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</si>
  <si>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</si>
  <si>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</si>
  <si>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</si>
  <si>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</si>
  <si>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</si>
  <si>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</si>
  <si>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</si>
  <si>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</si>
  <si>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</si>
  <si>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</si>
  <si>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</si>
  <si>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</si>
  <si>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</si>
  <si>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</si>
  <si>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</si>
  <si>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</si>
  <si>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</si>
  <si>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</si>
  <si>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</si>
  <si>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</si>
  <si>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</si>
  <si>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</si>
  <si>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</si>
  <si>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</si>
  <si>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</si>
  <si>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</si>
  <si>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</si>
  <si>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</si>
  <si>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</si>
  <si>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</si>
  <si>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</si>
  <si>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</si>
  <si>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</si>
  <si>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</si>
  <si>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</si>
  <si>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</si>
  <si>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</si>
  <si>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</si>
  <si>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</si>
  <si>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</si>
  <si>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</si>
  <si>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</si>
  <si>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</si>
  <si>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</si>
  <si>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</si>
  <si>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</si>
  <si>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</si>
  <si>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</si>
  <si>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</si>
  <si>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</si>
  <si>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</si>
  <si>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</si>
  <si>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</si>
  <si>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</si>
  <si>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</si>
  <si>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</si>
  <si>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</si>
  <si>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</si>
  <si>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</si>
  <si>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</si>
  <si>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</si>
  <si>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</si>
  <si>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</si>
  <si>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</si>
  <si>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</si>
  <si>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</si>
  <si>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</si>
  <si>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</si>
  <si>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</si>
  <si>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</si>
  <si>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</si>
  <si>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</si>
  <si>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</si>
  <si>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</si>
  <si>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</si>
  <si>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</si>
  <si>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</si>
  <si>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</si>
  <si>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</si>
  <si>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</si>
  <si>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</si>
  <si>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</si>
  <si>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</si>
  <si>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</si>
  <si>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</si>
  <si>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</si>
  <si>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</si>
  <si>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</si>
  <si>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</si>
  <si>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</si>
  <si>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</si>
  <si>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</si>
  <si>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</si>
  <si>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</si>
  <si>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</si>
  <si>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</si>
  <si>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</si>
  <si>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</si>
  <si>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</si>
  <si>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</si>
  <si>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</si>
  <si>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</si>
  <si>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</si>
  <si>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</si>
  <si>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</si>
  <si>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</si>
  <si>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</si>
  <si>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</si>
  <si>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</si>
  <si>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</si>
  <si>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</si>
  <si>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</si>
  <si>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</si>
  <si>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</si>
  <si>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</si>
  <si>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</si>
  <si>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</si>
  <si>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</si>
  <si>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</si>
  <si>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</si>
  <si>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</si>
  <si>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</si>
  <si>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</si>
  <si>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</si>
  <si>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</si>
  <si>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</si>
  <si>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</si>
  <si>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</si>
  <si>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</si>
  <si>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</si>
  <si>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</si>
  <si>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</si>
  <si>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</si>
  <si>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</si>
  <si>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</si>
  <si>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</si>
  <si>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</si>
  <si>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</si>
  <si>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</si>
  <si>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</si>
  <si>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</si>
  <si>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</si>
  <si>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</si>
  <si>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</si>
  <si>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</si>
  <si>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</si>
  <si>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</si>
  <si>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</si>
  <si>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</si>
  <si>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</si>
  <si>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</si>
  <si>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</si>
  <si>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</si>
  <si>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</si>
  <si>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</si>
  <si>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</si>
  <si>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</si>
  <si>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</si>
  <si>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</si>
  <si>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</si>
  <si>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</si>
  <si>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</si>
  <si>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</si>
  <si>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</si>
  <si>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</si>
  <si>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</si>
  <si>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</si>
  <si>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</si>
  <si>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</si>
  <si>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</si>
  <si>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</si>
  <si>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</si>
  <si>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</si>
  <si>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</si>
  <si>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</si>
  <si>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</si>
  <si>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</si>
  <si>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</si>
  <si>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</si>
  <si>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</si>
  <si>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</si>
  <si>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</si>
  <si>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</si>
  <si>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</si>
  <si>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</si>
  <si>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</si>
  <si>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</si>
  <si>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</si>
  <si>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</si>
  <si>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</si>
  <si>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</si>
  <si>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</si>
  <si>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</si>
  <si>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</si>
  <si>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</si>
  <si>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</si>
  <si>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</si>
  <si>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</si>
  <si>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</si>
  <si>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</si>
  <si>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</si>
  <si>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</si>
  <si>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</si>
  <si>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</si>
  <si>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</si>
  <si>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</si>
  <si>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</si>
  <si>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</si>
  <si>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</si>
  <si>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</si>
  <si>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</si>
  <si>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</si>
  <si>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</si>
  <si>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</si>
  <si>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</si>
  <si>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</si>
  <si>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</si>
  <si>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</si>
  <si>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</si>
  <si>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</si>
  <si>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</si>
  <si>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</si>
  <si>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</si>
  <si>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</si>
  <si>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</si>
  <si>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</si>
  <si>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</si>
  <si>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</si>
  <si>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</si>
  <si>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</si>
  <si>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</si>
  <si>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</si>
  <si>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</si>
  <si>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</si>
  <si>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</si>
  <si>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</si>
  <si>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</si>
  <si>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</si>
  <si>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</si>
  <si>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</si>
  <si>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</si>
  <si>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</si>
  <si>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</si>
  <si>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</si>
  <si>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</si>
  <si>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</si>
  <si>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</si>
  <si>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</si>
  <si>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</si>
  <si>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</si>
  <si>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</si>
  <si>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</si>
  <si>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</si>
  <si>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</si>
  <si>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</si>
  <si>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</si>
  <si>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</si>
  <si>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</si>
  <si>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</si>
  <si>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</si>
  <si>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</si>
  <si>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</si>
  <si>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</si>
  <si>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</si>
  <si>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</si>
  <si>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</si>
  <si>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</si>
  <si>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</si>
  <si>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</si>
  <si>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</si>
  <si>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</si>
  <si>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</si>
  <si>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</si>
  <si>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</si>
  <si>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</si>
  <si>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</si>
  <si>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</si>
  <si>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</si>
  <si>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</si>
  <si>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</si>
  <si>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</si>
  <si>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</si>
  <si>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</si>
  <si>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</si>
  <si>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</si>
  <si>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</si>
  <si>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</si>
  <si>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</si>
  <si>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</si>
  <si>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</si>
  <si>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</si>
  <si>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</si>
  <si>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</si>
  <si>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</si>
  <si>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</si>
  <si>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</si>
  <si>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</si>
  <si>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</si>
  <si>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</si>
  <si>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</si>
  <si>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</si>
  <si>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</si>
  <si>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</si>
  <si>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</si>
  <si>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Передвижная цифровая лаборатория на базе грузового автомобиля повышенной проходимости  4х4 с дополнительной комплектацией для СИЗП - 1 шт</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</si>
  <si>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</si>
  <si>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</si>
  <si>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</si>
  <si>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- 48,725 млн. руб.</t>
  </si>
  <si>
    <t>40604,59 тыс. руб./шт.</t>
  </si>
  <si>
    <t>Сметная стоимость проекта в ценах 2026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</si>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</sst>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64" fontId="11" fillId="24" borderId="54" xfId="6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3"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7" t="s">
        <v>616</v>
      </c>
      <c r="B5" s="277"/>
      <c r="C5" s="277"/>
      <c r="D5" s="232"/>
      <c r="E5" s="204"/>
      <c r="F5" s="193"/>
      <c r="G5" s="193"/>
      <c r="H5" s="193"/>
      <c r="I5" s="193"/>
    </row>
    <row r="6" spans="1:21" s="12" customFormat="1" ht="18.75" x14ac:dyDescent="0.3">
      <c r="A6" s="17"/>
      <c r="D6" s="232"/>
      <c r="E6" s="203"/>
      <c r="F6" s="16"/>
      <c r="G6" s="15"/>
    </row>
    <row r="7" spans="1:21" s="12" customFormat="1" ht="18.75" x14ac:dyDescent="0.2">
      <c r="A7" s="281" t="s">
        <v>10</v>
      </c>
      <c r="B7" s="281"/>
      <c r="C7" s="281"/>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2" t="s">
        <v>560</v>
      </c>
      <c r="B9" s="282"/>
      <c r="C9" s="282"/>
      <c r="D9" s="232"/>
      <c r="E9" s="203"/>
      <c r="F9" s="8"/>
      <c r="G9" s="8"/>
      <c r="H9" s="13"/>
      <c r="I9" s="13"/>
      <c r="J9" s="13"/>
      <c r="K9" s="13"/>
      <c r="L9" s="13"/>
      <c r="M9" s="13"/>
      <c r="N9" s="13"/>
      <c r="O9" s="13"/>
      <c r="P9" s="13"/>
      <c r="Q9" s="13"/>
      <c r="R9" s="13"/>
      <c r="S9" s="13"/>
      <c r="T9" s="13"/>
      <c r="U9" s="13"/>
    </row>
    <row r="10" spans="1:21" s="12" customFormat="1" ht="18.75" x14ac:dyDescent="0.2">
      <c r="A10" s="278" t="s">
        <v>9</v>
      </c>
      <c r="B10" s="278"/>
      <c r="C10" s="278"/>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2" t="s">
        <v>599</v>
      </c>
      <c r="B12" s="282"/>
      <c r="C12" s="282"/>
      <c r="D12" s="232"/>
      <c r="E12" s="20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3" t="s">
        <v>600</v>
      </c>
      <c r="B15" s="283"/>
      <c r="C15" s="283"/>
      <c r="D15" s="232"/>
      <c r="E15" s="20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531</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4"/>
      <c r="B24" s="275"/>
      <c r="C24" s="275"/>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602</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603</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612</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604</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4"/>
      <c r="B39" s="275"/>
      <c r="C39" s="276"/>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617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4"/>
      <c r="B47" s="275"/>
      <c r="C47" s="276"/>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v>48.725503667919476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v>40.604586389932898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M_PK1500.01.06.01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505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8" t="s">
        <v>497</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396</v>
      </c>
      <c r="R20" s="42" t="s">
        <v>397</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M_PK1500.01.06.01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510</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539</v>
      </c>
      <c r="F21" s="294"/>
      <c r="G21" s="293" t="s">
        <v>279</v>
      </c>
      <c r="H21" s="294"/>
      <c r="I21" s="293" t="s">
        <v>130</v>
      </c>
      <c r="J21" s="294"/>
      <c r="K21" s="297" t="s">
        <v>129</v>
      </c>
      <c r="L21" s="293" t="s">
        <v>128</v>
      </c>
      <c r="M21" s="294"/>
      <c r="N21" s="293" t="s">
        <v>535</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6" t="s">
        <v>124</v>
      </c>
      <c r="R22" s="96" t="s">
        <v>509</v>
      </c>
      <c r="S22" s="96" t="s">
        <v>123</v>
      </c>
      <c r="T22" s="96" t="s">
        <v>122</v>
      </c>
    </row>
    <row r="23" spans="1:20" ht="51.75" customHeight="1" x14ac:dyDescent="0.25">
      <c r="A23" s="30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2" t="s">
        <v>545</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
        <v>601</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M_PK1500.01.06.01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519</v>
      </c>
      <c r="C21" s="311"/>
      <c r="D21" s="310" t="s">
        <v>521</v>
      </c>
      <c r="E21" s="311"/>
      <c r="F21" s="303" t="s">
        <v>103</v>
      </c>
      <c r="G21" s="305"/>
      <c r="H21" s="305"/>
      <c r="I21" s="304"/>
      <c r="J21" s="307" t="s">
        <v>522</v>
      </c>
      <c r="K21" s="310" t="s">
        <v>523</v>
      </c>
      <c r="L21" s="311"/>
      <c r="M21" s="310" t="s">
        <v>524</v>
      </c>
      <c r="N21" s="311"/>
      <c r="O21" s="310" t="s">
        <v>511</v>
      </c>
      <c r="P21" s="311"/>
      <c r="Q21" s="310" t="s">
        <v>136</v>
      </c>
      <c r="R21" s="311"/>
      <c r="S21" s="307" t="s">
        <v>135</v>
      </c>
      <c r="T21" s="307" t="s">
        <v>525</v>
      </c>
      <c r="U21" s="307" t="s">
        <v>520</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6" t="s">
        <v>124</v>
      </c>
      <c r="Y22" s="96" t="s">
        <v>509</v>
      </c>
      <c r="Z22" s="96" t="s">
        <v>123</v>
      </c>
      <c r="AA22" s="96" t="s">
        <v>122</v>
      </c>
    </row>
    <row r="23" spans="1:27" ht="60" customHeight="1" x14ac:dyDescent="0.25">
      <c r="A23" s="309"/>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2025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M_PK1500.01.06.01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504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608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5" t="str">
        <f>'1. паспорт местоположение'!A12:C12</f>
        <v>M_PK1500.01.06.01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7"/>
      <c r="AB16" s="19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7"/>
      <c r="AB17" s="19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7"/>
      <c r="AB18" s="19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7"/>
      <c r="AB19" s="19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8"/>
      <c r="AB20" s="19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8"/>
      <c r="AB21" s="198"/>
    </row>
    <row r="22" spans="1:28" x14ac:dyDescent="0.25">
      <c r="A22" s="315" t="s">
        <v>536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9"/>
      <c r="AB22" s="199"/>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M_PK1500.01.06.01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M_PK1500.01.06.01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12"/>
      <c r="AN24" s="112"/>
      <c r="AO24" s="140"/>
      <c r="AP24" s="140"/>
      <c r="AQ24" s="140"/>
      <c r="AR24" s="140"/>
      <c r="AS24" s="118"/>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13"/>
      <c r="AN25" s="391" t="s">
        <v>363</v>
      </c>
      <c r="AO25" s="391"/>
      <c r="AP25" s="391"/>
      <c r="AQ25" s="389"/>
      <c r="AR25" s="389"/>
      <c r="AS25" s="118"/>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3"/>
      <c r="AN26" s="380" t="s">
        <v>361</v>
      </c>
      <c r="AO26" s="381"/>
      <c r="AP26" s="382"/>
      <c r="AQ26" s="372" t="s">
        <v>557</v>
      </c>
      <c r="AR26" s="373"/>
      <c r="AS26" s="118"/>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3"/>
      <c r="AN27" s="380" t="s">
        <v>359</v>
      </c>
      <c r="AO27" s="381"/>
      <c r="AP27" s="382"/>
      <c r="AQ27" s="372" t="s">
        <v>557</v>
      </c>
      <c r="AR27" s="373"/>
      <c r="AS27" s="118"/>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13"/>
      <c r="AN28" s="386" t="s">
        <v>357</v>
      </c>
      <c r="AO28" s="387"/>
      <c r="AP28" s="388"/>
      <c r="AQ28" s="372" t="s">
        <v>557</v>
      </c>
      <c r="AR28" s="373"/>
      <c r="AS28" s="118"/>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13"/>
      <c r="AN29" s="377"/>
      <c r="AO29" s="378"/>
      <c r="AP29" s="378"/>
      <c r="AQ29" s="372"/>
      <c r="AR29" s="379"/>
      <c r="AS29" s="118"/>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3"/>
      <c r="AS30" s="118"/>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3"/>
      <c r="AN31" s="113"/>
      <c r="AO31" s="139"/>
      <c r="AP31" s="139"/>
      <c r="AQ31" s="139"/>
      <c r="AR31" s="139"/>
      <c r="AS31" s="118"/>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3"/>
      <c r="AN32" s="113"/>
      <c r="AO32" s="113"/>
      <c r="AP32" s="113"/>
      <c r="AQ32" s="113"/>
      <c r="AR32" s="113"/>
      <c r="AS32" s="118"/>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13"/>
      <c r="AN33" s="113"/>
      <c r="AO33" s="113"/>
      <c r="AP33" s="113"/>
      <c r="AQ33" s="113"/>
      <c r="AR33" s="113"/>
      <c r="AS33" s="118"/>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3"/>
      <c r="AN34" s="113"/>
      <c r="AO34" s="113"/>
      <c r="AP34" s="113"/>
      <c r="AQ34" s="113"/>
      <c r="AR34" s="113"/>
      <c r="AS34" s="11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3"/>
      <c r="AN35" s="113"/>
      <c r="AO35" s="113"/>
      <c r="AP35" s="113"/>
      <c r="AQ35" s="113"/>
      <c r="AR35" s="113"/>
      <c r="AS35" s="118"/>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13"/>
      <c r="AN36" s="113"/>
      <c r="AO36" s="113"/>
      <c r="AP36" s="113"/>
      <c r="AQ36" s="113"/>
      <c r="AR36" s="113"/>
      <c r="AS36" s="11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13"/>
      <c r="AN37" s="113"/>
      <c r="AO37" s="113"/>
      <c r="AP37" s="113"/>
      <c r="AQ37" s="113"/>
      <c r="AR37" s="113"/>
      <c r="AS37" s="118"/>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3"/>
      <c r="AN38" s="113"/>
      <c r="AO38" s="113"/>
      <c r="AP38" s="113"/>
      <c r="AQ38" s="113"/>
      <c r="AR38" s="113"/>
      <c r="AS38" s="118"/>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13"/>
      <c r="AN39" s="113"/>
      <c r="AO39" s="113"/>
      <c r="AP39" s="113"/>
      <c r="AQ39" s="113"/>
      <c r="AR39" s="113"/>
      <c r="AS39" s="118"/>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13"/>
      <c r="AN40" s="113"/>
      <c r="AO40" s="113"/>
      <c r="AP40" s="113"/>
      <c r="AQ40" s="113"/>
      <c r="AR40" s="113"/>
      <c r="AS40" s="118"/>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3"/>
      <c r="AN41" s="113"/>
      <c r="AO41" s="113"/>
      <c r="AP41" s="113"/>
      <c r="AQ41" s="113"/>
      <c r="AR41" s="113"/>
      <c r="AS41" s="118"/>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3"/>
      <c r="AN42" s="113"/>
      <c r="AO42" s="113"/>
      <c r="AP42" s="113"/>
      <c r="AQ42" s="113"/>
      <c r="AR42" s="113"/>
      <c r="AS42" s="118"/>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3"/>
      <c r="AN43" s="113"/>
      <c r="AO43" s="113"/>
      <c r="AP43" s="113"/>
      <c r="AQ43" s="113"/>
      <c r="AR43" s="113"/>
      <c r="AS43" s="118"/>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3"/>
      <c r="AN44" s="113"/>
      <c r="AO44" s="113"/>
      <c r="AP44" s="113"/>
      <c r="AQ44" s="113"/>
      <c r="AR44" s="113"/>
      <c r="AS44" s="118"/>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3"/>
      <c r="AN45" s="113"/>
      <c r="AO45" s="113"/>
      <c r="AP45" s="113"/>
      <c r="AQ45" s="113"/>
      <c r="AR45" s="113"/>
      <c r="AS45" s="118"/>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6" t="s">
        <v>322</v>
      </c>
      <c r="AP47" s="126" t="s">
        <v>321</v>
      </c>
      <c r="AQ47" s="118"/>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0"/>
      <c r="AP48" s="130"/>
      <c r="AQ48" s="118"/>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0"/>
      <c r="AP49" s="130"/>
      <c r="AQ49" s="118"/>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4"/>
      <c r="AP53" s="134"/>
      <c r="AQ53" s="118"/>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0"/>
      <c r="AP54" s="130"/>
      <c r="AQ54" s="118"/>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0"/>
      <c r="AP55" s="130"/>
      <c r="AQ55" s="118"/>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6" t="s">
        <v>322</v>
      </c>
      <c r="AP58" s="126" t="s">
        <v>321</v>
      </c>
      <c r="AQ58" s="118"/>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0"/>
      <c r="AP60" s="130"/>
      <c r="AQ60" s="118"/>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0"/>
      <c r="AP61" s="130"/>
      <c r="AQ61" s="118"/>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0"/>
      <c r="AP62" s="130"/>
      <c r="AQ62" s="11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0"/>
      <c r="AP63" s="130"/>
      <c r="AQ63" s="11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0"/>
      <c r="AP64" s="130"/>
      <c r="AQ64" s="118"/>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0"/>
      <c r="AP65" s="130"/>
      <c r="AQ65" s="118"/>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0"/>
      <c r="AP67" s="130"/>
      <c r="AQ67" s="118"/>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0"/>
      <c r="AP69" s="130"/>
      <c r="AQ69" s="118"/>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1"/>
      <c r="AP70" s="131"/>
      <c r="AQ70" s="124"/>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0"/>
      <c r="AP71" s="130"/>
      <c r="AQ71" s="118"/>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6" t="s">
        <v>322</v>
      </c>
      <c r="AP74" s="126" t="s">
        <v>321</v>
      </c>
      <c r="AQ74" s="118"/>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2"/>
      <c r="AP75" s="122"/>
      <c r="AQ75" s="124"/>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5"/>
      <c r="AP76" s="125"/>
      <c r="AQ76" s="118"/>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5"/>
      <c r="AP77" s="125"/>
      <c r="AQ77" s="118"/>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5"/>
      <c r="AP78" s="125"/>
      <c r="AQ78" s="118"/>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5"/>
      <c r="AP79" s="125"/>
      <c r="AQ79" s="118"/>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5"/>
      <c r="AP80" s="125"/>
      <c r="AQ80" s="118"/>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5"/>
      <c r="AP81" s="125"/>
      <c r="AQ81" s="118"/>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5"/>
      <c r="AP82" s="125"/>
      <c r="AQ82" s="118"/>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2"/>
      <c r="AP83" s="122"/>
      <c r="AQ83" s="124"/>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2"/>
      <c r="AP84" s="122"/>
      <c r="AQ84" s="124"/>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5"/>
      <c r="AP85" s="125"/>
      <c r="AQ85" s="112"/>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2"/>
      <c r="AP86" s="122"/>
      <c r="AQ86" s="124"/>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2"/>
      <c r="AP87" s="122"/>
      <c r="AQ87" s="124"/>
    </row>
    <row r="88" spans="1:45" ht="14.25" customHeight="1" x14ac:dyDescent="0.25">
      <c r="A88" s="329" t="s">
        <v>307</v>
      </c>
      <c r="B88" s="330"/>
      <c r="C88" s="330"/>
      <c r="D88" s="33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2"/>
      <c r="AL88" s="333"/>
      <c r="AM88" s="334"/>
      <c r="AN88" s="335"/>
      <c r="AO88" s="122"/>
      <c r="AP88" s="122"/>
      <c r="AQ88" s="124"/>
    </row>
    <row r="89" spans="1:45" x14ac:dyDescent="0.25">
      <c r="A89" s="329" t="s">
        <v>306</v>
      </c>
      <c r="B89" s="330"/>
      <c r="C89" s="330"/>
      <c r="D89" s="33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2"/>
      <c r="AL89" s="333"/>
      <c r="AM89" s="334"/>
      <c r="AN89" s="33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5"/>
      <c r="AL90" s="326"/>
      <c r="AM90" s="327"/>
      <c r="AN90" s="32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60" workbookViewId="0">
      <selection activeCell="J52" sqref="J52"/>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M_PK1500.01.06.01</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402" t="s">
        <v>515</v>
      </c>
      <c r="B19" s="402"/>
      <c r="C19" s="402"/>
      <c r="D19" s="402"/>
      <c r="E19" s="402"/>
      <c r="F19" s="402"/>
      <c r="G19" s="402"/>
      <c r="H19" s="402"/>
      <c r="I19" s="402"/>
      <c r="J19" s="402"/>
      <c r="K19" s="402"/>
      <c r="L19" s="402"/>
    </row>
    <row r="20" spans="1:12" x14ac:dyDescent="0.25">
      <c r="A20" s="66"/>
      <c r="B20" s="66"/>
      <c r="C20" s="250"/>
      <c r="D20" s="250"/>
      <c r="E20" s="82"/>
      <c r="F20" s="82"/>
      <c r="G20" s="82"/>
      <c r="H20" s="82"/>
      <c r="I20" s="82"/>
      <c r="J20" s="82"/>
      <c r="K20" s="82"/>
      <c r="L20" s="82"/>
    </row>
    <row r="21" spans="1:12" ht="28.5" customHeight="1" x14ac:dyDescent="0.25">
      <c r="A21" s="392" t="s">
        <v>228</v>
      </c>
      <c r="B21" s="392" t="s">
        <v>227</v>
      </c>
      <c r="C21" s="398" t="s">
        <v>447</v>
      </c>
      <c r="D21" s="398"/>
      <c r="E21" s="398"/>
      <c r="F21" s="398"/>
      <c r="G21" s="398"/>
      <c r="H21" s="398"/>
      <c r="I21" s="393" t="s">
        <v>226</v>
      </c>
      <c r="J21" s="395" t="s">
        <v>449</v>
      </c>
      <c r="K21" s="392" t="s">
        <v>225</v>
      </c>
      <c r="L21" s="394" t="s">
        <v>448</v>
      </c>
    </row>
    <row r="22" spans="1:12" ht="58.5" customHeight="1" x14ac:dyDescent="0.25">
      <c r="A22" s="392"/>
      <c r="B22" s="392"/>
      <c r="C22" s="399" t="s">
        <v>3</v>
      </c>
      <c r="D22" s="399"/>
      <c r="E22" s="173"/>
      <c r="F22" s="174"/>
      <c r="G22" s="400" t="s">
        <v>2</v>
      </c>
      <c r="H22" s="401"/>
      <c r="I22" s="393"/>
      <c r="J22" s="396"/>
      <c r="K22" s="392"/>
      <c r="L22" s="394"/>
    </row>
    <row r="23" spans="1:12" ht="47.25" x14ac:dyDescent="0.25">
      <c r="A23" s="392"/>
      <c r="B23" s="392"/>
      <c r="C23" s="234" t="s">
        <v>224</v>
      </c>
      <c r="D23" s="234" t="s">
        <v>223</v>
      </c>
      <c r="E23" s="81" t="s">
        <v>224</v>
      </c>
      <c r="F23" s="81" t="s">
        <v>223</v>
      </c>
      <c r="G23" s="81" t="s">
        <v>224</v>
      </c>
      <c r="H23" s="81" t="s">
        <v>223</v>
      </c>
      <c r="I23" s="393"/>
      <c r="J23" s="397"/>
      <c r="K23" s="392"/>
      <c r="L23" s="394"/>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557</v>
      </c>
      <c r="D26" s="79"/>
      <c r="E26" s="79" t="s">
        <v>557</v>
      </c>
      <c r="F26" s="79" t="s">
        <v>557</v>
      </c>
      <c r="G26" s="79" t="s">
        <v>557</v>
      </c>
      <c r="H26" s="79"/>
      <c r="I26" s="79"/>
      <c r="J26" s="79"/>
      <c r="K26" s="72"/>
      <c r="L26" s="72"/>
    </row>
    <row r="27" spans="1:12" s="67" customFormat="1" ht="39" customHeight="1" x14ac:dyDescent="0.25">
      <c r="A27" s="253" t="s">
        <v>220</v>
      </c>
      <c r="B27" s="80" t="s">
        <v>456</v>
      </c>
      <c r="C27" s="79" t="s">
        <v>557</v>
      </c>
      <c r="D27" s="79"/>
      <c r="E27" s="79" t="s">
        <v>557</v>
      </c>
      <c r="F27" s="79" t="s">
        <v>557</v>
      </c>
      <c r="G27" s="79" t="s">
        <v>557</v>
      </c>
      <c r="H27" s="79"/>
      <c r="I27" s="79"/>
      <c r="J27" s="79"/>
      <c r="K27" s="72"/>
      <c r="L27" s="72"/>
    </row>
    <row r="28" spans="1:12" s="67" customFormat="1" ht="70.5" customHeight="1" x14ac:dyDescent="0.25">
      <c r="A28" s="253" t="s">
        <v>455</v>
      </c>
      <c r="B28" s="80" t="s">
        <v>460</v>
      </c>
      <c r="C28" s="79" t="s">
        <v>557</v>
      </c>
      <c r="D28" s="79"/>
      <c r="E28" s="79"/>
      <c r="F28" s="79"/>
      <c r="G28" s="79" t="s">
        <v>557</v>
      </c>
      <c r="H28" s="79"/>
      <c r="I28" s="79"/>
      <c r="J28" s="79"/>
      <c r="K28" s="72"/>
      <c r="L28" s="72"/>
    </row>
    <row r="29" spans="1:12" s="67" customFormat="1" ht="54" customHeight="1" x14ac:dyDescent="0.25">
      <c r="A29" s="253" t="s">
        <v>219</v>
      </c>
      <c r="B29" s="80" t="s">
        <v>459</v>
      </c>
      <c r="C29" s="79" t="s">
        <v>557</v>
      </c>
      <c r="D29" s="79"/>
      <c r="E29" s="79"/>
      <c r="F29" s="79"/>
      <c r="G29" s="79" t="s">
        <v>557</v>
      </c>
      <c r="H29" s="79"/>
      <c r="I29" s="79"/>
      <c r="J29" s="79"/>
      <c r="K29" s="72"/>
      <c r="L29" s="72"/>
    </row>
    <row r="30" spans="1:12" s="67" customFormat="1" ht="42" customHeight="1" x14ac:dyDescent="0.25">
      <c r="A30" s="253" t="s">
        <v>218</v>
      </c>
      <c r="B30" s="80" t="s">
        <v>461</v>
      </c>
      <c r="C30" s="79" t="s">
        <v>557</v>
      </c>
      <c r="D30" s="79"/>
      <c r="E30" s="79"/>
      <c r="F30" s="79"/>
      <c r="G30" s="79" t="s">
        <v>557</v>
      </c>
      <c r="H30" s="79"/>
      <c r="I30" s="79"/>
      <c r="J30" s="79"/>
      <c r="K30" s="72"/>
      <c r="L30" s="72"/>
    </row>
    <row r="31" spans="1:12" s="67" customFormat="1" ht="37.5" customHeight="1" x14ac:dyDescent="0.25">
      <c r="A31" s="253" t="s">
        <v>217</v>
      </c>
      <c r="B31" s="73" t="s">
        <v>457</v>
      </c>
      <c r="C31" s="79" t="s">
        <v>557</v>
      </c>
      <c r="D31" s="79"/>
      <c r="E31" s="79"/>
      <c r="F31" s="79"/>
      <c r="G31" s="79" t="s">
        <v>557</v>
      </c>
      <c r="H31" s="79"/>
      <c r="I31" s="79"/>
      <c r="J31" s="79"/>
      <c r="K31" s="72"/>
      <c r="L31" s="72"/>
    </row>
    <row r="32" spans="1:12" s="67" customFormat="1" ht="31.5" x14ac:dyDescent="0.25">
      <c r="A32" s="253" t="s">
        <v>215</v>
      </c>
      <c r="B32" s="73" t="s">
        <v>462</v>
      </c>
      <c r="C32" s="79" t="s">
        <v>557</v>
      </c>
      <c r="D32" s="79"/>
      <c r="E32" s="79"/>
      <c r="F32" s="79"/>
      <c r="G32" s="79" t="s">
        <v>557</v>
      </c>
      <c r="H32" s="79"/>
      <c r="I32" s="79"/>
      <c r="J32" s="79"/>
      <c r="K32" s="72"/>
      <c r="L32" s="72"/>
    </row>
    <row r="33" spans="1:12" s="67" customFormat="1" ht="37.5" customHeight="1" x14ac:dyDescent="0.25">
      <c r="A33" s="253" t="s">
        <v>473</v>
      </c>
      <c r="B33" s="73" t="s">
        <v>390</v>
      </c>
      <c r="C33" s="79" t="s">
        <v>557</v>
      </c>
      <c r="D33" s="79"/>
      <c r="E33" s="79"/>
      <c r="F33" s="79"/>
      <c r="G33" s="79" t="s">
        <v>557</v>
      </c>
      <c r="H33" s="79"/>
      <c r="I33" s="79"/>
      <c r="J33" s="79"/>
      <c r="K33" s="72"/>
      <c r="L33" s="72"/>
    </row>
    <row r="34" spans="1:12" s="67" customFormat="1" ht="47.25" customHeight="1" x14ac:dyDescent="0.25">
      <c r="A34" s="253" t="s">
        <v>474</v>
      </c>
      <c r="B34" s="73" t="s">
        <v>466</v>
      </c>
      <c r="C34" s="79" t="s">
        <v>557</v>
      </c>
      <c r="D34" s="79"/>
      <c r="E34" s="78"/>
      <c r="F34" s="78"/>
      <c r="G34" s="79" t="s">
        <v>557</v>
      </c>
      <c r="H34" s="79"/>
      <c r="I34" s="78"/>
      <c r="J34" s="78"/>
      <c r="K34" s="78"/>
      <c r="L34" s="72"/>
    </row>
    <row r="35" spans="1:12" s="67" customFormat="1" ht="49.5" customHeight="1" x14ac:dyDescent="0.25">
      <c r="A35" s="253" t="s">
        <v>475</v>
      </c>
      <c r="B35" s="73" t="s">
        <v>216</v>
      </c>
      <c r="C35" s="79" t="s">
        <v>557</v>
      </c>
      <c r="D35" s="79"/>
      <c r="E35" s="78"/>
      <c r="F35" s="78"/>
      <c r="G35" s="79" t="s">
        <v>557</v>
      </c>
      <c r="H35" s="79"/>
      <c r="I35" s="78"/>
      <c r="J35" s="78"/>
      <c r="K35" s="78"/>
      <c r="L35" s="72"/>
    </row>
    <row r="36" spans="1:12" ht="37.5" customHeight="1" x14ac:dyDescent="0.25">
      <c r="A36" s="253" t="s">
        <v>476</v>
      </c>
      <c r="B36" s="73" t="s">
        <v>458</v>
      </c>
      <c r="C36" s="79" t="s">
        <v>557</v>
      </c>
      <c r="D36" s="79"/>
      <c r="E36" s="77"/>
      <c r="F36" s="76"/>
      <c r="G36" s="79" t="s">
        <v>557</v>
      </c>
      <c r="H36" s="79"/>
      <c r="I36" s="75"/>
      <c r="J36" s="75"/>
      <c r="K36" s="72"/>
      <c r="L36" s="72"/>
    </row>
    <row r="37" spans="1:12" x14ac:dyDescent="0.25">
      <c r="A37" s="253" t="s">
        <v>477</v>
      </c>
      <c r="B37" s="73" t="s">
        <v>214</v>
      </c>
      <c r="C37" s="79" t="s">
        <v>557</v>
      </c>
      <c r="D37" s="79"/>
      <c r="E37" s="77"/>
      <c r="F37" s="76"/>
      <c r="G37" s="79" t="s">
        <v>557</v>
      </c>
      <c r="H37" s="79"/>
      <c r="I37" s="75"/>
      <c r="J37" s="75"/>
      <c r="K37" s="72"/>
      <c r="L37" s="72"/>
    </row>
    <row r="38" spans="1:12" x14ac:dyDescent="0.25">
      <c r="A38" s="253" t="s">
        <v>597</v>
      </c>
      <c r="B38" s="74" t="s">
        <v>213</v>
      </c>
      <c r="C38" s="79" t="s">
        <v>557</v>
      </c>
      <c r="D38" s="72"/>
      <c r="E38" s="72"/>
      <c r="F38" s="72"/>
      <c r="G38" s="79" t="s">
        <v>557</v>
      </c>
      <c r="H38" s="72"/>
      <c r="I38" s="72"/>
      <c r="J38" s="72"/>
      <c r="K38" s="72"/>
      <c r="L38" s="72"/>
    </row>
    <row r="39" spans="1:12" ht="78.75" x14ac:dyDescent="0.25">
      <c r="A39" s="253">
        <v>2</v>
      </c>
      <c r="B39" s="73" t="s">
        <v>463</v>
      </c>
      <c r="C39" s="79" t="s">
        <v>557</v>
      </c>
      <c r="D39" s="79"/>
      <c r="E39" s="72"/>
      <c r="F39" s="72"/>
      <c r="G39" s="79" t="s">
        <v>557</v>
      </c>
      <c r="H39" s="79"/>
      <c r="I39" s="72"/>
      <c r="J39" s="72"/>
      <c r="K39" s="72"/>
      <c r="L39" s="72"/>
    </row>
    <row r="40" spans="1:12" ht="33.75" customHeight="1" x14ac:dyDescent="0.25">
      <c r="A40" s="253" t="s">
        <v>212</v>
      </c>
      <c r="B40" s="73" t="s">
        <v>465</v>
      </c>
      <c r="C40" s="79" t="s">
        <v>557</v>
      </c>
      <c r="D40" s="219"/>
      <c r="E40" s="72"/>
      <c r="F40" s="72"/>
      <c r="G40" s="79" t="s">
        <v>557</v>
      </c>
      <c r="H40" s="219"/>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557</v>
      </c>
      <c r="D42" s="79"/>
      <c r="E42" s="72"/>
      <c r="F42" s="72"/>
      <c r="G42" s="79" t="s">
        <v>557</v>
      </c>
      <c r="H42" s="79"/>
      <c r="I42" s="72"/>
      <c r="J42" s="72"/>
      <c r="K42" s="72"/>
      <c r="L42" s="72"/>
    </row>
    <row r="43" spans="1:12" ht="34.5" customHeight="1" x14ac:dyDescent="0.25">
      <c r="A43" s="253" t="s">
        <v>210</v>
      </c>
      <c r="B43" s="73" t="s">
        <v>208</v>
      </c>
      <c r="C43" s="79" t="s">
        <v>557</v>
      </c>
      <c r="D43" s="79"/>
      <c r="E43" s="72"/>
      <c r="F43" s="72"/>
      <c r="G43" s="219">
        <v>46722</v>
      </c>
      <c r="H43" s="219">
        <v>46736</v>
      </c>
      <c r="I43" s="72"/>
      <c r="J43" s="72"/>
      <c r="K43" s="72"/>
      <c r="L43" s="72"/>
    </row>
    <row r="44" spans="1:12" ht="24.75" customHeight="1" x14ac:dyDescent="0.25">
      <c r="A44" s="253" t="s">
        <v>209</v>
      </c>
      <c r="B44" s="73" t="s">
        <v>206</v>
      </c>
      <c r="C44" s="79" t="s">
        <v>557</v>
      </c>
      <c r="D44" s="79"/>
      <c r="E44" s="72"/>
      <c r="F44" s="72"/>
      <c r="G44" s="79" t="s">
        <v>557</v>
      </c>
      <c r="H44" s="79"/>
      <c r="I44" s="72"/>
      <c r="J44" s="72"/>
      <c r="K44" s="72"/>
      <c r="L44" s="72"/>
    </row>
    <row r="45" spans="1:12" ht="90.75" customHeight="1" x14ac:dyDescent="0.25">
      <c r="A45" s="253" t="s">
        <v>207</v>
      </c>
      <c r="B45" s="73" t="s">
        <v>469</v>
      </c>
      <c r="C45" s="79" t="s">
        <v>557</v>
      </c>
      <c r="D45" s="79"/>
      <c r="E45" s="72"/>
      <c r="F45" s="72"/>
      <c r="G45" s="79" t="s">
        <v>557</v>
      </c>
      <c r="H45" s="79"/>
      <c r="I45" s="72"/>
      <c r="J45" s="72"/>
      <c r="K45" s="72"/>
      <c r="L45" s="72"/>
    </row>
    <row r="46" spans="1:12" ht="167.25" customHeight="1" x14ac:dyDescent="0.25">
      <c r="A46" s="253" t="s">
        <v>205</v>
      </c>
      <c r="B46" s="73" t="s">
        <v>467</v>
      </c>
      <c r="C46" s="79" t="s">
        <v>557</v>
      </c>
      <c r="D46" s="79"/>
      <c r="E46" s="72"/>
      <c r="F46" s="72"/>
      <c r="G46" s="79" t="s">
        <v>557</v>
      </c>
      <c r="H46" s="79"/>
      <c r="I46" s="72"/>
      <c r="J46" s="72"/>
      <c r="K46" s="72"/>
      <c r="L46" s="72"/>
    </row>
    <row r="47" spans="1:12" ht="30.75" customHeight="1" x14ac:dyDescent="0.25">
      <c r="A47" s="253" t="s">
        <v>203</v>
      </c>
      <c r="B47" s="73" t="s">
        <v>204</v>
      </c>
      <c r="C47" s="79" t="s">
        <v>557</v>
      </c>
      <c r="D47" s="79"/>
      <c r="E47" s="72"/>
      <c r="F47" s="72"/>
      <c r="G47" s="79" t="s">
        <v>557</v>
      </c>
      <c r="H47" s="79"/>
      <c r="I47" s="72"/>
      <c r="J47" s="72"/>
      <c r="K47" s="72"/>
      <c r="L47" s="72"/>
    </row>
    <row r="48" spans="1:12" ht="37.5" customHeight="1" x14ac:dyDescent="0.25">
      <c r="A48" s="253" t="s">
        <v>598</v>
      </c>
      <c r="B48" s="74" t="s">
        <v>202</v>
      </c>
      <c r="C48" s="72"/>
      <c r="D48" s="72"/>
      <c r="E48" s="72"/>
      <c r="F48" s="72"/>
      <c r="G48" s="72"/>
      <c r="H48" s="72"/>
      <c r="I48" s="72"/>
      <c r="J48" s="72"/>
      <c r="K48" s="72"/>
      <c r="L48" s="72"/>
    </row>
    <row r="49" spans="1:12" ht="35.25" customHeight="1" x14ac:dyDescent="0.25">
      <c r="A49" s="253">
        <v>4</v>
      </c>
      <c r="B49" s="73" t="s">
        <v>200</v>
      </c>
      <c r="C49" s="79" t="s">
        <v>557</v>
      </c>
      <c r="D49" s="79"/>
      <c r="E49" s="72"/>
      <c r="F49" s="72"/>
      <c r="G49" s="79" t="s">
        <v>557</v>
      </c>
      <c r="H49" s="79"/>
      <c r="I49" s="72"/>
      <c r="J49" s="72"/>
      <c r="K49" s="72"/>
      <c r="L49" s="72"/>
    </row>
    <row r="50" spans="1:12" ht="86.25" customHeight="1" x14ac:dyDescent="0.25">
      <c r="A50" s="253" t="s">
        <v>201</v>
      </c>
      <c r="B50" s="73" t="s">
        <v>468</v>
      </c>
      <c r="C50" s="79" t="s">
        <v>557</v>
      </c>
      <c r="D50" s="79"/>
      <c r="E50" s="72"/>
      <c r="F50" s="72"/>
      <c r="G50" s="79" t="s">
        <v>557</v>
      </c>
      <c r="H50" s="79"/>
      <c r="I50" s="72"/>
      <c r="J50" s="72"/>
      <c r="K50" s="72"/>
      <c r="L50" s="72"/>
    </row>
    <row r="51" spans="1:12" ht="77.25" customHeight="1" x14ac:dyDescent="0.25">
      <c r="A51" s="253" t="s">
        <v>199</v>
      </c>
      <c r="B51" s="73" t="s">
        <v>470</v>
      </c>
      <c r="C51" s="79" t="s">
        <v>557</v>
      </c>
      <c r="D51" s="79"/>
      <c r="E51" s="72"/>
      <c r="F51" s="72"/>
      <c r="G51" s="79" t="s">
        <v>557</v>
      </c>
      <c r="H51" s="79"/>
      <c r="I51" s="72"/>
      <c r="J51" s="72"/>
      <c r="K51" s="72"/>
      <c r="L51" s="72"/>
    </row>
    <row r="52" spans="1:12" ht="71.25" customHeight="1" x14ac:dyDescent="0.25">
      <c r="A52" s="253" t="s">
        <v>197</v>
      </c>
      <c r="B52" s="73" t="s">
        <v>198</v>
      </c>
      <c r="C52" s="79" t="s">
        <v>557</v>
      </c>
      <c r="D52" s="79"/>
      <c r="E52" s="72"/>
      <c r="F52" s="72"/>
      <c r="G52" s="79" t="s">
        <v>557</v>
      </c>
      <c r="H52" s="79"/>
      <c r="I52" s="72"/>
      <c r="J52" s="72"/>
      <c r="K52" s="72"/>
      <c r="L52" s="72"/>
    </row>
    <row r="53" spans="1:12" ht="48" customHeight="1" x14ac:dyDescent="0.25">
      <c r="A53" s="253" t="s">
        <v>195</v>
      </c>
      <c r="B53" s="182" t="s">
        <v>471</v>
      </c>
      <c r="C53" s="79" t="s">
        <v>557</v>
      </c>
      <c r="D53" s="219"/>
      <c r="E53" s="72"/>
      <c r="F53" s="72"/>
      <c r="G53" s="219">
        <v>46736</v>
      </c>
      <c r="H53" s="219">
        <v>46751</v>
      </c>
      <c r="I53" s="72"/>
      <c r="J53" s="72"/>
      <c r="K53" s="72"/>
      <c r="L53" s="72"/>
    </row>
    <row r="54" spans="1:12" ht="46.5" customHeight="1" x14ac:dyDescent="0.25">
      <c r="A54" s="253" t="s">
        <v>472</v>
      </c>
      <c r="B54" s="73" t="s">
        <v>196</v>
      </c>
      <c r="C54" s="79" t="s">
        <v>557</v>
      </c>
      <c r="D54" s="79"/>
      <c r="E54" s="72"/>
      <c r="F54" s="72"/>
      <c r="G54" s="79" t="s">
        <v>557</v>
      </c>
      <c r="H54" s="79"/>
      <c r="I54" s="72"/>
      <c r="J54" s="72"/>
      <c r="K54" s="72"/>
      <c r="L54" s="72"/>
    </row>
    <row r="55" spans="1:12" x14ac:dyDescent="0.25">
      <c r="C55"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70" zoomScaleNormal="70" zoomScaleSheetLayoutView="70" workbookViewId="0">
      <selection activeCell="J24" sqref="J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5"/>
      <c r="B5" s="65"/>
      <c r="C5" s="65"/>
      <c r="D5" s="65"/>
      <c r="E5" s="65"/>
      <c r="F5" s="65"/>
      <c r="G5" s="65"/>
      <c r="P5" s="65"/>
      <c r="Q5" s="6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5" t="str">
        <f>'1. паспорт местоположение'!A12:C12</f>
        <v>M_PK1500.01.06.01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P17" s="65"/>
      <c r="Q17" s="65"/>
      <c r="R17" s="65"/>
      <c r="S17" s="65"/>
      <c r="T17" s="65"/>
      <c r="U17" s="65"/>
      <c r="V17" s="65"/>
      <c r="W17" s="65"/>
      <c r="X17" s="65"/>
      <c r="Y17" s="65"/>
      <c r="Z17" s="65"/>
      <c r="AA17" s="65"/>
    </row>
    <row r="18" spans="1:34" x14ac:dyDescent="0.25">
      <c r="A18" s="409" t="s">
        <v>516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5" t="s">
        <v>194</v>
      </c>
      <c r="B20" s="405" t="s">
        <v>193</v>
      </c>
      <c r="C20" s="403" t="s">
        <v>192</v>
      </c>
      <c r="D20" s="403"/>
      <c r="E20" s="408" t="s">
        <v>191</v>
      </c>
      <c r="F20" s="408"/>
      <c r="G20" s="414" t="s">
        <v>623</v>
      </c>
      <c r="H20" s="410" t="s">
        <v>561</v>
      </c>
      <c r="I20" s="411"/>
      <c r="J20" s="411"/>
      <c r="K20" s="411"/>
      <c r="L20" s="410" t="s">
        <v>562</v>
      </c>
      <c r="M20" s="411"/>
      <c r="N20" s="411"/>
      <c r="O20" s="411"/>
      <c r="P20" s="410" t="s">
        <v>606</v>
      </c>
      <c r="Q20" s="411"/>
      <c r="R20" s="411"/>
      <c r="S20" s="411"/>
      <c r="T20" s="410" t="s">
        <v>615</v>
      </c>
      <c r="U20" s="411"/>
      <c r="V20" s="411"/>
      <c r="W20" s="411"/>
      <c r="X20" s="410" t="s">
        <v>624</v>
      </c>
      <c r="Y20" s="411"/>
      <c r="Z20" s="411"/>
      <c r="AA20" s="411"/>
      <c r="AB20" s="413" t="s">
        <v>190</v>
      </c>
      <c r="AC20" s="413"/>
    </row>
    <row r="21" spans="1:34" s="262" customFormat="1" ht="81.75" customHeight="1" x14ac:dyDescent="0.25">
      <c r="A21" s="406"/>
      <c r="B21" s="406"/>
      <c r="C21" s="403"/>
      <c r="D21" s="403"/>
      <c r="E21" s="408"/>
      <c r="F21" s="408"/>
      <c r="G21" s="415"/>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3"/>
      <c r="AC21" s="413"/>
    </row>
    <row r="22" spans="1:34" s="262" customFormat="1" ht="89.25" customHeight="1" x14ac:dyDescent="0.3">
      <c r="A22" s="407"/>
      <c r="B22" s="407"/>
      <c r="C22" s="271" t="s">
        <v>3</v>
      </c>
      <c r="D22" s="271" t="s">
        <v>188</v>
      </c>
      <c r="E22" s="235" t="s">
        <v>621</v>
      </c>
      <c r="F22" s="235" t="s">
        <v>622</v>
      </c>
      <c r="G22" s="416"/>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v>1</v>
      </c>
      <c r="B24" s="237" t="s">
        <v>187</v>
      </c>
      <c r="C24" s="269">
        <v>0</v>
      </c>
      <c r="D24" s="273">
        <v>48.725503667919476</v>
      </c>
      <c r="E24" s="273">
        <v>48.725503667919476</v>
      </c>
      <c r="F24" s="273">
        <v>48.725503667919476</v>
      </c>
      <c r="G24" s="267">
        <v>0</v>
      </c>
      <c r="H24" s="238">
        <v>0</v>
      </c>
      <c r="I24" s="238"/>
      <c r="J24" s="238">
        <v>0</v>
      </c>
      <c r="K24" s="238"/>
      <c r="L24" s="238">
        <v>0</v>
      </c>
      <c r="M24" s="238"/>
      <c r="N24" s="238">
        <v>0</v>
      </c>
      <c r="O24" s="238"/>
      <c r="P24" s="238">
        <v>0</v>
      </c>
      <c r="Q24" s="238"/>
      <c r="R24" s="273">
        <v>48.725503667919476</v>
      </c>
      <c r="S24" s="238"/>
      <c r="T24" s="238">
        <v>0</v>
      </c>
      <c r="U24" s="238"/>
      <c r="V24" s="238">
        <v>0</v>
      </c>
      <c r="W24" s="238"/>
      <c r="X24" s="238">
        <v>0</v>
      </c>
      <c r="Y24" s="238"/>
      <c r="Z24" s="238" t="s">
        <v>557</v>
      </c>
      <c r="AA24" s="238"/>
      <c r="AB24" s="238">
        <v>0</v>
      </c>
      <c r="AC24" s="273">
        <v>48.725503667919476</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605</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0</v>
      </c>
      <c r="M27" s="238"/>
      <c r="N27" s="238">
        <v>0</v>
      </c>
      <c r="O27" s="238"/>
      <c r="P27" s="238">
        <v>0</v>
      </c>
      <c r="Q27" s="238"/>
      <c r="R27" s="238">
        <v>40.604586389932898</v>
      </c>
      <c r="S27" s="238"/>
      <c r="T27" s="238">
        <v>0</v>
      </c>
      <c r="U27" s="238"/>
      <c r="V27" s="238">
        <v>0</v>
      </c>
      <c r="W27" s="238"/>
      <c r="X27" s="238">
        <v>0</v>
      </c>
      <c r="Y27" s="238"/>
      <c r="Z27" s="238" t="s">
        <v>557</v>
      </c>
      <c r="AA27" s="238"/>
      <c r="AB27" s="238">
        <v>0</v>
      </c>
      <c r="AC27" s="238">
        <v>40.604586389932898</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8.1209172779865781</v>
      </c>
      <c r="S29" s="238"/>
      <c r="T29" s="238">
        <v>0</v>
      </c>
      <c r="U29" s="238"/>
      <c r="V29" s="238">
        <v>0</v>
      </c>
      <c r="W29" s="238"/>
      <c r="X29" s="238">
        <v>0</v>
      </c>
      <c r="Y29" s="238"/>
      <c r="Z29" s="238" t="s">
        <v>557</v>
      </c>
      <c r="AA29" s="238"/>
      <c r="AB29" s="238">
        <v>0</v>
      </c>
      <c r="AC29" s="238">
        <v>8.1209172779865781</v>
      </c>
    </row>
    <row r="30" spans="1:34" s="262" customFormat="1" ht="47.25" x14ac:dyDescent="0.25">
      <c r="A30" s="236" t="s">
        <v>64</v>
      </c>
      <c r="B30" s="237" t="s">
        <v>178</v>
      </c>
      <c r="C30" s="267">
        <v>0</v>
      </c>
      <c r="D30" s="267">
        <v>40.604586389932898</v>
      </c>
      <c r="E30" s="267">
        <v>40.604586389932898</v>
      </c>
      <c r="F30" s="267">
        <v>40.604586389932898</v>
      </c>
      <c r="G30" s="267">
        <v>0</v>
      </c>
      <c r="H30" s="238">
        <v>0</v>
      </c>
      <c r="I30" s="238"/>
      <c r="J30" s="238">
        <v>0</v>
      </c>
      <c r="K30" s="238"/>
      <c r="L30" s="238">
        <v>0</v>
      </c>
      <c r="M30" s="238"/>
      <c r="N30" s="238">
        <v>0</v>
      </c>
      <c r="O30" s="238"/>
      <c r="P30" s="238">
        <v>0</v>
      </c>
      <c r="Q30" s="238"/>
      <c r="R30" s="267">
        <v>40.604586389932898</v>
      </c>
      <c r="S30" s="238"/>
      <c r="T30" s="238">
        <v>0</v>
      </c>
      <c r="U30" s="238"/>
      <c r="V30" s="238">
        <v>0</v>
      </c>
      <c r="W30" s="238"/>
      <c r="X30" s="238">
        <v>0</v>
      </c>
      <c r="Y30" s="238"/>
      <c r="Z30" s="238" t="s">
        <v>557</v>
      </c>
      <c r="AA30" s="238"/>
      <c r="AB30" s="238">
        <v>0</v>
      </c>
      <c r="AC30" s="267">
        <v>40.604586389932898</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0</v>
      </c>
      <c r="D33" s="267">
        <v>40.604586389932898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566</v>
      </c>
      <c r="C36" s="238"/>
      <c r="D36" s="238"/>
      <c r="E36" s="238"/>
      <c r="F36" s="238"/>
      <c r="G36" s="238">
        <v>0</v>
      </c>
      <c r="H36" s="238">
        <v>0</v>
      </c>
      <c r="I36" s="238" t="s">
        <v>564</v>
      </c>
      <c r="J36" s="238">
        <v>0</v>
      </c>
      <c r="K36" s="238" t="s">
        <v>564</v>
      </c>
      <c r="L36" s="238">
        <v>0</v>
      </c>
      <c r="M36" s="238" t="s">
        <v>564</v>
      </c>
      <c r="N36" s="238">
        <v>0</v>
      </c>
      <c r="O36" s="238" t="s">
        <v>564</v>
      </c>
      <c r="P36" s="238">
        <v>0</v>
      </c>
      <c r="Q36" s="264" t="s">
        <v>564</v>
      </c>
      <c r="R36" s="238">
        <v>0</v>
      </c>
      <c r="S36" s="238" t="s">
        <v>564</v>
      </c>
      <c r="T36" s="238">
        <v>0</v>
      </c>
      <c r="U36" s="264" t="s">
        <v>564</v>
      </c>
      <c r="V36" s="238">
        <v>0</v>
      </c>
      <c r="W36" s="238" t="s">
        <v>564</v>
      </c>
      <c r="X36" s="238">
        <v>0</v>
      </c>
      <c r="Y36" s="264" t="s">
        <v>564</v>
      </c>
      <c r="Z36" s="238" t="s">
        <v>557</v>
      </c>
      <c r="AA36" s="238" t="s">
        <v>557</v>
      </c>
      <c r="AB36" s="238">
        <v>0</v>
      </c>
      <c r="AC36" s="238">
        <v>0</v>
      </c>
    </row>
    <row r="37" spans="1:29" s="262" customFormat="1" ht="31.5" x14ac:dyDescent="0.25">
      <c r="A37" s="239" t="s">
        <v>167</v>
      </c>
      <c r="B37" s="242" t="s">
        <v>563</v>
      </c>
      <c r="C37" s="238"/>
      <c r="D37" s="238"/>
      <c r="E37" s="238"/>
      <c r="F37" s="238"/>
      <c r="G37" s="238">
        <v>0</v>
      </c>
      <c r="H37" s="238">
        <v>0</v>
      </c>
      <c r="I37" s="238" t="s">
        <v>564</v>
      </c>
      <c r="J37" s="238">
        <v>0</v>
      </c>
      <c r="K37" s="238" t="s">
        <v>564</v>
      </c>
      <c r="L37" s="238">
        <v>0</v>
      </c>
      <c r="M37" s="238" t="s">
        <v>564</v>
      </c>
      <c r="N37" s="238">
        <v>0</v>
      </c>
      <c r="O37" s="238" t="s">
        <v>564</v>
      </c>
      <c r="P37" s="238">
        <v>0</v>
      </c>
      <c r="Q37" s="264" t="s">
        <v>564</v>
      </c>
      <c r="R37" s="238">
        <v>0</v>
      </c>
      <c r="S37" s="238" t="s">
        <v>564</v>
      </c>
      <c r="T37" s="238">
        <v>0</v>
      </c>
      <c r="U37" s="264" t="s">
        <v>564</v>
      </c>
      <c r="V37" s="238">
        <v>0</v>
      </c>
      <c r="W37" s="238" t="s">
        <v>564</v>
      </c>
      <c r="X37" s="238">
        <v>0</v>
      </c>
      <c r="Y37" s="264" t="s">
        <v>564</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564</v>
      </c>
      <c r="J38" s="238">
        <v>0</v>
      </c>
      <c r="K38" s="238" t="s">
        <v>564</v>
      </c>
      <c r="L38" s="238">
        <v>0</v>
      </c>
      <c r="M38" s="238" t="s">
        <v>564</v>
      </c>
      <c r="N38" s="238">
        <v>0</v>
      </c>
      <c r="O38" s="238" t="s">
        <v>564</v>
      </c>
      <c r="P38" s="238">
        <v>0</v>
      </c>
      <c r="Q38" s="264" t="s">
        <v>564</v>
      </c>
      <c r="R38" s="238">
        <v>0</v>
      </c>
      <c r="S38" s="238" t="s">
        <v>564</v>
      </c>
      <c r="T38" s="238">
        <v>0</v>
      </c>
      <c r="U38" s="264" t="s">
        <v>564</v>
      </c>
      <c r="V38" s="238">
        <v>0</v>
      </c>
      <c r="W38" s="238" t="s">
        <v>564</v>
      </c>
      <c r="X38" s="238">
        <v>0</v>
      </c>
      <c r="Y38" s="264" t="s">
        <v>564</v>
      </c>
      <c r="Z38" s="238" t="s">
        <v>557</v>
      </c>
      <c r="AA38" s="238" t="s">
        <v>557</v>
      </c>
      <c r="AB38" s="238">
        <v>0</v>
      </c>
      <c r="AC38" s="238">
        <v>0</v>
      </c>
    </row>
    <row r="39" spans="1:29" s="262" customFormat="1" x14ac:dyDescent="0.25">
      <c r="A39" s="239" t="s">
        <v>165</v>
      </c>
      <c r="B39" s="240" t="s">
        <v>565</v>
      </c>
      <c r="C39" s="238"/>
      <c r="D39" s="238"/>
      <c r="E39" s="238"/>
      <c r="F39" s="238"/>
      <c r="G39" s="238">
        <v>0</v>
      </c>
      <c r="H39" s="238">
        <v>0</v>
      </c>
      <c r="I39" s="238" t="s">
        <v>564</v>
      </c>
      <c r="J39" s="238">
        <v>0</v>
      </c>
      <c r="K39" s="238" t="s">
        <v>564</v>
      </c>
      <c r="L39" s="238">
        <v>0</v>
      </c>
      <c r="M39" s="238" t="s">
        <v>564</v>
      </c>
      <c r="N39" s="238">
        <v>0</v>
      </c>
      <c r="O39" s="238" t="s">
        <v>564</v>
      </c>
      <c r="P39" s="238">
        <v>0</v>
      </c>
      <c r="Q39" s="264" t="s">
        <v>564</v>
      </c>
      <c r="R39" s="238">
        <v>0</v>
      </c>
      <c r="S39" s="238" t="s">
        <v>564</v>
      </c>
      <c r="T39" s="238">
        <v>0</v>
      </c>
      <c r="U39" s="264" t="s">
        <v>564</v>
      </c>
      <c r="V39" s="238">
        <v>0</v>
      </c>
      <c r="W39" s="238" t="s">
        <v>564</v>
      </c>
      <c r="X39" s="238">
        <v>0</v>
      </c>
      <c r="Y39" s="264" t="s">
        <v>564</v>
      </c>
      <c r="Z39" s="238" t="s">
        <v>557</v>
      </c>
      <c r="AA39" s="238" t="s">
        <v>557</v>
      </c>
      <c r="AB39" s="238">
        <v>0</v>
      </c>
      <c r="AC39" s="238">
        <v>0</v>
      </c>
    </row>
    <row r="40" spans="1:29" s="262" customFormat="1" x14ac:dyDescent="0.25">
      <c r="A40" s="239" t="s">
        <v>164</v>
      </c>
      <c r="B40" s="240" t="s">
        <v>567</v>
      </c>
      <c r="C40" s="238"/>
      <c r="D40" s="238"/>
      <c r="E40" s="238"/>
      <c r="F40" s="238"/>
      <c r="G40" s="238">
        <v>0</v>
      </c>
      <c r="H40" s="238">
        <v>0</v>
      </c>
      <c r="I40" s="238" t="s">
        <v>564</v>
      </c>
      <c r="J40" s="238">
        <v>0</v>
      </c>
      <c r="K40" s="238" t="s">
        <v>564</v>
      </c>
      <c r="L40" s="238">
        <v>0</v>
      </c>
      <c r="M40" s="238" t="s">
        <v>564</v>
      </c>
      <c r="N40" s="238">
        <v>0</v>
      </c>
      <c r="O40" s="238" t="s">
        <v>564</v>
      </c>
      <c r="P40" s="238">
        <v>0</v>
      </c>
      <c r="Q40" s="264" t="s">
        <v>564</v>
      </c>
      <c r="R40" s="238">
        <v>0</v>
      </c>
      <c r="S40" s="238" t="s">
        <v>564</v>
      </c>
      <c r="T40" s="238">
        <v>0</v>
      </c>
      <c r="U40" s="264" t="s">
        <v>564</v>
      </c>
      <c r="V40" s="238">
        <v>0</v>
      </c>
      <c r="W40" s="238" t="s">
        <v>564</v>
      </c>
      <c r="X40" s="238">
        <v>0</v>
      </c>
      <c r="Y40" s="264" t="s">
        <v>564</v>
      </c>
      <c r="Z40" s="238" t="s">
        <v>557</v>
      </c>
      <c r="AA40" s="238" t="s">
        <v>557</v>
      </c>
      <c r="AB40" s="238">
        <v>0</v>
      </c>
      <c r="AC40" s="238">
        <v>0</v>
      </c>
    </row>
    <row r="41" spans="1:29" s="262" customFormat="1" x14ac:dyDescent="0.25">
      <c r="A41" s="239" t="s">
        <v>163</v>
      </c>
      <c r="B41" s="240" t="s">
        <v>568</v>
      </c>
      <c r="C41" s="238"/>
      <c r="D41" s="238"/>
      <c r="E41" s="238"/>
      <c r="F41" s="238"/>
      <c r="G41" s="238">
        <v>0</v>
      </c>
      <c r="H41" s="238">
        <v>0</v>
      </c>
      <c r="I41" s="238" t="s">
        <v>564</v>
      </c>
      <c r="J41" s="238">
        <v>0</v>
      </c>
      <c r="K41" s="238" t="s">
        <v>564</v>
      </c>
      <c r="L41" s="238">
        <v>0</v>
      </c>
      <c r="M41" s="238" t="s">
        <v>564</v>
      </c>
      <c r="N41" s="238">
        <v>0</v>
      </c>
      <c r="O41" s="238" t="s">
        <v>564</v>
      </c>
      <c r="P41" s="238">
        <v>0</v>
      </c>
      <c r="Q41" s="264" t="s">
        <v>564</v>
      </c>
      <c r="R41" s="238">
        <v>0</v>
      </c>
      <c r="S41" s="238" t="s">
        <v>564</v>
      </c>
      <c r="T41" s="238">
        <v>0</v>
      </c>
      <c r="U41" s="264" t="s">
        <v>564</v>
      </c>
      <c r="V41" s="238">
        <v>0</v>
      </c>
      <c r="W41" s="238" t="s">
        <v>564</v>
      </c>
      <c r="X41" s="238">
        <v>0</v>
      </c>
      <c r="Y41" s="264" t="s">
        <v>564</v>
      </c>
      <c r="Z41" s="238" t="s">
        <v>557</v>
      </c>
      <c r="AA41" s="238" t="s">
        <v>557</v>
      </c>
      <c r="AB41" s="238">
        <v>0</v>
      </c>
      <c r="AC41" s="238">
        <v>0</v>
      </c>
    </row>
    <row r="42" spans="1:29" s="262" customFormat="1" x14ac:dyDescent="0.25">
      <c r="A42" s="239" t="s">
        <v>162</v>
      </c>
      <c r="B42" s="240" t="s">
        <v>569</v>
      </c>
      <c r="C42" s="238"/>
      <c r="D42" s="238"/>
      <c r="E42" s="238"/>
      <c r="F42" s="238"/>
      <c r="G42" s="238">
        <v>0</v>
      </c>
      <c r="H42" s="238">
        <v>0</v>
      </c>
      <c r="I42" s="238" t="s">
        <v>564</v>
      </c>
      <c r="J42" s="238">
        <v>0</v>
      </c>
      <c r="K42" s="238" t="s">
        <v>564</v>
      </c>
      <c r="L42" s="238">
        <v>0</v>
      </c>
      <c r="M42" s="238" t="s">
        <v>564</v>
      </c>
      <c r="N42" s="238">
        <v>0</v>
      </c>
      <c r="O42" s="238" t="s">
        <v>564</v>
      </c>
      <c r="P42" s="238">
        <v>0</v>
      </c>
      <c r="Q42" s="264" t="s">
        <v>564</v>
      </c>
      <c r="R42" s="238">
        <v>0</v>
      </c>
      <c r="S42" s="238" t="s">
        <v>564</v>
      </c>
      <c r="T42" s="238">
        <v>0</v>
      </c>
      <c r="U42" s="264" t="s">
        <v>564</v>
      </c>
      <c r="V42" s="238">
        <v>0</v>
      </c>
      <c r="W42" s="238" t="s">
        <v>564</v>
      </c>
      <c r="X42" s="238">
        <v>0</v>
      </c>
      <c r="Y42" s="264" t="s">
        <v>564</v>
      </c>
      <c r="Z42" s="238" t="s">
        <v>557</v>
      </c>
      <c r="AA42" s="238" t="s">
        <v>557</v>
      </c>
      <c r="AB42" s="238">
        <v>0</v>
      </c>
      <c r="AC42" s="238">
        <v>0</v>
      </c>
    </row>
    <row r="43" spans="1:29" s="262" customFormat="1" x14ac:dyDescent="0.25">
      <c r="A43" s="239" t="s">
        <v>570</v>
      </c>
      <c r="B43" s="240" t="s">
        <v>571</v>
      </c>
      <c r="C43" s="238"/>
      <c r="D43" s="238"/>
      <c r="E43" s="238"/>
      <c r="F43" s="238"/>
      <c r="G43" s="238">
        <v>0</v>
      </c>
      <c r="H43" s="238">
        <v>0</v>
      </c>
      <c r="I43" s="238" t="s">
        <v>564</v>
      </c>
      <c r="J43" s="238">
        <v>0</v>
      </c>
      <c r="K43" s="238" t="s">
        <v>564</v>
      </c>
      <c r="L43" s="238">
        <v>0</v>
      </c>
      <c r="M43" s="238" t="s">
        <v>564</v>
      </c>
      <c r="N43" s="238">
        <v>0</v>
      </c>
      <c r="O43" s="238" t="s">
        <v>564</v>
      </c>
      <c r="P43" s="238">
        <v>0</v>
      </c>
      <c r="Q43" s="264" t="s">
        <v>564</v>
      </c>
      <c r="R43" s="238">
        <v>0</v>
      </c>
      <c r="S43" s="238" t="s">
        <v>564</v>
      </c>
      <c r="T43" s="238">
        <v>0</v>
      </c>
      <c r="U43" s="264" t="s">
        <v>564</v>
      </c>
      <c r="V43" s="238">
        <v>0</v>
      </c>
      <c r="W43" s="238" t="s">
        <v>564</v>
      </c>
      <c r="X43" s="238">
        <v>0</v>
      </c>
      <c r="Y43" s="264" t="s">
        <v>564</v>
      </c>
      <c r="Z43" s="238" t="s">
        <v>557</v>
      </c>
      <c r="AA43" s="238" t="s">
        <v>557</v>
      </c>
      <c r="AB43" s="238">
        <v>0</v>
      </c>
      <c r="AC43" s="238">
        <v>0</v>
      </c>
    </row>
    <row r="44" spans="1:29" s="262" customFormat="1" x14ac:dyDescent="0.25">
      <c r="A44" s="239" t="s">
        <v>572</v>
      </c>
      <c r="B44" s="240" t="s">
        <v>573</v>
      </c>
      <c r="C44" s="238"/>
      <c r="D44" s="238"/>
      <c r="E44" s="238"/>
      <c r="F44" s="238"/>
      <c r="G44" s="238">
        <v>0</v>
      </c>
      <c r="H44" s="238">
        <v>0</v>
      </c>
      <c r="I44" s="238" t="s">
        <v>564</v>
      </c>
      <c r="J44" s="238">
        <v>0</v>
      </c>
      <c r="K44" s="238" t="s">
        <v>564</v>
      </c>
      <c r="L44" s="238">
        <v>0</v>
      </c>
      <c r="M44" s="238" t="s">
        <v>564</v>
      </c>
      <c r="N44" s="238">
        <v>0</v>
      </c>
      <c r="O44" s="238" t="s">
        <v>564</v>
      </c>
      <c r="P44" s="238">
        <v>0</v>
      </c>
      <c r="Q44" s="264" t="s">
        <v>564</v>
      </c>
      <c r="R44" s="238">
        <v>0</v>
      </c>
      <c r="S44" s="238" t="s">
        <v>564</v>
      </c>
      <c r="T44" s="238">
        <v>0</v>
      </c>
      <c r="U44" s="264" t="s">
        <v>564</v>
      </c>
      <c r="V44" s="238">
        <v>0</v>
      </c>
      <c r="W44" s="238" t="s">
        <v>564</v>
      </c>
      <c r="X44" s="238">
        <v>0</v>
      </c>
      <c r="Y44" s="264" t="s">
        <v>564</v>
      </c>
      <c r="Z44" s="238" t="s">
        <v>557</v>
      </c>
      <c r="AA44" s="238" t="s">
        <v>557</v>
      </c>
      <c r="AB44" s="238">
        <v>0</v>
      </c>
      <c r="AC44" s="238">
        <v>0</v>
      </c>
    </row>
    <row r="45" spans="1:29" s="262" customFormat="1" x14ac:dyDescent="0.25">
      <c r="A45" s="239" t="s">
        <v>574</v>
      </c>
      <c r="B45" s="240" t="s">
        <v>575</v>
      </c>
      <c r="C45" s="238"/>
      <c r="D45" s="238"/>
      <c r="E45" s="238"/>
      <c r="F45" s="238"/>
      <c r="G45" s="238">
        <v>0</v>
      </c>
      <c r="H45" s="238">
        <v>0</v>
      </c>
      <c r="I45" s="238" t="s">
        <v>564</v>
      </c>
      <c r="J45" s="238">
        <v>0</v>
      </c>
      <c r="K45" s="238" t="s">
        <v>564</v>
      </c>
      <c r="L45" s="238">
        <v>0</v>
      </c>
      <c r="M45" s="238" t="s">
        <v>564</v>
      </c>
      <c r="N45" s="238">
        <v>0</v>
      </c>
      <c r="O45" s="238" t="s">
        <v>564</v>
      </c>
      <c r="P45" s="238">
        <v>0</v>
      </c>
      <c r="Q45" s="264" t="s">
        <v>564</v>
      </c>
      <c r="R45" s="238">
        <v>0</v>
      </c>
      <c r="S45" s="238" t="s">
        <v>564</v>
      </c>
      <c r="T45" s="238">
        <v>0</v>
      </c>
      <c r="U45" s="264" t="s">
        <v>564</v>
      </c>
      <c r="V45" s="238">
        <v>0</v>
      </c>
      <c r="W45" s="238" t="s">
        <v>564</v>
      </c>
      <c r="X45" s="238">
        <v>0</v>
      </c>
      <c r="Y45" s="264" t="s">
        <v>564</v>
      </c>
      <c r="Z45" s="238" t="s">
        <v>557</v>
      </c>
      <c r="AA45" s="238" t="s">
        <v>557</v>
      </c>
      <c r="AB45" s="238">
        <v>0</v>
      </c>
      <c r="AC45" s="238">
        <v>0</v>
      </c>
    </row>
    <row r="46" spans="1:29" s="262" customFormat="1" x14ac:dyDescent="0.25">
      <c r="A46" s="239" t="s">
        <v>576</v>
      </c>
      <c r="B46" s="240" t="s">
        <v>577</v>
      </c>
      <c r="C46" s="238"/>
      <c r="D46" s="238"/>
      <c r="E46" s="238"/>
      <c r="F46" s="238"/>
      <c r="G46" s="238">
        <v>0</v>
      </c>
      <c r="H46" s="238">
        <v>0</v>
      </c>
      <c r="I46" s="238" t="s">
        <v>564</v>
      </c>
      <c r="J46" s="238">
        <v>0</v>
      </c>
      <c r="K46" s="238" t="s">
        <v>564</v>
      </c>
      <c r="L46" s="238">
        <v>0</v>
      </c>
      <c r="M46" s="238" t="s">
        <v>564</v>
      </c>
      <c r="N46" s="238">
        <v>0</v>
      </c>
      <c r="O46" s="238" t="s">
        <v>564</v>
      </c>
      <c r="P46" s="238">
        <v>0</v>
      </c>
      <c r="Q46" s="264" t="s">
        <v>564</v>
      </c>
      <c r="R46" s="238">
        <v>0</v>
      </c>
      <c r="S46" s="238" t="s">
        <v>564</v>
      </c>
      <c r="T46" s="238">
        <v>0</v>
      </c>
      <c r="U46" s="264" t="s">
        <v>564</v>
      </c>
      <c r="V46" s="238">
        <v>0</v>
      </c>
      <c r="W46" s="238" t="s">
        <v>564</v>
      </c>
      <c r="X46" s="238">
        <v>0</v>
      </c>
      <c r="Y46" s="264" t="s">
        <v>564</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578</v>
      </c>
      <c r="B55" s="240" t="s">
        <v>568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579</v>
      </c>
      <c r="B56" s="240" t="s">
        <v>569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580</v>
      </c>
      <c r="B57" s="240" t="s">
        <v>571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581</v>
      </c>
      <c r="B58" s="240" t="s">
        <v>573</v>
      </c>
      <c r="C58" s="238">
        <v>1</v>
      </c>
      <c r="D58" s="238">
        <v>1</v>
      </c>
      <c r="E58" s="238"/>
      <c r="F58" s="238"/>
      <c r="G58" s="238">
        <v>0</v>
      </c>
      <c r="H58" s="238">
        <v>0</v>
      </c>
      <c r="I58" s="238"/>
      <c r="J58" s="238">
        <v>0</v>
      </c>
      <c r="K58" s="238"/>
      <c r="L58" s="238">
        <v>0</v>
      </c>
      <c r="M58" s="238"/>
      <c r="N58" s="238">
        <v>0</v>
      </c>
      <c r="O58" s="238"/>
      <c r="P58" s="238">
        <v>0</v>
      </c>
      <c r="Q58" s="238"/>
      <c r="R58" s="238">
        <v>1</v>
      </c>
      <c r="S58" s="238"/>
      <c r="T58" s="238">
        <v>0</v>
      </c>
      <c r="U58" s="238"/>
      <c r="V58" s="238">
        <v>0</v>
      </c>
      <c r="W58" s="238"/>
      <c r="X58" s="238">
        <v>0</v>
      </c>
      <c r="Y58" s="238"/>
      <c r="Z58" s="238" t="s">
        <v>557</v>
      </c>
      <c r="AA58" s="238"/>
      <c r="AB58" s="238">
        <v>0</v>
      </c>
      <c r="AC58" s="238">
        <v>1</v>
      </c>
    </row>
    <row r="59" spans="1:29" s="262" customFormat="1" x14ac:dyDescent="0.25">
      <c r="A59" s="239" t="s">
        <v>582</v>
      </c>
      <c r="B59" s="240" t="s">
        <v>575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583</v>
      </c>
      <c r="B60" s="240" t="s">
        <v>577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0</v>
      </c>
      <c r="D62" s="267">
        <v>40.604586389932898</v>
      </c>
      <c r="E62" s="238"/>
      <c r="F62" s="238"/>
      <c r="G62" s="238">
        <v>0</v>
      </c>
      <c r="H62" s="238">
        <v>0</v>
      </c>
      <c r="I62" s="238"/>
      <c r="J62" s="238">
        <v>0</v>
      </c>
      <c r="K62" s="238"/>
      <c r="L62" s="238">
        <v>0</v>
      </c>
      <c r="M62" s="238"/>
      <c r="N62" s="267">
        <v>0</v>
      </c>
      <c r="O62" s="238"/>
      <c r="P62" s="267">
        <v>0</v>
      </c>
      <c r="Q62" s="238"/>
      <c r="R62" s="267">
        <v>40.604586389932898</v>
      </c>
      <c r="S62" s="238"/>
      <c r="T62" s="238">
        <v>0</v>
      </c>
      <c r="U62" s="238"/>
      <c r="V62" s="238">
        <v>0</v>
      </c>
      <c r="W62" s="238"/>
      <c r="X62" s="238">
        <v>0</v>
      </c>
      <c r="Y62" s="238"/>
      <c r="Z62" s="238" t="s">
        <v>557</v>
      </c>
      <c r="AA62" s="238"/>
      <c r="AB62" s="267">
        <v>0</v>
      </c>
      <c r="AC62" s="267">
        <v>40.604586389932898</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567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584</v>
      </c>
      <c r="B68" s="242" t="s">
        <v>568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585</v>
      </c>
      <c r="B69" s="242" t="s">
        <v>569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586</v>
      </c>
      <c r="B70" s="242" t="s">
        <v>571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587</v>
      </c>
      <c r="B71" s="242" t="s">
        <v>573</v>
      </c>
      <c r="C71" s="238"/>
      <c r="D71" s="238"/>
      <c r="E71" s="238"/>
      <c r="F71" s="238"/>
      <c r="G71" s="238">
        <v>0</v>
      </c>
      <c r="H71" s="238">
        <v>0</v>
      </c>
      <c r="I71" s="238"/>
      <c r="J71" s="238">
        <v>0</v>
      </c>
      <c r="K71" s="238"/>
      <c r="L71" s="238">
        <v>0</v>
      </c>
      <c r="M71" s="238"/>
      <c r="N71" s="238">
        <v>0</v>
      </c>
      <c r="O71" s="238"/>
      <c r="P71" s="238">
        <v>0</v>
      </c>
      <c r="Q71" s="238"/>
      <c r="R71" s="238">
        <v>1</v>
      </c>
      <c r="S71" s="238"/>
      <c r="T71" s="238">
        <v>0</v>
      </c>
      <c r="U71" s="238"/>
      <c r="V71" s="238">
        <v>0</v>
      </c>
      <c r="W71" s="238"/>
      <c r="X71" s="238">
        <v>0</v>
      </c>
      <c r="Y71" s="238"/>
      <c r="Z71" s="238" t="s">
        <v>557</v>
      </c>
      <c r="AA71" s="238"/>
      <c r="AB71" s="238">
        <v>0</v>
      </c>
      <c r="AC71" s="238">
        <v>1</v>
      </c>
    </row>
    <row r="72" spans="1:29" s="262" customFormat="1" x14ac:dyDescent="0.25">
      <c r="A72" s="239" t="s">
        <v>588</v>
      </c>
      <c r="B72" s="242" t="s">
        <v>575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589</v>
      </c>
      <c r="B73" s="242" t="s">
        <v>577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566</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563</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567</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591</v>
      </c>
      <c r="B81" s="240" t="s">
        <v>568</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592</v>
      </c>
      <c r="B82" s="240" t="s">
        <v>569</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593</v>
      </c>
      <c r="B83" s="240" t="s">
        <v>571</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594</v>
      </c>
      <c r="B84" s="240" t="s">
        <v>573</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595</v>
      </c>
      <c r="B85" s="240" t="s">
        <v>575</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596</v>
      </c>
      <c r="B86" s="240" t="s">
        <v>577</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N21:O21"/>
    <mergeCell ref="B20:B22"/>
    <mergeCell ref="AB20:AC21"/>
    <mergeCell ref="X21:Y21"/>
    <mergeCell ref="Z21:AA21"/>
    <mergeCell ref="H20:K20"/>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ввод'!A4:AA4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M_PK1500.01.06.01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1" t="s">
        <v>529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540</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450</v>
      </c>
      <c r="J23" s="420" t="s">
        <v>451</v>
      </c>
      <c r="K23" s="420" t="s">
        <v>452</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5" t="s">
        <v>14</v>
      </c>
      <c r="AG24" s="175" t="s">
        <v>13</v>
      </c>
      <c r="AH24" s="176" t="s">
        <v>3</v>
      </c>
      <c r="AI24" s="176"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22" sqref="B22"/>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611</v>
      </c>
    </row>
    <row r="4" spans="1:8" x14ac:dyDescent="0.25">
      <c r="B4" s="43"/>
    </row>
    <row r="5" spans="1:8" ht="18.75" x14ac:dyDescent="0.3">
      <c r="A5" s="448" t="str">
        <f>'7. Паспорт отчет о закупке'!A5:AV5</f>
        <v>Год раскрытия информации: 2025 год</v>
      </c>
      <c r="B5" s="448"/>
      <c r="C5" s="71"/>
      <c r="D5" s="71"/>
      <c r="E5" s="71"/>
      <c r="F5" s="71"/>
      <c r="G5" s="71"/>
      <c r="H5" s="71"/>
    </row>
    <row r="6" spans="1:8" ht="18.75" x14ac:dyDescent="0.3">
      <c r="A6" s="180"/>
      <c r="B6" s="180"/>
      <c r="C6" s="180"/>
      <c r="D6" s="180"/>
      <c r="E6" s="180"/>
      <c r="F6" s="180"/>
      <c r="G6" s="180"/>
      <c r="H6" s="180"/>
    </row>
    <row r="7" spans="1:8" ht="18.75" x14ac:dyDescent="0.25">
      <c r="A7" s="281" t="s">
        <v>10</v>
      </c>
      <c r="B7" s="281"/>
      <c r="C7" s="179"/>
      <c r="D7" s="179"/>
      <c r="E7" s="179"/>
      <c r="F7" s="179"/>
      <c r="G7" s="179"/>
      <c r="H7" s="179"/>
    </row>
    <row r="8" spans="1:8" ht="18.75"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8" t="s">
        <v>9</v>
      </c>
      <c r="B10" s="278"/>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5" t="str">
        <f>'1. паспорт местоположение'!A12:C12</f>
        <v>M_PK1500.01.06.01</v>
      </c>
      <c r="B12" s="285"/>
      <c r="C12" s="226"/>
      <c r="D12" s="226"/>
      <c r="E12" s="177"/>
      <c r="F12" s="177"/>
      <c r="G12" s="177"/>
      <c r="H12" s="177"/>
    </row>
    <row r="13" spans="1:8" x14ac:dyDescent="0.25">
      <c r="A13" s="278" t="s">
        <v>8</v>
      </c>
      <c r="B13" s="278"/>
      <c r="C13" s="33"/>
      <c r="D13" s="33"/>
      <c r="E13" s="178"/>
      <c r="F13" s="178"/>
      <c r="G13" s="178"/>
      <c r="H13" s="178"/>
    </row>
    <row r="14" spans="1:8" ht="18.75" x14ac:dyDescent="0.25">
      <c r="A14" s="11"/>
      <c r="B14" s="11"/>
      <c r="C14" s="227"/>
      <c r="D14" s="11"/>
      <c r="E14" s="11"/>
      <c r="F14" s="11"/>
      <c r="G14" s="11"/>
      <c r="H14" s="11"/>
    </row>
    <row r="15" spans="1:8" ht="50.25"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27"/>
      <c r="D15" s="226"/>
      <c r="E15" s="177"/>
      <c r="F15" s="177"/>
      <c r="G15" s="177"/>
      <c r="H15" s="177"/>
    </row>
    <row r="16" spans="1:8" x14ac:dyDescent="0.25">
      <c r="A16" s="278" t="s">
        <v>7</v>
      </c>
      <c r="B16" s="278"/>
      <c r="C16" s="227"/>
      <c r="D16" s="33"/>
      <c r="E16" s="178"/>
      <c r="F16" s="178"/>
      <c r="G16" s="178"/>
      <c r="H16" s="178"/>
    </row>
    <row r="17" spans="1:4" x14ac:dyDescent="0.25">
      <c r="B17" s="147"/>
      <c r="C17" s="228"/>
      <c r="D17" s="228"/>
    </row>
    <row r="18" spans="1:4" ht="33.75" customHeight="1" x14ac:dyDescent="0.25">
      <c r="A18" s="446" t="s">
        <v>530</v>
      </c>
      <c r="B18" s="447"/>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610</v>
      </c>
      <c r="C24" s="227"/>
      <c r="D24" s="229"/>
    </row>
    <row r="25" spans="1:4" ht="28.5" customHeight="1" thickBot="1" x14ac:dyDescent="0.3">
      <c r="A25" s="151" t="s">
        <v>404</v>
      </c>
      <c r="B25" s="220">
        <v>2027</v>
      </c>
      <c r="C25" s="227"/>
      <c r="D25" s="229"/>
    </row>
    <row r="26" spans="1:4" ht="37.5" customHeight="1" thickBot="1" x14ac:dyDescent="0.3">
      <c r="A26" s="152" t="s">
        <v>405</v>
      </c>
      <c r="B26" s="222" t="s">
        <v>609</v>
      </c>
      <c r="C26" s="227"/>
      <c r="D26" s="229"/>
    </row>
    <row r="27" spans="1:4" ht="29.25" thickBot="1" x14ac:dyDescent="0.3">
      <c r="A27" s="160" t="s">
        <v>619</v>
      </c>
      <c r="B27" s="248">
        <v>48.725503667919476</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2"/>
      <c r="D56" s="215"/>
    </row>
    <row r="57" spans="1:4" ht="16.5" thickBot="1" x14ac:dyDescent="0.3">
      <c r="A57" s="158" t="s">
        <v>426</v>
      </c>
      <c r="B57" s="150" t="s">
        <v>607</v>
      </c>
      <c r="C57" s="442"/>
      <c r="D57" s="215"/>
    </row>
    <row r="58" spans="1:4" ht="23.25" customHeight="1" x14ac:dyDescent="0.25">
      <c r="A58" s="158" t="s">
        <v>427</v>
      </c>
      <c r="B58" s="158"/>
      <c r="C58" s="442"/>
      <c r="D58" s="215"/>
    </row>
    <row r="59" spans="1:4" x14ac:dyDescent="0.25">
      <c r="A59" s="158" t="s">
        <v>428</v>
      </c>
      <c r="B59" s="158"/>
      <c r="C59" s="442"/>
      <c r="D59" s="215"/>
    </row>
    <row r="60" spans="1:4" x14ac:dyDescent="0.25">
      <c r="A60" s="158" t="s">
        <v>429</v>
      </c>
      <c r="B60" s="158"/>
      <c r="C60" s="442"/>
      <c r="D60" s="145"/>
    </row>
    <row r="61" spans="1:4" ht="16.5" thickBot="1" x14ac:dyDescent="0.3">
      <c r="A61" s="159" t="s">
        <v>430</v>
      </c>
      <c r="B61" s="159"/>
      <c r="C61" s="442"/>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613</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3" t="s">
        <v>551</v>
      </c>
    </row>
    <row r="74" spans="1:2" x14ac:dyDescent="0.25">
      <c r="A74" s="158" t="s">
        <v>442</v>
      </c>
      <c r="B74" s="444"/>
    </row>
    <row r="75" spans="1:2" x14ac:dyDescent="0.25">
      <c r="A75" s="158" t="s">
        <v>443</v>
      </c>
      <c r="B75" s="444"/>
    </row>
    <row r="76" spans="1:2" x14ac:dyDescent="0.25">
      <c r="A76" s="158" t="s">
        <v>444</v>
      </c>
      <c r="B76" s="444"/>
    </row>
    <row r="77" spans="1:2" x14ac:dyDescent="0.25">
      <c r="A77" s="158" t="s">
        <v>445</v>
      </c>
      <c r="B77" s="444"/>
    </row>
    <row r="78" spans="1:2" ht="16.5" thickBot="1" x14ac:dyDescent="0.3">
      <c r="A78" s="168" t="s">
        <v>446</v>
      </c>
      <c r="B78" s="445"/>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2025-11-04T08:44:27Z</dcterms:modified>
</cp:coreProperties>
</file>