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1.08\"/>
    </mc:Choice>
  </mc:AlternateContent>
  <bookViews>
    <workbookView showHorizontalScroll="0" showVerticalScroll="0" xWindow="0" yWindow="0" windowWidth="27990" windowHeight="666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<sst xmlns="http://schemas.openxmlformats.org/spreadsheetml/2006/main" count="1104" uniqueCount="555">
  <si>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</si>
  <si>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</si>
  <si>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</si>
  <si>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</si>
  <si>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</si>
  <si>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</si>
  <si>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</si>
  <si>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</si>
  <si>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</si>
  <si>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</si>
  <si>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</si>
  <si>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</si>
  <si>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</si>
  <si>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</si>
  <si>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</si>
  <si>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</si>
  <si>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</si>
  <si>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</si>
  <si>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</si>
  <si>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</si>
  <si>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</si>
  <si>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</si>
  <si>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</si>
  <si>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</si>
  <si>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</si>
  <si>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</si>
  <si>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</si>
  <si>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</si>
  <si>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</si>
  <si>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</si>
  <si>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</si>
  <si>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</si>
  <si>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</si>
  <si>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</si>
  <si>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</si>
  <si>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</si>
  <si>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</si>
  <si>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</si>
  <si>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</si>
  <si>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</si>
  <si>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</si>
  <si>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</si>
  <si>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</si>
  <si>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</si>
  <si>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</si>
  <si>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</si>
  <si>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</si>
  <si>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</si>
  <si>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</si>
  <si>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</si>
  <si>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</si>
  <si>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</si>
  <si>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</si>
  <si>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</si>
  <si>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</si>
  <si>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</si>
  <si>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</si>
  <si>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</si>
  <si>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</si>
  <si>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</si>
  <si>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</si>
  <si>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</si>
  <si>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</si>
  <si>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</si>
  <si>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</si>
  <si>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</si>
  <si>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</si>
  <si>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</si>
  <si>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</si>
  <si>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</si>
  <si>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</si>
  <si>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</si>
  <si>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</si>
  <si>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</si>
  <si>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</si>
  <si>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</si>
  <si>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</si>
  <si>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</si>
  <si>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</si>
  <si>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</si>
  <si>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</si>
  <si>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</si>
  <si>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</si>
  <si>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</si>
  <si>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</si>
  <si>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</si>
  <si>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</si>
  <si>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</si>
  <si>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</si>
  <si>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</si>
  <si>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</si>
  <si>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</si>
  <si>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</si>
  <si>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</si>
  <si>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</si>
  <si>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</si>
  <si>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</si>
  <si>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</si>
  <si>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</si>
  <si>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</si>
  <si>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</si>
  <si>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</si>
  <si>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</si>
  <si>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</si>
  <si>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</si>
  <si>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</si>
  <si>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</si>
  <si>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</si>
  <si>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</si>
  <si>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</si>
  <si>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</si>
  <si>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</si>
  <si>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</si>
  <si>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</si>
  <si>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</si>
  <si>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</si>
  <si>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</si>
  <si>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</si>
  <si>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</si>
  <si>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</si>
  <si>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</si>
  <si>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</si>
  <si>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</si>
  <si>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</si>
  <si>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</si>
  <si>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</si>
  <si>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</si>
  <si>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</si>
  <si>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</si>
  <si>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</si>
  <si>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</si>
  <si>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</si>
  <si>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</si>
  <si>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</si>
  <si>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</si>
  <si>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</si>
  <si>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</si>
  <si>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</si>
  <si>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</si>
  <si>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</si>
  <si>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</si>
  <si>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</si>
  <si>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</si>
  <si>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</si>
  <si>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</si>
  <si>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</si>
  <si>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</si>
  <si>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</si>
  <si>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</si>
  <si>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</si>
  <si>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</si>
  <si>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</si>
  <si>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</si>
  <si>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</si>
  <si>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</si>
  <si>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</si>
  <si>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</si>
  <si>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</si>
  <si>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</si>
  <si>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</si>
  <si>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</si>
  <si>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</si>
  <si>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</si>
  <si>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</si>
  <si>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</si>
  <si>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</si>
  <si>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</si>
  <si>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</si>
  <si>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</si>
  <si>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</si>
  <si>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</si>
  <si>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</si>
  <si>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</si>
  <si>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</si>
  <si>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</si>
  <si>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</si>
  <si>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</si>
  <si>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</si>
  <si>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</si>
  <si>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</si>
  <si>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</si>
  <si>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</si>
  <si>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</si>
  <si>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</si>
  <si>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</si>
  <si>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</si>
  <si>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</si>
  <si>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</si>
  <si>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</si>
  <si>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</si>
  <si>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</si>
  <si>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</si>
  <si>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</si>
  <si>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</si>
  <si>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</si>
  <si>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</si>
  <si>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</si>
  <si>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</si>
  <si>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</si>
  <si>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</si>
  <si>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</si>
  <si>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</si>
  <si>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</si>
  <si>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</si>
  <si>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</si>
  <si>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</si>
  <si>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</si>
  <si>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</si>
  <si>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</si>
  <si>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</si>
  <si>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</si>
  <si>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</si>
  <si>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</si>
  <si>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</si>
  <si>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</si>
  <si>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</si>
  <si>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</si>
  <si>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</si>
  <si>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</si>
  <si>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</si>
  <si>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</si>
  <si>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</si>
  <si>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</si>
  <si>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</si>
  <si>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</si>
  <si>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</si>
  <si>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</si>
  <si>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</si>
  <si>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</si>
  <si>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</si>
  <si>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</si>
  <si>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</si>
  <si>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</si>
  <si>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</si>
  <si>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</si>
  <si>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</si>
  <si>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</si>
  <si>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</si>
  <si>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</si>
  <si>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</si>
  <si>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</si>
  <si>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</si>
  <si>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</si>
  <si>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</si>
  <si>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</si>
  <si>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</si>
  <si>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</si>
  <si>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</si>
  <si>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</si>
  <si>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</si>
  <si>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</si>
  <si>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</si>
  <si>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</si>
  <si>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</si>
  <si>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</si>
  <si>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</si>
  <si>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</si>
  <si>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</si>
  <si>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</si>
  <si>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</si>
  <si>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</si>
  <si>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</si>
  <si>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</si>
  <si>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</si>
  <si>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</si>
  <si>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</si>
  <si>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</si>
  <si>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</si>
  <si>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</si>
  <si>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</si>
  <si>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</si>
  <si>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</si>
  <si>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</si>
  <si>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</si>
  <si>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</si>
  <si>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</si>
  <si>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</si>
  <si>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</si>
  <si>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</si>
  <si>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</si>
  <si>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</si>
  <si>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</si>
  <si>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</si>
  <si>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</si>
  <si>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</si>
  <si>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</si>
  <si>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</si>
  <si>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</si>
  <si>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</si>
  <si>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</si>
  <si>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</si>
  <si>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</si>
  <si>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</si>
  <si>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</si>
  <si>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</si>
  <si>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</si>
  <si>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</si>
  <si>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</si>
  <si>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</si>
  <si>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</si>
  <si>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</si>
  <si>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</si>
  <si>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</si>
  <si>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</si>
  <si>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</si>
  <si>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</si>
  <si>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</si>
  <si>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</si>
  <si>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</si>
  <si>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</si>
  <si>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</si>
  <si>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</si>
  <si>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</si>
  <si>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</si>
  <si>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</si>
  <si>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</si>
  <si>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</si>
  <si>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</si>
  <si>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</si>
  <si>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</si>
  <si>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</si>
  <si>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</si>
  <si>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</si>
  <si>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</si>
  <si>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</si>
  <si>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</si>
  <si>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</si>
  <si>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</si>
  <si>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</si>
  <si>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</si>
  <si>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</si>
  <si>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</si>
  <si>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</si>
  <si>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</si>
  <si>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</si>
  <si>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</si>
  <si>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</si>
  <si>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</si>
  <si>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</si>
  <si>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</si>
  <si>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</si>
  <si>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</si>
  <si>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</si>
  <si>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</si>
  <si>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</si>
  <si>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</si>
  <si>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</si>
  <si>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</si>
  <si>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</si>
  <si>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</si>
  <si>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</si>
  <si>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</si>
  <si>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</si>
  <si>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</si>
  <si>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</si>
  <si>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</si>
  <si>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</si>
  <si>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</si>
  <si>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</si>
  <si>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</si>
  <si>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</si>
  <si>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</si>
  <si>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</si>
  <si>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</si>
  <si>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</si>
  <si>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</si>
  <si>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</si>
  <si>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</si>
  <si>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</si>
  <si>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</si>
  <si>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</si>
  <si>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</si>
  <si>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</si>
  <si>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</si>
  <si>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</si>
  <si>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</si>
  <si>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</si>
  <si>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</si>
  <si>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</si>
  <si>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</si>
  <si>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</si>
  <si>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</si>
  <si>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</si>
  <si>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</si>
  <si>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</si>
  <si>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</si>
  <si>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</si>
  <si>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</si>
  <si>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</si>
  <si>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</si>
  <si>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</si>
  <si>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</si>
  <si>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</si>
  <si>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</si>
  <si>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</si>
  <si>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</si>
  <si>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</si>
  <si>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</si>
  <si>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</si>
  <si>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</si>
  <si>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</si>
  <si>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</si>
  <si>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</si>
  <si>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</si>
  <si>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</si>
  <si>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</si>
  <si>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</si>
  <si>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</si>
  <si>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</si>
  <si>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</si>
  <si>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</si>
  <si>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</si>
  <si>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</si>
  <si>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</si>
  <si>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</si>
  <si>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</si>
  <si>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</si>
  <si>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</si>
  <si>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</si>
  <si>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</si>
  <si>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</si>
  <si>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</si>
  <si>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</si>
  <si>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</si>
  <si>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</si>
  <si>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</si>
  <si>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</si>
  <si>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</si>
  <si>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</si>
  <si>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</si>
  <si>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</si>
  <si>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</si>
  <si>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</si>
  <si>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</si>
  <si>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</si>
  <si>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</si>
  <si>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</si>
  <si>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</si>
  <si>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</si>
  <si>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</si>
  <si>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</si>
  <si>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</si>
  <si>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</si>
  <si>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</si>
  <si>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</si>
  <si>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</si>
  <si>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</si>
  <si>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</si>
  <si>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</si>
  <si>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</si>
  <si>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</si>
  <si>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</si>
  <si>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</si>
  <si>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</si>
  <si>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</si>
  <si>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</si>
  <si>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</si>
  <si>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</si>
  <si>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</si>
  <si>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</si>
  <si>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</si>
  <si>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</si>
  <si>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</si>
  <si>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</si>
  <si>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</si>
  <si>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</si>
  <si>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</si>
  <si>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</si>
  <si>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</si>
  <si>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</si>
  <si>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</si>
  <si>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</si>
  <si>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</si>
  <si>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</si>
  <si>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</si>
  <si>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</si>
  <si>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</si>
  <si>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</si>
  <si>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</si>
  <si>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</si>
  <si>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</si>
  <si>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</si>
  <si>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</si>
  <si>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</si>
  <si>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</si>
  <si>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</si>
  <si>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</si>
  <si>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</si>
  <si>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</si>
  <si>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</si>
  <si>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</si>
  <si>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</si>
  <si>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</si>
  <si>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</si>
  <si>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</si>
  <si>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</si>
  <si>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</si>
  <si>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</si>
  <si>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</si>
  <si>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</si>
  <si>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</si>
  <si>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</si>
  <si>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</si>
  <si>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</si>
  <si>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</si>
  <si>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</si>
  <si>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</si>
  <si>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</si>
  <si>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</si>
  <si>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</si>
  <si>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</si>
  <si>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</si>
  <si>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</si>
  <si>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</si>
  <si>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</si>
  <si>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</si>
  <si>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</si>
  <si>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</si>
  <si>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</si>
  <si>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</si>
  <si>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</si>
  <si>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</si>
  <si>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</si>
  <si>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</si>
  <si>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</si>
  <si>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</si>
  <si>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</si>
  <si>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</si>
  <si>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</si>
  <si>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</si>
  <si>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</si>
  <si>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</si>
  <si>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</si>
  <si>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</si>
  <si>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</si>
  <si>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</si>
  <si>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</si>
  <si>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</si>
  <si>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</si>
  <si>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</si>
  <si>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</si>
  <si>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</si>
  <si>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</si>
  <si>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</si>
  <si>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</si>
  <si>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Покупка оборудования, не требующего монтажа (транспорт  в количестве 4 шт. -Снегоход, Двухзвенный гусеничный транспорт ДТ-8П)</t>
  </si>
  <si>
    <t>Год 2028</t>
  </si>
  <si>
    <t>Год раскрытия информации: 2025 год</t>
  </si>
  <si>
    <t>33 170,82 тыс.руб.(без НДС)/шт</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</si>
  <si>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</si>
  <si>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</si>
  <si>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</si>
  <si>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</si>
  <si>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</si>
  <si>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Финансовая потребность 159 219,95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</si>
</sst>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left"/>
    </xf>
    <xf numFmtId="172"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C37" zoomScaleNormal="100" zoomScaleSheetLayoutView="80" workbookViewId="0">
      <selection activeCell="A39" sqref="A39:C39"/>
    </sheetView>
  </sheetViews>
  <sheetFormatPr defaultRowHeight="15" x14ac:dyDescent="0.25"/>
  <cols>
    <col min="1" max="1" width="6.140625" style="283" customWidth="1"/>
    <col min="2" max="2" width="53.5703125" style="283" customWidth="1"/>
    <col min="3" max="3" width="91.42578125" style="283" customWidth="1"/>
    <col min="4" max="4" width="66.42578125" style="286" customWidth="1"/>
    <col min="5" max="5" width="73.5703125" style="286" customWidth="1"/>
    <col min="6" max="6" width="20" style="283" customWidth="1"/>
    <col min="7" max="7" width="25.5703125" style="283" customWidth="1"/>
    <col min="8" max="8" width="16.42578125" style="283" customWidth="1"/>
    <col min="9" max="16384" width="9.140625" style="283"/>
  </cols>
  <sheetData>
    <row r="1" spans="1:21" s="16" customFormat="1" ht="18.75" customHeight="1" x14ac:dyDescent="0.2">
      <c r="A1" s="259"/>
      <c r="C1" s="260" t="s">
        <v>69</v>
      </c>
      <c r="D1" s="261"/>
      <c r="E1" s="262"/>
    </row>
    <row r="2" spans="1:21" s="16" customFormat="1" ht="18.75" customHeight="1" x14ac:dyDescent="0.3">
      <c r="A2" s="259"/>
      <c r="C2" s="263" t="s">
        <v>10</v>
      </c>
      <c r="D2" s="261"/>
      <c r="E2" s="262"/>
    </row>
    <row r="3" spans="1:21" s="16" customFormat="1" ht="18.75" x14ac:dyDescent="0.3">
      <c r="A3" s="264"/>
      <c r="C3" s="263" t="s">
        <v>68</v>
      </c>
      <c r="D3" s="193"/>
      <c r="E3" s="262"/>
    </row>
    <row r="4" spans="1:21" s="16" customFormat="1" ht="18.75" x14ac:dyDescent="0.3">
      <c r="A4" s="264"/>
      <c r="D4" s="193"/>
      <c r="E4" s="262"/>
      <c r="G4" s="263"/>
    </row>
    <row r="5" spans="1:21" s="16" customFormat="1" ht="15.75" x14ac:dyDescent="0.25">
      <c r="A5" s="306" t="s">
        <v>547</v>
      </c>
      <c r="B5" s="306"/>
      <c r="C5" s="306"/>
      <c r="D5" s="193"/>
      <c r="E5" s="182"/>
      <c r="F5" s="173"/>
      <c r="G5" s="173"/>
      <c r="H5" s="173"/>
      <c r="I5" s="173"/>
    </row>
    <row r="6" spans="1:21" s="16" customFormat="1" ht="18.75" x14ac:dyDescent="0.3">
      <c r="A6" s="264"/>
      <c r="D6" s="193"/>
      <c r="E6" s="262"/>
      <c r="G6" s="263"/>
    </row>
    <row r="7" spans="1:21" s="16" customFormat="1" ht="18.75" x14ac:dyDescent="0.2">
      <c r="A7" s="310" t="s">
        <v>9</v>
      </c>
      <c r="B7" s="310"/>
      <c r="C7" s="310"/>
      <c r="D7" s="193"/>
      <c r="E7" s="262"/>
      <c r="F7" s="265"/>
      <c r="G7" s="265"/>
      <c r="H7" s="265"/>
      <c r="I7" s="265"/>
      <c r="J7" s="265"/>
      <c r="K7" s="265"/>
      <c r="L7" s="265"/>
      <c r="M7" s="265"/>
      <c r="N7" s="265"/>
      <c r="O7" s="265"/>
      <c r="P7" s="265"/>
      <c r="Q7" s="265"/>
      <c r="R7" s="265"/>
      <c r="S7" s="265"/>
      <c r="T7" s="265"/>
      <c r="U7" s="265"/>
    </row>
    <row r="8" spans="1:21" s="16" customFormat="1" ht="18.75" x14ac:dyDescent="0.2">
      <c r="A8" s="266"/>
      <c r="B8" s="266"/>
      <c r="C8" s="266"/>
      <c r="D8" s="193"/>
      <c r="E8" s="262"/>
      <c r="F8" s="266"/>
      <c r="G8" s="266"/>
      <c r="H8" s="265"/>
      <c r="I8" s="265"/>
      <c r="J8" s="265"/>
      <c r="K8" s="265"/>
      <c r="L8" s="265"/>
      <c r="M8" s="265"/>
      <c r="N8" s="265"/>
      <c r="O8" s="265"/>
      <c r="P8" s="265"/>
      <c r="Q8" s="265"/>
      <c r="R8" s="265"/>
      <c r="S8" s="265"/>
      <c r="T8" s="265"/>
      <c r="U8" s="265"/>
    </row>
    <row r="9" spans="1:21" s="16" customFormat="1" ht="36" customHeight="1" x14ac:dyDescent="0.2">
      <c r="A9" s="311" t="s">
        <v>495</v>
      </c>
      <c r="B9" s="311"/>
      <c r="C9" s="311"/>
      <c r="D9" s="193"/>
      <c r="E9" s="262"/>
      <c r="F9" s="267"/>
      <c r="G9" s="267"/>
      <c r="H9" s="265"/>
      <c r="I9" s="265"/>
      <c r="J9" s="265"/>
      <c r="K9" s="265"/>
      <c r="L9" s="265"/>
      <c r="M9" s="265"/>
      <c r="N9" s="265"/>
      <c r="O9" s="265"/>
      <c r="P9" s="265"/>
      <c r="Q9" s="265"/>
      <c r="R9" s="265"/>
      <c r="S9" s="265"/>
      <c r="T9" s="265"/>
      <c r="U9" s="265"/>
    </row>
    <row r="10" spans="1:21" s="16" customFormat="1" ht="18.75" x14ac:dyDescent="0.2">
      <c r="A10" s="307" t="s">
        <v>8</v>
      </c>
      <c r="B10" s="307"/>
      <c r="C10" s="307"/>
      <c r="D10" s="193"/>
      <c r="E10" s="268"/>
      <c r="F10" s="269"/>
      <c r="G10" s="269"/>
      <c r="H10" s="265"/>
      <c r="I10" s="265"/>
      <c r="J10" s="265"/>
      <c r="K10" s="265"/>
      <c r="L10" s="265"/>
      <c r="M10" s="265"/>
      <c r="N10" s="265"/>
      <c r="O10" s="265"/>
      <c r="P10" s="265"/>
      <c r="Q10" s="265"/>
      <c r="R10" s="265"/>
      <c r="S10" s="265"/>
      <c r="T10" s="265"/>
      <c r="U10" s="265"/>
    </row>
    <row r="11" spans="1:21" s="16" customFormat="1" ht="15" customHeight="1" x14ac:dyDescent="0.2">
      <c r="A11" s="266"/>
      <c r="B11" s="266"/>
      <c r="C11" s="266"/>
      <c r="D11" s="193"/>
      <c r="E11" s="270"/>
      <c r="F11" s="266"/>
      <c r="G11" s="266"/>
      <c r="H11" s="265"/>
      <c r="I11" s="265"/>
      <c r="J11" s="265"/>
      <c r="K11" s="265"/>
      <c r="L11" s="265"/>
      <c r="M11" s="265"/>
      <c r="N11" s="265"/>
      <c r="O11" s="265"/>
      <c r="P11" s="265"/>
      <c r="Q11" s="265"/>
      <c r="R11" s="265"/>
      <c r="S11" s="265"/>
      <c r="T11" s="265"/>
      <c r="U11" s="265"/>
    </row>
    <row r="12" spans="1:21" s="16" customFormat="1" ht="15.75" customHeight="1" x14ac:dyDescent="0.2">
      <c r="A12" s="311" t="s">
        <v>498</v>
      </c>
      <c r="B12" s="311"/>
      <c r="C12" s="311"/>
      <c r="D12" s="193"/>
      <c r="E12" s="271"/>
      <c r="F12" s="267"/>
      <c r="G12" s="267"/>
      <c r="H12" s="265"/>
      <c r="I12" s="265"/>
      <c r="J12" s="265"/>
      <c r="K12" s="265"/>
      <c r="L12" s="265"/>
      <c r="M12" s="265"/>
      <c r="N12" s="265"/>
      <c r="O12" s="265"/>
      <c r="P12" s="265"/>
      <c r="Q12" s="265"/>
      <c r="R12" s="265"/>
      <c r="S12" s="265"/>
      <c r="T12" s="265"/>
      <c r="U12" s="265"/>
    </row>
    <row r="13" spans="1:21" s="16" customFormat="1" ht="18.75" x14ac:dyDescent="0.2">
      <c r="A13" s="307" t="s">
        <v>7</v>
      </c>
      <c r="B13" s="307"/>
      <c r="C13" s="307"/>
      <c r="D13" s="193"/>
      <c r="E13" s="268"/>
      <c r="F13" s="269"/>
      <c r="G13" s="269"/>
      <c r="H13" s="265"/>
      <c r="I13" s="265"/>
      <c r="J13" s="265"/>
      <c r="K13" s="265"/>
      <c r="L13" s="265"/>
      <c r="M13" s="265"/>
      <c r="N13" s="265"/>
      <c r="O13" s="265"/>
      <c r="P13" s="265"/>
      <c r="Q13" s="265"/>
      <c r="R13" s="265"/>
      <c r="S13" s="265"/>
      <c r="T13" s="265"/>
      <c r="U13" s="265"/>
    </row>
    <row r="14" spans="1:21" s="272" customFormat="1" ht="15.75" customHeight="1" x14ac:dyDescent="0.2">
      <c r="A14" s="251"/>
      <c r="B14" s="251"/>
      <c r="C14" s="251"/>
      <c r="D14" s="193"/>
      <c r="E14" s="183"/>
      <c r="F14" s="251"/>
      <c r="G14" s="251"/>
      <c r="H14" s="251"/>
      <c r="I14" s="251"/>
      <c r="J14" s="251"/>
      <c r="K14" s="251"/>
      <c r="L14" s="251"/>
      <c r="M14" s="251"/>
      <c r="N14" s="251"/>
      <c r="O14" s="251"/>
      <c r="P14" s="251"/>
      <c r="Q14" s="251"/>
      <c r="R14" s="251"/>
      <c r="S14" s="251"/>
      <c r="T14" s="251"/>
      <c r="U14" s="251"/>
    </row>
    <row r="15" spans="1:21" s="273" customFormat="1" ht="34.5" customHeight="1" x14ac:dyDescent="0.2">
      <c r="A15" s="312" t="s">
        <v>545</v>
      </c>
      <c r="B15" s="312"/>
      <c r="C15" s="312"/>
      <c r="D15" s="193"/>
      <c r="E15" s="271"/>
      <c r="F15" s="267"/>
      <c r="G15" s="267"/>
      <c r="H15" s="267"/>
      <c r="I15" s="267"/>
      <c r="J15" s="267"/>
      <c r="K15" s="267"/>
      <c r="L15" s="267"/>
      <c r="M15" s="267"/>
      <c r="N15" s="267"/>
      <c r="O15" s="267"/>
      <c r="P15" s="267"/>
      <c r="Q15" s="267"/>
      <c r="R15" s="267"/>
      <c r="S15" s="267"/>
      <c r="T15" s="267"/>
      <c r="U15" s="267"/>
    </row>
    <row r="16" spans="1:21" s="273" customFormat="1" ht="15" customHeight="1" x14ac:dyDescent="0.2">
      <c r="A16" s="307" t="s">
        <v>6</v>
      </c>
      <c r="B16" s="307"/>
      <c r="C16" s="307"/>
      <c r="D16" s="193"/>
      <c r="E16" s="268"/>
      <c r="F16" s="269"/>
      <c r="G16" s="269"/>
      <c r="H16" s="269"/>
      <c r="I16" s="269"/>
      <c r="J16" s="269"/>
      <c r="K16" s="269"/>
      <c r="L16" s="269"/>
      <c r="M16" s="269"/>
      <c r="N16" s="269"/>
      <c r="O16" s="269"/>
      <c r="P16" s="269"/>
      <c r="Q16" s="269"/>
      <c r="R16" s="269"/>
      <c r="S16" s="269"/>
      <c r="T16" s="269"/>
      <c r="U16" s="269"/>
    </row>
    <row r="17" spans="1:21" s="273" customFormat="1" ht="15" customHeight="1" x14ac:dyDescent="0.2">
      <c r="A17" s="274"/>
      <c r="B17" s="274"/>
      <c r="C17" s="274"/>
      <c r="D17" s="275"/>
      <c r="E17" s="275"/>
      <c r="F17" s="274"/>
      <c r="G17" s="274"/>
      <c r="H17" s="274"/>
      <c r="I17" s="274"/>
      <c r="J17" s="274"/>
      <c r="K17" s="274"/>
      <c r="L17" s="274"/>
      <c r="M17" s="274"/>
      <c r="N17" s="274"/>
      <c r="O17" s="274"/>
      <c r="P17" s="274"/>
      <c r="Q17" s="274"/>
      <c r="R17" s="274"/>
    </row>
    <row r="18" spans="1:21" s="273" customFormat="1" ht="15" customHeight="1" x14ac:dyDescent="0.2">
      <c r="A18" s="308" t="s">
        <v>457</v>
      </c>
      <c r="B18" s="309"/>
      <c r="C18" s="309"/>
      <c r="D18" s="276"/>
      <c r="E18" s="276"/>
      <c r="F18" s="277"/>
      <c r="G18" s="277"/>
      <c r="H18" s="277"/>
      <c r="I18" s="277"/>
      <c r="J18" s="277"/>
      <c r="K18" s="277"/>
      <c r="L18" s="277"/>
      <c r="M18" s="277"/>
      <c r="N18" s="277"/>
      <c r="O18" s="277"/>
      <c r="P18" s="277"/>
      <c r="Q18" s="277"/>
      <c r="R18" s="277"/>
      <c r="S18" s="277"/>
      <c r="T18" s="277"/>
      <c r="U18" s="277"/>
    </row>
    <row r="19" spans="1:21" s="273" customFormat="1" ht="15" customHeight="1" x14ac:dyDescent="0.2">
      <c r="A19" s="269"/>
      <c r="B19" s="269"/>
      <c r="C19" s="269"/>
      <c r="D19" s="268"/>
      <c r="E19" s="268"/>
      <c r="F19" s="269"/>
      <c r="G19" s="269"/>
      <c r="H19" s="274"/>
      <c r="I19" s="274"/>
      <c r="J19" s="274"/>
      <c r="K19" s="274"/>
      <c r="L19" s="274"/>
      <c r="M19" s="274"/>
      <c r="N19" s="274"/>
      <c r="O19" s="274"/>
      <c r="P19" s="274"/>
      <c r="Q19" s="274"/>
      <c r="R19" s="274"/>
    </row>
    <row r="20" spans="1:21" s="273" customFormat="1" ht="39.75" customHeight="1" x14ac:dyDescent="0.2">
      <c r="A20" s="278" t="s">
        <v>5</v>
      </c>
      <c r="B20" s="184" t="s">
        <v>67</v>
      </c>
      <c r="C20" s="184" t="s">
        <v>66</v>
      </c>
      <c r="D20" s="193"/>
      <c r="E20" s="193"/>
      <c r="F20" s="279"/>
      <c r="G20" s="279"/>
      <c r="H20" s="251"/>
      <c r="I20" s="251"/>
      <c r="J20" s="251"/>
      <c r="K20" s="251"/>
      <c r="L20" s="251"/>
      <c r="M20" s="251"/>
      <c r="N20" s="251"/>
      <c r="O20" s="251"/>
      <c r="P20" s="251"/>
      <c r="Q20" s="251"/>
      <c r="R20" s="251"/>
      <c r="S20" s="280"/>
      <c r="T20" s="280"/>
      <c r="U20" s="280"/>
    </row>
    <row r="21" spans="1:21" s="273" customFormat="1" ht="16.5" customHeight="1" x14ac:dyDescent="0.2">
      <c r="A21" s="184">
        <v>1</v>
      </c>
      <c r="B21" s="184">
        <v>2</v>
      </c>
      <c r="C21" s="184">
        <v>3</v>
      </c>
      <c r="D21" s="193"/>
      <c r="E21" s="193"/>
      <c r="F21" s="279"/>
      <c r="G21" s="279"/>
      <c r="H21" s="251"/>
      <c r="I21" s="251"/>
      <c r="J21" s="251"/>
      <c r="K21" s="251"/>
      <c r="L21" s="251"/>
      <c r="M21" s="251"/>
      <c r="N21" s="251"/>
      <c r="O21" s="251"/>
      <c r="P21" s="251"/>
      <c r="Q21" s="251"/>
      <c r="R21" s="251"/>
      <c r="S21" s="280"/>
      <c r="T21" s="280"/>
      <c r="U21" s="280"/>
    </row>
    <row r="22" spans="1:21" s="273" customFormat="1" ht="46.5" customHeight="1" x14ac:dyDescent="0.2">
      <c r="A22" s="24" t="s">
        <v>65</v>
      </c>
      <c r="B22" s="170" t="s">
        <v>317</v>
      </c>
      <c r="C22" s="184" t="s">
        <v>480</v>
      </c>
      <c r="D22" s="193"/>
      <c r="E22" s="193"/>
      <c r="F22" s="279"/>
      <c r="G22" s="279"/>
      <c r="H22" s="251"/>
      <c r="I22" s="251"/>
      <c r="J22" s="251"/>
      <c r="K22" s="251"/>
      <c r="L22" s="251"/>
      <c r="M22" s="251"/>
      <c r="N22" s="251"/>
      <c r="O22" s="251"/>
      <c r="P22" s="251"/>
      <c r="Q22" s="251"/>
      <c r="R22" s="251"/>
      <c r="S22" s="280"/>
      <c r="T22" s="280"/>
      <c r="U22" s="280"/>
    </row>
    <row r="23" spans="1:21" s="273" customFormat="1" ht="41.25" customHeight="1" x14ac:dyDescent="0.2">
      <c r="A23" s="24" t="s">
        <v>63</v>
      </c>
      <c r="B23" s="278" t="s">
        <v>64</v>
      </c>
      <c r="C23" s="184" t="s">
        <v>496</v>
      </c>
      <c r="D23" s="193"/>
      <c r="E23" s="193"/>
      <c r="F23" s="279"/>
      <c r="G23" s="279"/>
      <c r="H23" s="251"/>
      <c r="I23" s="251"/>
      <c r="J23" s="251"/>
      <c r="K23" s="251"/>
      <c r="L23" s="251"/>
      <c r="M23" s="251"/>
      <c r="N23" s="251"/>
      <c r="O23" s="251"/>
      <c r="P23" s="251"/>
      <c r="Q23" s="251"/>
      <c r="R23" s="251"/>
      <c r="S23" s="280"/>
      <c r="T23" s="280"/>
      <c r="U23" s="280"/>
    </row>
    <row r="24" spans="1:21" s="273" customFormat="1" ht="22.5" customHeight="1" x14ac:dyDescent="0.2">
      <c r="A24" s="305"/>
      <c r="B24" s="305"/>
      <c r="C24" s="305"/>
      <c r="D24" s="193"/>
      <c r="E24" s="193"/>
      <c r="F24" s="279"/>
      <c r="G24" s="279"/>
      <c r="H24" s="251"/>
      <c r="I24" s="251"/>
      <c r="J24" s="251"/>
      <c r="K24" s="251"/>
      <c r="L24" s="251"/>
      <c r="M24" s="251"/>
      <c r="N24" s="251"/>
      <c r="O24" s="251"/>
      <c r="P24" s="251"/>
      <c r="Q24" s="251"/>
      <c r="R24" s="251"/>
      <c r="S24" s="280"/>
      <c r="T24" s="280"/>
      <c r="U24" s="280"/>
    </row>
    <row r="25" spans="1:21" s="273" customFormat="1" ht="58.5" customHeight="1" x14ac:dyDescent="0.2">
      <c r="A25" s="24" t="s">
        <v>62</v>
      </c>
      <c r="B25" s="170" t="s">
        <v>406</v>
      </c>
      <c r="C25" s="184" t="s">
        <v>488</v>
      </c>
      <c r="D25" s="193"/>
      <c r="E25" s="193"/>
      <c r="F25" s="279"/>
      <c r="G25" s="251"/>
      <c r="H25" s="251"/>
      <c r="I25" s="251"/>
      <c r="J25" s="251"/>
      <c r="K25" s="251"/>
      <c r="L25" s="251"/>
      <c r="M25" s="251"/>
      <c r="N25" s="251"/>
      <c r="O25" s="251"/>
      <c r="P25" s="251"/>
      <c r="Q25" s="251"/>
      <c r="R25" s="280"/>
      <c r="S25" s="280"/>
      <c r="T25" s="280"/>
      <c r="U25" s="280"/>
    </row>
    <row r="26" spans="1:21" s="273" customFormat="1" ht="42.75" customHeight="1" x14ac:dyDescent="0.2">
      <c r="A26" s="24" t="s">
        <v>61</v>
      </c>
      <c r="B26" s="170" t="s">
        <v>75</v>
      </c>
      <c r="C26" s="184" t="s">
        <v>484</v>
      </c>
      <c r="D26" s="193"/>
      <c r="E26" s="193"/>
      <c r="F26" s="279"/>
      <c r="G26" s="251"/>
      <c r="H26" s="251"/>
      <c r="I26" s="251"/>
      <c r="J26" s="251"/>
      <c r="K26" s="251"/>
      <c r="L26" s="251"/>
      <c r="M26" s="251"/>
      <c r="N26" s="251"/>
      <c r="O26" s="251"/>
      <c r="P26" s="251"/>
      <c r="Q26" s="251"/>
      <c r="R26" s="280"/>
      <c r="S26" s="280"/>
      <c r="T26" s="280"/>
      <c r="U26" s="280"/>
    </row>
    <row r="27" spans="1:21" s="273" customFormat="1" ht="51.75" customHeight="1" x14ac:dyDescent="0.2">
      <c r="A27" s="24" t="s">
        <v>59</v>
      </c>
      <c r="B27" s="170" t="s">
        <v>74</v>
      </c>
      <c r="C27" s="184" t="s">
        <v>485</v>
      </c>
      <c r="D27" s="193"/>
      <c r="E27" s="193"/>
      <c r="F27" s="279"/>
      <c r="G27" s="251"/>
      <c r="H27" s="251"/>
      <c r="I27" s="251"/>
      <c r="J27" s="251"/>
      <c r="K27" s="251"/>
      <c r="L27" s="251"/>
      <c r="M27" s="251"/>
      <c r="N27" s="251"/>
      <c r="O27" s="251"/>
      <c r="P27" s="251"/>
      <c r="Q27" s="251"/>
      <c r="R27" s="280"/>
      <c r="S27" s="280"/>
      <c r="T27" s="280"/>
      <c r="U27" s="280"/>
    </row>
    <row r="28" spans="1:21" s="273" customFormat="1" ht="42.75" customHeight="1" x14ac:dyDescent="0.2">
      <c r="A28" s="24" t="s">
        <v>58</v>
      </c>
      <c r="B28" s="170" t="s">
        <v>407</v>
      </c>
      <c r="C28" s="184" t="s">
        <v>477</v>
      </c>
      <c r="D28" s="193"/>
      <c r="E28" s="193"/>
      <c r="F28" s="279"/>
      <c r="G28" s="251"/>
      <c r="H28" s="251"/>
      <c r="I28" s="251"/>
      <c r="J28" s="251"/>
      <c r="K28" s="251"/>
      <c r="L28" s="251"/>
      <c r="M28" s="251"/>
      <c r="N28" s="251"/>
      <c r="O28" s="251"/>
      <c r="P28" s="251"/>
      <c r="Q28" s="251"/>
      <c r="R28" s="280"/>
      <c r="S28" s="280"/>
      <c r="T28" s="280"/>
      <c r="U28" s="280"/>
    </row>
    <row r="29" spans="1:21" s="273" customFormat="1" ht="51.75" customHeight="1" x14ac:dyDescent="0.2">
      <c r="A29" s="24" t="s">
        <v>56</v>
      </c>
      <c r="B29" s="170" t="s">
        <v>408</v>
      </c>
      <c r="C29" s="184" t="s">
        <v>477</v>
      </c>
      <c r="D29" s="193"/>
      <c r="E29" s="193"/>
      <c r="F29" s="279"/>
      <c r="G29" s="251"/>
      <c r="H29" s="251"/>
      <c r="I29" s="251"/>
      <c r="J29" s="251"/>
      <c r="K29" s="251"/>
      <c r="L29" s="251"/>
      <c r="M29" s="251"/>
      <c r="N29" s="251"/>
      <c r="O29" s="251"/>
      <c r="P29" s="251"/>
      <c r="Q29" s="251"/>
      <c r="R29" s="280"/>
      <c r="S29" s="280"/>
      <c r="T29" s="280"/>
      <c r="U29" s="280"/>
    </row>
    <row r="30" spans="1:21" s="273" customFormat="1" ht="51.75" customHeight="1" x14ac:dyDescent="0.2">
      <c r="A30" s="24" t="s">
        <v>54</v>
      </c>
      <c r="B30" s="170" t="s">
        <v>409</v>
      </c>
      <c r="C30" s="184" t="s">
        <v>477</v>
      </c>
      <c r="D30" s="193"/>
      <c r="E30" s="193"/>
      <c r="F30" s="279"/>
      <c r="G30" s="251"/>
      <c r="H30" s="251"/>
      <c r="I30" s="251"/>
      <c r="J30" s="251"/>
      <c r="K30" s="251"/>
      <c r="L30" s="251"/>
      <c r="M30" s="251"/>
      <c r="N30" s="251"/>
      <c r="O30" s="251"/>
      <c r="P30" s="251"/>
      <c r="Q30" s="251"/>
      <c r="R30" s="280"/>
      <c r="S30" s="280"/>
      <c r="T30" s="280"/>
      <c r="U30" s="280"/>
    </row>
    <row r="31" spans="1:21" s="273" customFormat="1" ht="51.75" customHeight="1" x14ac:dyDescent="0.2">
      <c r="A31" s="24" t="s">
        <v>73</v>
      </c>
      <c r="B31" s="170" t="s">
        <v>410</v>
      </c>
      <c r="C31" s="184" t="s">
        <v>477</v>
      </c>
      <c r="D31" s="193"/>
      <c r="E31" s="193"/>
      <c r="F31" s="279"/>
      <c r="G31" s="251"/>
      <c r="H31" s="251"/>
      <c r="I31" s="251"/>
      <c r="J31" s="251"/>
      <c r="K31" s="251"/>
      <c r="L31" s="251"/>
      <c r="M31" s="251"/>
      <c r="N31" s="251"/>
      <c r="O31" s="251"/>
      <c r="P31" s="251"/>
      <c r="Q31" s="251"/>
      <c r="R31" s="280"/>
      <c r="S31" s="280"/>
      <c r="T31" s="280"/>
      <c r="U31" s="280"/>
    </row>
    <row r="32" spans="1:21" s="273" customFormat="1" ht="51.75" customHeight="1" x14ac:dyDescent="0.2">
      <c r="A32" s="24" t="s">
        <v>71</v>
      </c>
      <c r="B32" s="170" t="s">
        <v>411</v>
      </c>
      <c r="C32" s="184" t="s">
        <v>477</v>
      </c>
      <c r="D32" s="193"/>
      <c r="E32" s="193"/>
      <c r="F32" s="279"/>
      <c r="G32" s="251"/>
      <c r="H32" s="251"/>
      <c r="I32" s="251"/>
      <c r="J32" s="251"/>
      <c r="K32" s="251"/>
      <c r="L32" s="251"/>
      <c r="M32" s="251"/>
      <c r="N32" s="251"/>
      <c r="O32" s="251"/>
      <c r="P32" s="251"/>
      <c r="Q32" s="251"/>
      <c r="R32" s="280"/>
      <c r="S32" s="280"/>
      <c r="T32" s="280"/>
      <c r="U32" s="280"/>
    </row>
    <row r="33" spans="1:21" s="273" customFormat="1" ht="101.25" customHeight="1" x14ac:dyDescent="0.2">
      <c r="A33" s="24" t="s">
        <v>70</v>
      </c>
      <c r="B33" s="170" t="s">
        <v>412</v>
      </c>
      <c r="C33" s="184" t="s">
        <v>486</v>
      </c>
      <c r="D33" s="193"/>
      <c r="E33" s="193"/>
      <c r="F33" s="279"/>
      <c r="G33" s="251"/>
      <c r="H33" s="251"/>
      <c r="I33" s="251"/>
      <c r="J33" s="251"/>
      <c r="K33" s="251"/>
      <c r="L33" s="251"/>
      <c r="M33" s="251"/>
      <c r="N33" s="251"/>
      <c r="O33" s="251"/>
      <c r="P33" s="251"/>
      <c r="Q33" s="251"/>
      <c r="R33" s="280"/>
      <c r="S33" s="280"/>
      <c r="T33" s="280"/>
      <c r="U33" s="280"/>
    </row>
    <row r="34" spans="1:21" ht="111" customHeight="1" x14ac:dyDescent="0.25">
      <c r="A34" s="24" t="s">
        <v>426</v>
      </c>
      <c r="B34" s="170" t="s">
        <v>413</v>
      </c>
      <c r="C34" s="184" t="s">
        <v>477</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4" t="s">
        <v>416</v>
      </c>
      <c r="B35" s="170" t="s">
        <v>72</v>
      </c>
      <c r="C35" s="184" t="s">
        <v>477</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4" t="s">
        <v>427</v>
      </c>
      <c r="B36" s="170" t="s">
        <v>414</v>
      </c>
      <c r="C36" s="184" t="s">
        <v>477</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4" t="s">
        <v>417</v>
      </c>
      <c r="B37" s="170" t="s">
        <v>415</v>
      </c>
      <c r="C37" s="184" t="s">
        <v>477</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4" t="s">
        <v>428</v>
      </c>
      <c r="B38" s="170" t="s">
        <v>230</v>
      </c>
      <c r="C38" s="184" t="s">
        <v>477</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305"/>
      <c r="B39" s="305"/>
      <c r="C39" s="305"/>
      <c r="D39" s="281"/>
      <c r="E39" s="281"/>
      <c r="F39" s="282"/>
      <c r="G39" s="282"/>
      <c r="H39" s="282"/>
      <c r="I39" s="282"/>
      <c r="J39" s="282"/>
      <c r="K39" s="282"/>
      <c r="L39" s="282"/>
      <c r="M39" s="282"/>
      <c r="N39" s="282"/>
      <c r="O39" s="282"/>
      <c r="P39" s="282"/>
      <c r="Q39" s="282"/>
      <c r="R39" s="282"/>
      <c r="S39" s="282"/>
      <c r="T39" s="282"/>
      <c r="U39" s="282"/>
    </row>
    <row r="40" spans="1:21" ht="63" x14ac:dyDescent="0.25">
      <c r="A40" s="24" t="s">
        <v>418</v>
      </c>
      <c r="B40" s="170" t="s">
        <v>470</v>
      </c>
      <c r="C40" s="284" t="s">
        <v>554</v>
      </c>
      <c r="D40" s="192"/>
      <c r="E40" s="281"/>
      <c r="F40" s="282"/>
      <c r="G40" s="282"/>
      <c r="H40" s="282"/>
      <c r="I40" s="282"/>
      <c r="J40" s="282"/>
      <c r="K40" s="282"/>
      <c r="L40" s="282"/>
      <c r="M40" s="282"/>
      <c r="N40" s="282"/>
      <c r="O40" s="282"/>
      <c r="P40" s="282"/>
      <c r="Q40" s="282"/>
      <c r="R40" s="282"/>
      <c r="S40" s="282"/>
      <c r="T40" s="282"/>
      <c r="U40" s="282"/>
    </row>
    <row r="41" spans="1:21" ht="105.75" customHeight="1" x14ac:dyDescent="0.25">
      <c r="A41" s="24" t="s">
        <v>429</v>
      </c>
      <c r="B41" s="170" t="s">
        <v>452</v>
      </c>
      <c r="C41" s="285" t="s">
        <v>476</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4" t="s">
        <v>419</v>
      </c>
      <c r="B42" s="170" t="s">
        <v>467</v>
      </c>
      <c r="C42" s="285" t="s">
        <v>476</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4" t="s">
        <v>432</v>
      </c>
      <c r="B43" s="170" t="s">
        <v>433</v>
      </c>
      <c r="C43" s="285" t="s">
        <v>479</v>
      </c>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4" t="s">
        <v>420</v>
      </c>
      <c r="B44" s="170" t="s">
        <v>458</v>
      </c>
      <c r="C44" s="285" t="s">
        <v>479</v>
      </c>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4" t="s">
        <v>453</v>
      </c>
      <c r="B45" s="170" t="s">
        <v>459</v>
      </c>
      <c r="C45" s="285" t="s">
        <v>476</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4" t="s">
        <v>421</v>
      </c>
      <c r="B46" s="170" t="s">
        <v>460</v>
      </c>
      <c r="C46" s="285" t="s">
        <v>479</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305"/>
      <c r="B47" s="305"/>
      <c r="C47" s="305"/>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4" t="s">
        <v>454</v>
      </c>
      <c r="B48" s="170" t="s">
        <v>468</v>
      </c>
      <c r="C48" s="304">
        <v>159.21994875601445</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4" t="s">
        <v>422</v>
      </c>
      <c r="B49" s="170" t="s">
        <v>469</v>
      </c>
      <c r="C49" s="224">
        <v>132.68329063001201</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M_PK1600.01.08</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5</v>
      </c>
      <c r="B19" s="321" t="s">
        <v>100</v>
      </c>
      <c r="C19" s="322" t="s">
        <v>332</v>
      </c>
      <c r="D19" s="321" t="s">
        <v>331</v>
      </c>
      <c r="E19" s="321" t="s">
        <v>99</v>
      </c>
      <c r="F19" s="321" t="s">
        <v>98</v>
      </c>
      <c r="G19" s="321" t="s">
        <v>327</v>
      </c>
      <c r="H19" s="321" t="s">
        <v>97</v>
      </c>
      <c r="I19" s="321" t="s">
        <v>96</v>
      </c>
      <c r="J19" s="321" t="s">
        <v>95</v>
      </c>
      <c r="K19" s="321" t="s">
        <v>94</v>
      </c>
      <c r="L19" s="321" t="s">
        <v>93</v>
      </c>
      <c r="M19" s="321" t="s">
        <v>92</v>
      </c>
      <c r="N19" s="321" t="s">
        <v>91</v>
      </c>
      <c r="O19" s="321" t="s">
        <v>90</v>
      </c>
      <c r="P19" s="321" t="s">
        <v>89</v>
      </c>
      <c r="Q19" s="321" t="s">
        <v>330</v>
      </c>
      <c r="R19" s="321"/>
      <c r="S19" s="324" t="s">
        <v>425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2" t="s">
        <v>328</v>
      </c>
      <c r="R20" s="33" t="s">
        <v>329</v>
      </c>
      <c r="S20" s="324"/>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M_PK1600.01.08</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4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221</v>
      </c>
      <c r="C21" s="334"/>
      <c r="D21" s="337" t="s">
        <v>122</v>
      </c>
      <c r="E21" s="333" t="s">
        <v>465</v>
      </c>
      <c r="F21" s="334"/>
      <c r="G21" s="333" t="s">
        <v>240</v>
      </c>
      <c r="H21" s="334"/>
      <c r="I21" s="333" t="s">
        <v>121</v>
      </c>
      <c r="J21" s="334"/>
      <c r="K21" s="337" t="s">
        <v>120</v>
      </c>
      <c r="L21" s="333" t="s">
        <v>119</v>
      </c>
      <c r="M21" s="334"/>
      <c r="N21" s="333" t="s">
        <v>461</v>
      </c>
      <c r="O21" s="334"/>
      <c r="P21" s="337" t="s">
        <v>118</v>
      </c>
      <c r="Q21" s="325" t="s">
        <v>117</v>
      </c>
      <c r="R21" s="326"/>
      <c r="S21" s="325" t="s">
        <v>116</v>
      </c>
      <c r="T21" s="327"/>
    </row>
    <row r="22" spans="1:20" ht="204.75" customHeight="1" x14ac:dyDescent="0.25">
      <c r="A22" s="331"/>
      <c r="B22" s="335"/>
      <c r="C22" s="336"/>
      <c r="D22" s="340"/>
      <c r="E22" s="335"/>
      <c r="F22" s="336"/>
      <c r="G22" s="335"/>
      <c r="H22" s="336"/>
      <c r="I22" s="335"/>
      <c r="J22" s="336"/>
      <c r="K22" s="338"/>
      <c r="L22" s="335"/>
      <c r="M22" s="336"/>
      <c r="N22" s="335"/>
      <c r="O22" s="336"/>
      <c r="P22" s="338"/>
      <c r="Q22" s="82" t="s">
        <v>115</v>
      </c>
      <c r="R22" s="82" t="s">
        <v>435</v>
      </c>
      <c r="S22" s="82" t="s">
        <v>114</v>
      </c>
      <c r="T22" s="82" t="s">
        <v>113</v>
      </c>
    </row>
    <row r="23" spans="1:20" ht="51.75" customHeight="1" x14ac:dyDescent="0.25">
      <c r="A23" s="332"/>
      <c r="B23" s="171" t="s">
        <v>111</v>
      </c>
      <c r="C23" s="171" t="s">
        <v>112</v>
      </c>
      <c r="D23" s="338"/>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4"/>
      <c r="R30" s="51"/>
      <c r="S30" s="174"/>
      <c r="T30" s="51"/>
    </row>
    <row r="31" spans="1:20" s="49" customFormat="1" ht="24" customHeight="1" x14ac:dyDescent="0.25">
      <c r="A31" s="53"/>
      <c r="B31" s="51"/>
      <c r="C31" s="51"/>
      <c r="D31" s="51"/>
      <c r="E31" s="51"/>
      <c r="F31" s="51"/>
      <c r="G31" s="51"/>
      <c r="H31" s="51"/>
      <c r="I31" s="51"/>
      <c r="J31" s="50"/>
      <c r="K31" s="50"/>
      <c r="L31" s="50"/>
      <c r="M31" s="52"/>
      <c r="N31" s="52"/>
      <c r="O31" s="52"/>
      <c r="P31" s="50"/>
      <c r="Q31" s="174"/>
      <c r="R31" s="51"/>
      <c r="S31" s="174"/>
      <c r="T31" s="51"/>
    </row>
    <row r="32" spans="1:20" s="49" customFormat="1" ht="24" customHeight="1" x14ac:dyDescent="0.25">
      <c r="A32" s="53"/>
      <c r="B32" s="51"/>
      <c r="C32" s="51"/>
      <c r="D32" s="51"/>
      <c r="E32" s="51"/>
      <c r="F32" s="51"/>
      <c r="G32" s="51"/>
      <c r="H32" s="51"/>
      <c r="I32" s="51"/>
      <c r="J32" s="50"/>
      <c r="K32" s="50"/>
      <c r="L32" s="50"/>
      <c r="M32" s="52"/>
      <c r="N32" s="52"/>
      <c r="O32" s="52"/>
      <c r="P32" s="50"/>
      <c r="Q32" s="174"/>
      <c r="R32" s="51"/>
      <c r="S32" s="174"/>
      <c r="T32" s="51"/>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39" t="s">
        <v>471</v>
      </c>
      <c r="C37" s="339"/>
      <c r="D37" s="339"/>
      <c r="E37" s="339"/>
      <c r="F37" s="339"/>
      <c r="G37" s="339"/>
      <c r="H37" s="339"/>
      <c r="I37" s="339"/>
      <c r="J37" s="339"/>
      <c r="K37" s="339"/>
      <c r="L37" s="339"/>
      <c r="M37" s="339"/>
      <c r="N37" s="339"/>
      <c r="O37" s="339"/>
      <c r="P37" s="339"/>
      <c r="Q37" s="339"/>
      <c r="R37" s="339"/>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M_PK1600.01.08</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49" customFormat="1" ht="21" customHeight="1" x14ac:dyDescent="0.25"/>
    <row r="21" spans="1:27" ht="15.75" customHeight="1" x14ac:dyDescent="0.25">
      <c r="A21" s="341" t="s">
        <v>5</v>
      </c>
      <c r="B21" s="343" t="s">
        <v>445</v>
      </c>
      <c r="C21" s="344"/>
      <c r="D21" s="343" t="s">
        <v>447</v>
      </c>
      <c r="E21" s="344"/>
      <c r="F21" s="325" t="s">
        <v>94</v>
      </c>
      <c r="G21" s="327"/>
      <c r="H21" s="327"/>
      <c r="I21" s="326"/>
      <c r="J21" s="341" t="s">
        <v>448</v>
      </c>
      <c r="K21" s="343" t="s">
        <v>449</v>
      </c>
      <c r="L21" s="344"/>
      <c r="M21" s="343" t="s">
        <v>450</v>
      </c>
      <c r="N21" s="344"/>
      <c r="O21" s="343" t="s">
        <v>437</v>
      </c>
      <c r="P21" s="344"/>
      <c r="Q21" s="343" t="s">
        <v>127</v>
      </c>
      <c r="R21" s="344"/>
      <c r="S21" s="341" t="s">
        <v>126</v>
      </c>
      <c r="T21" s="341" t="s">
        <v>451</v>
      </c>
      <c r="U21" s="341" t="s">
        <v>446</v>
      </c>
      <c r="V21" s="343" t="s">
        <v>125</v>
      </c>
      <c r="W21" s="344"/>
      <c r="X21" s="325" t="s">
        <v>117</v>
      </c>
      <c r="Y21" s="327"/>
      <c r="Z21" s="325" t="s">
        <v>116</v>
      </c>
      <c r="AA21" s="327"/>
    </row>
    <row r="22" spans="1:27" ht="216" customHeight="1" x14ac:dyDescent="0.25">
      <c r="A22" s="347"/>
      <c r="B22" s="345"/>
      <c r="C22" s="346"/>
      <c r="D22" s="345"/>
      <c r="E22" s="346"/>
      <c r="F22" s="325" t="s">
        <v>124</v>
      </c>
      <c r="G22" s="326"/>
      <c r="H22" s="325" t="s">
        <v>123</v>
      </c>
      <c r="I22" s="326"/>
      <c r="J22" s="342"/>
      <c r="K22" s="345"/>
      <c r="L22" s="346"/>
      <c r="M22" s="345"/>
      <c r="N22" s="346"/>
      <c r="O22" s="345"/>
      <c r="P22" s="346"/>
      <c r="Q22" s="345"/>
      <c r="R22" s="346"/>
      <c r="S22" s="342"/>
      <c r="T22" s="342"/>
      <c r="U22" s="342"/>
      <c r="V22" s="345"/>
      <c r="W22" s="346"/>
      <c r="X22" s="82" t="s">
        <v>115</v>
      </c>
      <c r="Y22" s="82" t="s">
        <v>435</v>
      </c>
      <c r="Z22" s="82" t="s">
        <v>114</v>
      </c>
      <c r="AA22" s="82" t="s">
        <v>113</v>
      </c>
    </row>
    <row r="23" spans="1:27" ht="60" customHeight="1" x14ac:dyDescent="0.25">
      <c r="A23" s="342"/>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85" zoomScaleNormal="85" workbookViewId="0">
      <selection activeCell="C29" sqref="C29"/>
    </sheetView>
  </sheetViews>
  <sheetFormatPr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26" customFormat="1" ht="18.75" customHeight="1" x14ac:dyDescent="0.2">
      <c r="A1" s="225"/>
      <c r="C1" s="227" t="s">
        <v>69</v>
      </c>
    </row>
    <row r="2" spans="1:29" s="226" customFormat="1" ht="18.75" customHeight="1" x14ac:dyDescent="0.3">
      <c r="A2" s="225"/>
      <c r="C2" s="228" t="s">
        <v>10</v>
      </c>
    </row>
    <row r="3" spans="1:29" s="226" customFormat="1" ht="18.75" x14ac:dyDescent="0.3">
      <c r="A3" s="229"/>
      <c r="C3" s="228" t="s">
        <v>68</v>
      </c>
    </row>
    <row r="4" spans="1:29" s="226" customFormat="1" ht="18.75" x14ac:dyDescent="0.3">
      <c r="A4" s="229"/>
      <c r="C4" s="228"/>
    </row>
    <row r="5" spans="1:29" s="226" customFormat="1" ht="15.75" x14ac:dyDescent="0.2">
      <c r="A5" s="348" t="str">
        <f>'1. паспорт местоположение'!A5:C5</f>
        <v>Год раскрытия информации: 2025 год</v>
      </c>
      <c r="B5" s="348"/>
      <c r="C5" s="348"/>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s="226" customFormat="1" ht="18.75" x14ac:dyDescent="0.3">
      <c r="A6" s="229"/>
      <c r="G6" s="228"/>
    </row>
    <row r="7" spans="1:29" s="226" customFormat="1" ht="18.75" x14ac:dyDescent="0.2">
      <c r="A7" s="353" t="s">
        <v>9</v>
      </c>
      <c r="B7" s="353"/>
      <c r="C7" s="353"/>
      <c r="D7" s="231"/>
      <c r="E7" s="231"/>
      <c r="F7" s="231"/>
      <c r="G7" s="231"/>
      <c r="H7" s="231"/>
      <c r="I7" s="231"/>
      <c r="J7" s="231"/>
      <c r="K7" s="231"/>
      <c r="L7" s="231"/>
      <c r="M7" s="231"/>
      <c r="N7" s="231"/>
      <c r="O7" s="231"/>
      <c r="P7" s="231"/>
      <c r="Q7" s="231"/>
      <c r="R7" s="231"/>
      <c r="S7" s="231"/>
      <c r="T7" s="231"/>
      <c r="U7" s="231"/>
    </row>
    <row r="8" spans="1:29" s="226" customFormat="1" ht="18.75" x14ac:dyDescent="0.2">
      <c r="A8" s="353"/>
      <c r="B8" s="353"/>
      <c r="C8" s="353"/>
      <c r="D8" s="232"/>
      <c r="E8" s="232"/>
      <c r="F8" s="232"/>
      <c r="G8" s="232"/>
      <c r="H8" s="231"/>
      <c r="I8" s="231"/>
      <c r="J8" s="231"/>
      <c r="K8" s="231"/>
      <c r="L8" s="231"/>
      <c r="M8" s="231"/>
      <c r="N8" s="231"/>
      <c r="O8" s="231"/>
      <c r="P8" s="231"/>
      <c r="Q8" s="231"/>
      <c r="R8" s="231"/>
      <c r="S8" s="231"/>
      <c r="T8" s="231"/>
      <c r="U8" s="231"/>
    </row>
    <row r="9" spans="1:29" s="226" customFormat="1" ht="18.75" x14ac:dyDescent="0.2">
      <c r="A9" s="354" t="str">
        <f>'1. паспорт местоположение'!A9:C9</f>
        <v>АО "Россети Тюмень"</v>
      </c>
      <c r="B9" s="354"/>
      <c r="C9" s="354"/>
      <c r="D9" s="233"/>
      <c r="E9" s="233"/>
      <c r="F9" s="233"/>
      <c r="G9" s="233"/>
      <c r="H9" s="231"/>
      <c r="I9" s="231"/>
      <c r="J9" s="231"/>
      <c r="K9" s="231"/>
      <c r="L9" s="231"/>
      <c r="M9" s="231"/>
      <c r="N9" s="231"/>
      <c r="O9" s="231"/>
      <c r="P9" s="231"/>
      <c r="Q9" s="231"/>
      <c r="R9" s="231"/>
      <c r="S9" s="231"/>
      <c r="T9" s="231"/>
      <c r="U9" s="231"/>
    </row>
    <row r="10" spans="1:29" s="226" customFormat="1" ht="18.75" x14ac:dyDescent="0.2">
      <c r="A10" s="350" t="s">
        <v>8</v>
      </c>
      <c r="B10" s="350"/>
      <c r="C10" s="350"/>
      <c r="D10" s="234"/>
      <c r="E10" s="234"/>
      <c r="F10" s="234"/>
      <c r="G10" s="234"/>
      <c r="H10" s="231"/>
      <c r="I10" s="231"/>
      <c r="J10" s="231"/>
      <c r="K10" s="231"/>
      <c r="L10" s="231"/>
      <c r="M10" s="231"/>
      <c r="N10" s="231"/>
      <c r="O10" s="231"/>
      <c r="P10" s="231"/>
      <c r="Q10" s="231"/>
      <c r="R10" s="231"/>
      <c r="S10" s="231"/>
      <c r="T10" s="231"/>
      <c r="U10" s="231"/>
    </row>
    <row r="11" spans="1:29" s="226" customFormat="1" ht="18.75" x14ac:dyDescent="0.2">
      <c r="A11" s="353"/>
      <c r="B11" s="353"/>
      <c r="C11" s="353"/>
      <c r="D11" s="232"/>
      <c r="E11" s="232"/>
      <c r="F11" s="232"/>
      <c r="G11" s="232"/>
      <c r="H11" s="231"/>
      <c r="I11" s="231"/>
      <c r="J11" s="231"/>
      <c r="K11" s="231"/>
      <c r="L11" s="231"/>
      <c r="M11" s="231"/>
      <c r="N11" s="231"/>
      <c r="O11" s="231"/>
      <c r="P11" s="231"/>
      <c r="Q11" s="231"/>
      <c r="R11" s="231"/>
      <c r="S11" s="231"/>
      <c r="T11" s="231"/>
      <c r="U11" s="231"/>
    </row>
    <row r="12" spans="1:29" s="226" customFormat="1" ht="18.75" x14ac:dyDescent="0.2">
      <c r="A12" s="354" t="str">
        <f>'1. паспорт местоположение'!A12:C12</f>
        <v>M_PK1600.01.08</v>
      </c>
      <c r="B12" s="354"/>
      <c r="C12" s="354"/>
      <c r="D12" s="233"/>
      <c r="E12" s="233"/>
      <c r="F12" s="233"/>
      <c r="G12" s="233"/>
      <c r="H12" s="231"/>
      <c r="I12" s="231"/>
      <c r="J12" s="231"/>
      <c r="K12" s="231"/>
      <c r="L12" s="231"/>
      <c r="M12" s="231"/>
      <c r="N12" s="231"/>
      <c r="O12" s="231"/>
      <c r="P12" s="231"/>
      <c r="Q12" s="231"/>
      <c r="R12" s="231"/>
      <c r="S12" s="231"/>
      <c r="T12" s="231"/>
      <c r="U12" s="231"/>
    </row>
    <row r="13" spans="1:29" s="226" customFormat="1" ht="18.75" x14ac:dyDescent="0.2">
      <c r="A13" s="350" t="s">
        <v>7</v>
      </c>
      <c r="B13" s="350"/>
      <c r="C13" s="350"/>
      <c r="D13" s="234"/>
      <c r="E13" s="234"/>
      <c r="F13" s="234"/>
      <c r="G13" s="234"/>
      <c r="H13" s="231"/>
      <c r="I13" s="231"/>
      <c r="J13" s="231"/>
      <c r="K13" s="231"/>
      <c r="L13" s="231"/>
      <c r="M13" s="231"/>
      <c r="N13" s="231"/>
      <c r="O13" s="231"/>
      <c r="P13" s="231"/>
      <c r="Q13" s="231"/>
      <c r="R13" s="231"/>
      <c r="S13" s="231"/>
      <c r="T13" s="231"/>
      <c r="U13" s="231"/>
    </row>
    <row r="14" spans="1:29" s="236" customFormat="1" ht="15.75" customHeight="1" x14ac:dyDescent="0.2">
      <c r="A14" s="355"/>
      <c r="B14" s="355"/>
      <c r="C14" s="355"/>
      <c r="D14" s="235"/>
      <c r="E14" s="235"/>
      <c r="F14" s="235"/>
      <c r="G14" s="235"/>
      <c r="H14" s="235"/>
      <c r="I14" s="235"/>
      <c r="J14" s="235"/>
      <c r="K14" s="235"/>
      <c r="L14" s="235"/>
      <c r="M14" s="235"/>
      <c r="N14" s="235"/>
      <c r="O14" s="235"/>
      <c r="P14" s="235"/>
      <c r="Q14" s="235"/>
      <c r="R14" s="235"/>
      <c r="S14" s="235"/>
      <c r="T14" s="235"/>
      <c r="U14" s="235"/>
    </row>
    <row r="15" spans="1:29" s="237" customFormat="1" ht="60" customHeight="1" x14ac:dyDescent="0.2">
      <c r="A15"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49"/>
      <c r="C15" s="349"/>
      <c r="D15" s="233"/>
      <c r="E15" s="233"/>
      <c r="F15" s="233"/>
      <c r="G15" s="233"/>
      <c r="H15" s="233"/>
      <c r="I15" s="233"/>
      <c r="J15" s="233"/>
      <c r="K15" s="233"/>
      <c r="L15" s="233"/>
      <c r="M15" s="233"/>
      <c r="N15" s="233"/>
      <c r="O15" s="233"/>
      <c r="P15" s="233"/>
      <c r="Q15" s="233"/>
      <c r="R15" s="233"/>
      <c r="S15" s="233"/>
      <c r="T15" s="233"/>
      <c r="U15" s="233"/>
    </row>
    <row r="16" spans="1:29" s="237" customFormat="1" ht="15" customHeight="1" x14ac:dyDescent="0.2">
      <c r="A16" s="350" t="s">
        <v>6</v>
      </c>
      <c r="B16" s="350"/>
      <c r="C16" s="350"/>
      <c r="D16" s="234"/>
      <c r="E16" s="234"/>
      <c r="F16" s="234"/>
      <c r="G16" s="234"/>
      <c r="H16" s="234"/>
      <c r="I16" s="234"/>
      <c r="J16" s="234"/>
      <c r="K16" s="234"/>
      <c r="L16" s="234"/>
      <c r="M16" s="234"/>
      <c r="N16" s="234"/>
      <c r="O16" s="234"/>
      <c r="P16" s="234"/>
      <c r="Q16" s="234"/>
      <c r="R16" s="234"/>
      <c r="S16" s="234"/>
      <c r="T16" s="234"/>
      <c r="U16" s="234"/>
    </row>
    <row r="17" spans="1:21" s="237" customFormat="1" ht="15" customHeight="1" x14ac:dyDescent="0.2">
      <c r="A17" s="351"/>
      <c r="B17" s="351"/>
      <c r="C17" s="351"/>
      <c r="D17" s="238"/>
      <c r="E17" s="238"/>
      <c r="F17" s="238"/>
      <c r="G17" s="238"/>
      <c r="H17" s="238"/>
      <c r="I17" s="238"/>
      <c r="J17" s="238"/>
      <c r="K17" s="238"/>
      <c r="L17" s="238"/>
      <c r="M17" s="238"/>
      <c r="N17" s="238"/>
      <c r="O17" s="238"/>
      <c r="P17" s="238"/>
      <c r="Q17" s="238"/>
      <c r="R17" s="238"/>
    </row>
    <row r="18" spans="1:21" s="237" customFormat="1" ht="27.75" customHeight="1" x14ac:dyDescent="0.2">
      <c r="A18" s="352" t="s">
        <v>430</v>
      </c>
      <c r="B18" s="352"/>
      <c r="C18" s="352"/>
      <c r="D18" s="239"/>
      <c r="E18" s="239"/>
      <c r="F18" s="239"/>
      <c r="G18" s="239"/>
      <c r="H18" s="239"/>
      <c r="I18" s="239"/>
      <c r="J18" s="239"/>
      <c r="K18" s="239"/>
      <c r="L18" s="239"/>
      <c r="M18" s="239"/>
      <c r="N18" s="239"/>
      <c r="O18" s="239"/>
      <c r="P18" s="239"/>
      <c r="Q18" s="239"/>
      <c r="R18" s="239"/>
      <c r="S18" s="239"/>
      <c r="T18" s="239"/>
      <c r="U18" s="239"/>
    </row>
    <row r="19" spans="1:21" s="237" customFormat="1" ht="15" customHeight="1" x14ac:dyDescent="0.2">
      <c r="A19" s="234"/>
      <c r="B19" s="234"/>
      <c r="C19" s="234"/>
      <c r="D19" s="234"/>
      <c r="E19" s="234"/>
      <c r="F19" s="234"/>
      <c r="G19" s="234"/>
      <c r="H19" s="238"/>
      <c r="I19" s="238"/>
      <c r="J19" s="238"/>
      <c r="K19" s="238"/>
      <c r="L19" s="238"/>
      <c r="M19" s="238"/>
      <c r="N19" s="238"/>
      <c r="O19" s="238"/>
      <c r="P19" s="238"/>
      <c r="Q19" s="238"/>
      <c r="R19" s="238"/>
    </row>
    <row r="20" spans="1:21" s="237" customFormat="1" ht="39.75" customHeight="1" x14ac:dyDescent="0.2">
      <c r="A20" s="240" t="s">
        <v>5</v>
      </c>
      <c r="B20" s="241" t="s">
        <v>67</v>
      </c>
      <c r="C20" s="242" t="s">
        <v>66</v>
      </c>
      <c r="D20" s="243"/>
      <c r="E20" s="243"/>
      <c r="F20" s="243"/>
      <c r="G20" s="243"/>
      <c r="H20" s="235"/>
      <c r="I20" s="235"/>
      <c r="J20" s="235"/>
      <c r="K20" s="235"/>
      <c r="L20" s="235"/>
      <c r="M20" s="235"/>
      <c r="N20" s="235"/>
      <c r="O20" s="235"/>
      <c r="P20" s="235"/>
      <c r="Q20" s="235"/>
      <c r="R20" s="235"/>
      <c r="S20" s="244"/>
      <c r="T20" s="244"/>
      <c r="U20" s="244"/>
    </row>
    <row r="21" spans="1:21" s="237" customFormat="1" ht="16.5" customHeight="1" x14ac:dyDescent="0.2">
      <c r="A21" s="242">
        <v>1</v>
      </c>
      <c r="B21" s="241">
        <v>2</v>
      </c>
      <c r="C21" s="242">
        <v>3</v>
      </c>
      <c r="D21" s="243"/>
      <c r="E21" s="243"/>
      <c r="F21" s="243"/>
      <c r="G21" s="243"/>
      <c r="H21" s="235"/>
      <c r="I21" s="235"/>
      <c r="J21" s="235"/>
      <c r="K21" s="235"/>
      <c r="L21" s="235"/>
      <c r="M21" s="235"/>
      <c r="N21" s="235"/>
      <c r="O21" s="235"/>
      <c r="P21" s="235"/>
      <c r="Q21" s="235"/>
      <c r="R21" s="235"/>
      <c r="S21" s="244"/>
      <c r="T21" s="244"/>
      <c r="U21" s="244"/>
    </row>
    <row r="22" spans="1:21" s="237" customFormat="1" ht="71.25" customHeight="1" x14ac:dyDescent="0.2">
      <c r="A22" s="245" t="s">
        <v>65</v>
      </c>
      <c r="B22" s="246" t="s">
        <v>443</v>
      </c>
      <c r="C22" s="240" t="s">
        <v>497</v>
      </c>
      <c r="D22" s="243"/>
      <c r="E22" s="243"/>
      <c r="F22" s="235"/>
      <c r="G22" s="235"/>
      <c r="H22" s="235"/>
      <c r="I22" s="235"/>
      <c r="J22" s="235"/>
      <c r="K22" s="235"/>
      <c r="L22" s="235"/>
      <c r="M22" s="235"/>
      <c r="N22" s="235"/>
      <c r="O22" s="235"/>
      <c r="P22" s="235"/>
      <c r="Q22" s="244"/>
      <c r="R22" s="244"/>
      <c r="S22" s="244"/>
      <c r="T22" s="244"/>
      <c r="U22" s="244"/>
    </row>
    <row r="23" spans="1:21" ht="54" customHeight="1" x14ac:dyDescent="0.25">
      <c r="A23" s="245" t="s">
        <v>63</v>
      </c>
      <c r="B23" s="247" t="s">
        <v>60</v>
      </c>
      <c r="C23" s="248" t="s">
        <v>493</v>
      </c>
      <c r="D23" s="249"/>
      <c r="E23" s="249"/>
      <c r="F23" s="249"/>
      <c r="G23" s="249"/>
      <c r="H23" s="249"/>
      <c r="I23" s="249"/>
      <c r="J23" s="249"/>
      <c r="K23" s="249"/>
      <c r="L23" s="249"/>
      <c r="M23" s="249"/>
      <c r="N23" s="249"/>
      <c r="O23" s="249"/>
      <c r="P23" s="249"/>
      <c r="Q23" s="249"/>
      <c r="R23" s="249"/>
      <c r="S23" s="249"/>
      <c r="T23" s="249"/>
      <c r="U23" s="249"/>
    </row>
    <row r="24" spans="1:21" ht="63" customHeight="1" x14ac:dyDescent="0.25">
      <c r="A24" s="245" t="s">
        <v>62</v>
      </c>
      <c r="B24" s="247" t="s">
        <v>463</v>
      </c>
      <c r="C24" s="248" t="s">
        <v>499</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245" t="s">
        <v>61</v>
      </c>
      <c r="B25" s="247" t="s">
        <v>464</v>
      </c>
      <c r="C25" s="242" t="s">
        <v>548</v>
      </c>
      <c r="D25" s="249"/>
      <c r="E25" s="249"/>
      <c r="F25" s="249"/>
      <c r="G25" s="249"/>
      <c r="H25" s="249"/>
      <c r="I25" s="249"/>
      <c r="J25" s="249"/>
      <c r="K25" s="249"/>
      <c r="L25" s="249"/>
      <c r="M25" s="249"/>
      <c r="N25" s="249"/>
      <c r="O25" s="249"/>
      <c r="P25" s="249"/>
      <c r="Q25" s="249"/>
      <c r="R25" s="249"/>
      <c r="S25" s="249"/>
      <c r="T25" s="249"/>
      <c r="U25" s="249"/>
    </row>
    <row r="26" spans="1:21" ht="42.75" customHeight="1" x14ac:dyDescent="0.25">
      <c r="A26" s="245" t="s">
        <v>59</v>
      </c>
      <c r="B26" s="247" t="s">
        <v>228</v>
      </c>
      <c r="C26" s="242" t="s">
        <v>476</v>
      </c>
      <c r="D26" s="249"/>
      <c r="E26" s="249"/>
      <c r="F26" s="249"/>
      <c r="G26" s="249"/>
      <c r="H26" s="249"/>
      <c r="I26" s="249"/>
      <c r="J26" s="249"/>
      <c r="K26" s="249"/>
      <c r="L26" s="249"/>
      <c r="M26" s="249"/>
      <c r="N26" s="249"/>
      <c r="O26" s="249"/>
      <c r="P26" s="249"/>
      <c r="Q26" s="249"/>
      <c r="R26" s="249"/>
      <c r="S26" s="249"/>
      <c r="T26" s="249"/>
      <c r="U26" s="249"/>
    </row>
    <row r="27" spans="1:21" ht="221.25" customHeight="1" x14ac:dyDescent="0.25">
      <c r="A27" s="245" t="s">
        <v>58</v>
      </c>
      <c r="B27" s="247" t="s">
        <v>444</v>
      </c>
      <c r="C27" s="240" t="s">
        <v>544</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245" t="s">
        <v>56</v>
      </c>
      <c r="B28" s="247" t="s">
        <v>57</v>
      </c>
      <c r="C28" s="242">
        <v>2029</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245" t="s">
        <v>54</v>
      </c>
      <c r="B29" s="240" t="s">
        <v>55</v>
      </c>
      <c r="C29" s="242">
        <v>2029</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245" t="s">
        <v>73</v>
      </c>
      <c r="B30" s="240" t="s">
        <v>53</v>
      </c>
      <c r="C30" s="242" t="s">
        <v>543</v>
      </c>
      <c r="D30" s="249"/>
      <c r="E30" s="249"/>
      <c r="F30" s="249"/>
      <c r="G30" s="249"/>
      <c r="H30" s="249"/>
      <c r="I30" s="249"/>
      <c r="J30" s="249"/>
      <c r="K30" s="249"/>
      <c r="L30" s="249"/>
      <c r="M30" s="249"/>
      <c r="N30" s="249"/>
      <c r="O30" s="249"/>
      <c r="P30" s="249"/>
      <c r="Q30" s="249"/>
      <c r="R30" s="249"/>
      <c r="S30" s="249"/>
      <c r="T30" s="249"/>
      <c r="U30" s="249"/>
    </row>
    <row r="31" spans="1:21" x14ac:dyDescent="0.25">
      <c r="A31" s="249"/>
      <c r="B31" s="249"/>
      <c r="C31" s="249"/>
      <c r="D31" s="249"/>
      <c r="E31" s="249"/>
      <c r="F31" s="249"/>
      <c r="G31" s="249"/>
      <c r="H31" s="249"/>
      <c r="I31" s="249"/>
      <c r="J31" s="249"/>
      <c r="K31" s="249"/>
      <c r="L31" s="249"/>
      <c r="M31" s="249"/>
      <c r="N31" s="249"/>
      <c r="O31" s="249"/>
      <c r="P31" s="249"/>
      <c r="Q31" s="249"/>
      <c r="R31" s="249"/>
      <c r="S31" s="249"/>
      <c r="T31" s="249"/>
      <c r="U31" s="249"/>
    </row>
    <row r="32" spans="1:21" x14ac:dyDescent="0.25">
      <c r="A32" s="249"/>
      <c r="B32" s="249"/>
      <c r="C32" s="249"/>
      <c r="D32" s="249"/>
      <c r="E32" s="249"/>
      <c r="F32" s="249"/>
      <c r="G32" s="249"/>
      <c r="H32" s="249"/>
      <c r="I32" s="249"/>
      <c r="J32" s="249"/>
      <c r="K32" s="249"/>
      <c r="L32" s="249"/>
      <c r="M32" s="249"/>
      <c r="N32" s="249"/>
      <c r="O32" s="249"/>
      <c r="P32" s="249"/>
      <c r="Q32" s="249"/>
      <c r="R32" s="249"/>
      <c r="S32" s="249"/>
      <c r="T32" s="249"/>
      <c r="U32" s="249"/>
    </row>
    <row r="33" spans="1:21" x14ac:dyDescent="0.25">
      <c r="A33" s="249"/>
      <c r="B33" s="249"/>
      <c r="C33" s="249"/>
      <c r="D33" s="249"/>
      <c r="E33" s="249"/>
      <c r="F33" s="249"/>
      <c r="G33" s="249"/>
      <c r="H33" s="249"/>
      <c r="I33" s="249"/>
      <c r="J33" s="249"/>
      <c r="K33" s="249"/>
      <c r="L33" s="249"/>
      <c r="M33" s="249"/>
      <c r="N33" s="249"/>
      <c r="O33" s="249"/>
      <c r="P33" s="249"/>
      <c r="Q33" s="249"/>
      <c r="R33" s="249"/>
      <c r="S33" s="249"/>
      <c r="T33" s="249"/>
      <c r="U33" s="249"/>
    </row>
    <row r="34" spans="1:21" x14ac:dyDescent="0.25">
      <c r="A34" s="249"/>
      <c r="B34" s="249"/>
      <c r="C34" s="249"/>
      <c r="D34" s="249"/>
      <c r="E34" s="249"/>
      <c r="F34" s="249"/>
      <c r="G34" s="249"/>
      <c r="H34" s="249"/>
      <c r="I34" s="249"/>
      <c r="J34" s="249"/>
      <c r="K34" s="249"/>
      <c r="L34" s="249"/>
      <c r="M34" s="249"/>
      <c r="N34" s="249"/>
      <c r="O34" s="249"/>
      <c r="P34" s="249"/>
      <c r="Q34" s="249"/>
      <c r="R34" s="249"/>
      <c r="S34" s="249"/>
      <c r="T34" s="249"/>
      <c r="U34" s="249"/>
    </row>
    <row r="35" spans="1:21" x14ac:dyDescent="0.25">
      <c r="A35" s="249"/>
      <c r="B35" s="249"/>
      <c r="C35" s="249"/>
      <c r="D35" s="249"/>
      <c r="E35" s="249"/>
      <c r="F35" s="249"/>
      <c r="G35" s="249"/>
      <c r="H35" s="249"/>
      <c r="I35" s="249"/>
      <c r="J35" s="249"/>
      <c r="K35" s="249"/>
      <c r="L35" s="249"/>
      <c r="M35" s="249"/>
      <c r="N35" s="249"/>
      <c r="O35" s="249"/>
      <c r="P35" s="249"/>
      <c r="Q35" s="249"/>
      <c r="R35" s="249"/>
      <c r="S35" s="249"/>
      <c r="T35" s="249"/>
      <c r="U35" s="249"/>
    </row>
    <row r="36" spans="1:21" x14ac:dyDescent="0.25">
      <c r="A36" s="249"/>
      <c r="B36" s="249"/>
      <c r="C36" s="249"/>
      <c r="D36" s="249"/>
      <c r="E36" s="249"/>
      <c r="F36" s="249"/>
      <c r="G36" s="249"/>
      <c r="H36" s="249"/>
      <c r="I36" s="249"/>
      <c r="J36" s="249"/>
      <c r="K36" s="249"/>
      <c r="L36" s="249"/>
      <c r="M36" s="249"/>
      <c r="N36" s="249"/>
      <c r="O36" s="249"/>
      <c r="P36" s="249"/>
      <c r="Q36" s="249"/>
      <c r="R36" s="249"/>
      <c r="S36" s="249"/>
      <c r="T36" s="249"/>
      <c r="U36" s="249"/>
    </row>
    <row r="37" spans="1:21" x14ac:dyDescent="0.25">
      <c r="A37" s="249"/>
      <c r="B37" s="249"/>
      <c r="C37" s="249"/>
      <c r="D37" s="249"/>
      <c r="E37" s="249"/>
      <c r="F37" s="249"/>
      <c r="G37" s="249"/>
      <c r="H37" s="249"/>
      <c r="I37" s="249"/>
      <c r="J37" s="249"/>
      <c r="K37" s="249"/>
      <c r="L37" s="249"/>
      <c r="M37" s="249"/>
      <c r="N37" s="249"/>
      <c r="O37" s="249"/>
      <c r="P37" s="249"/>
      <c r="Q37" s="249"/>
      <c r="R37" s="249"/>
      <c r="S37" s="249"/>
      <c r="T37" s="249"/>
      <c r="U37" s="249"/>
    </row>
    <row r="38" spans="1:21" x14ac:dyDescent="0.25">
      <c r="A38" s="249"/>
      <c r="B38" s="249"/>
      <c r="C38" s="249"/>
      <c r="D38" s="249"/>
      <c r="E38" s="249"/>
      <c r="F38" s="249"/>
      <c r="G38" s="249"/>
      <c r="H38" s="249"/>
      <c r="I38" s="249"/>
      <c r="J38" s="249"/>
      <c r="K38" s="249"/>
      <c r="L38" s="249"/>
      <c r="M38" s="249"/>
      <c r="N38" s="249"/>
      <c r="O38" s="249"/>
      <c r="P38" s="249"/>
      <c r="Q38" s="249"/>
      <c r="R38" s="249"/>
      <c r="S38" s="249"/>
      <c r="T38" s="249"/>
      <c r="U38" s="249"/>
    </row>
    <row r="39" spans="1:21" x14ac:dyDescent="0.25">
      <c r="A39" s="249"/>
      <c r="B39" s="249"/>
      <c r="C39" s="249"/>
      <c r="D39" s="249"/>
      <c r="E39" s="249"/>
      <c r="F39" s="249"/>
      <c r="G39" s="249"/>
      <c r="H39" s="249"/>
      <c r="I39" s="249"/>
      <c r="J39" s="249"/>
      <c r="K39" s="249"/>
      <c r="L39" s="249"/>
      <c r="M39" s="249"/>
      <c r="N39" s="249"/>
      <c r="O39" s="249"/>
      <c r="P39" s="249"/>
      <c r="Q39" s="249"/>
      <c r="R39" s="249"/>
      <c r="S39" s="249"/>
      <c r="T39" s="249"/>
      <c r="U39" s="249"/>
    </row>
    <row r="40" spans="1:21" x14ac:dyDescent="0.25">
      <c r="A40" s="249"/>
      <c r="B40" s="249"/>
      <c r="C40" s="249"/>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6"/>
      <c r="AB6" s="16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6"/>
      <c r="AB7" s="166"/>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7"/>
      <c r="AB8" s="16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68"/>
      <c r="AB9" s="16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6"/>
      <c r="AB10" s="166"/>
    </row>
    <row r="11" spans="1:28" ht="15.75" x14ac:dyDescent="0.25">
      <c r="A11" s="319" t="str">
        <f>'1. паспорт местоположение'!A12:C12</f>
        <v>M_PK1600.01.08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67"/>
      <c r="AB11" s="16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68"/>
      <c r="AB12" s="16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7"/>
      <c r="AB14" s="16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68"/>
      <c r="AB15" s="16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7"/>
      <c r="AB16" s="17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7"/>
      <c r="AB17" s="17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7"/>
      <c r="AB18" s="17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7"/>
      <c r="AB19" s="17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8"/>
      <c r="AB20" s="17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8"/>
      <c r="AB21" s="178"/>
    </row>
    <row r="22" spans="1:28" x14ac:dyDescent="0.25">
      <c r="A22" s="358" t="s">
        <v>462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9"/>
      <c r="AB22" s="179"/>
    </row>
    <row r="23" spans="1:28" ht="32.25" customHeight="1" x14ac:dyDescent="0.25">
      <c r="A23" s="360" t="s">
        <v>325</v>
      </c>
      <c r="B23" s="361"/>
      <c r="C23" s="361"/>
      <c r="D23" s="361"/>
      <c r="E23" s="361"/>
      <c r="F23" s="361"/>
      <c r="G23" s="361"/>
      <c r="H23" s="361"/>
      <c r="I23" s="361"/>
      <c r="J23" s="361"/>
      <c r="K23" s="361"/>
      <c r="L23" s="362"/>
      <c r="M23" s="359" t="s">
        <v>326</v>
      </c>
      <c r="N23" s="359"/>
      <c r="O23" s="359"/>
      <c r="P23" s="359"/>
      <c r="Q23" s="359"/>
      <c r="R23" s="359"/>
      <c r="S23" s="359"/>
      <c r="T23" s="359"/>
      <c r="U23" s="359"/>
      <c r="V23" s="359"/>
      <c r="W23" s="359"/>
      <c r="X23" s="359"/>
      <c r="Y23" s="359"/>
      <c r="Z23" s="35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0">
        <v>11</v>
      </c>
      <c r="L25" s="80">
        <v>12</v>
      </c>
      <c r="M25" s="180">
        <v>13</v>
      </c>
      <c r="N25" s="80">
        <v>14</v>
      </c>
      <c r="O25" s="180">
        <v>15</v>
      </c>
      <c r="P25" s="80">
        <v>16</v>
      </c>
      <c r="Q25" s="180">
        <v>17</v>
      </c>
      <c r="R25" s="80">
        <v>18</v>
      </c>
      <c r="S25" s="180">
        <v>19</v>
      </c>
      <c r="T25" s="80">
        <v>20</v>
      </c>
      <c r="U25" s="180">
        <v>21</v>
      </c>
      <c r="V25" s="80">
        <v>22</v>
      </c>
      <c r="W25" s="180">
        <v>23</v>
      </c>
      <c r="X25" s="80">
        <v>24</v>
      </c>
      <c r="Y25" s="180">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M_PK1600.01.08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3" t="s">
        <v>439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4" t="s">
        <v>86</v>
      </c>
      <c r="F19" s="365"/>
      <c r="G19" s="365"/>
      <c r="H19" s="365"/>
      <c r="I19" s="366"/>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M_PK1600.01.08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98"/>
      <c r="AN24" s="98"/>
      <c r="AO24" s="126"/>
      <c r="AP24" s="126"/>
      <c r="AQ24" s="126"/>
      <c r="AR24" s="126"/>
      <c r="AS24" s="104"/>
    </row>
    <row r="25" spans="1:45" ht="12.75" customHeight="1" x14ac:dyDescent="0.25">
      <c r="A25" s="374" t="s">
        <v>314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99"/>
      <c r="AN25" s="377" t="s">
        <v>313</v>
      </c>
      <c r="AO25" s="377"/>
      <c r="AP25" s="377"/>
      <c r="AQ25" s="372"/>
      <c r="AR25" s="372"/>
      <c r="AS25" s="104"/>
    </row>
    <row r="26" spans="1:45" ht="17.25" customHeight="1" x14ac:dyDescent="0.25">
      <c r="A26" s="384" t="s">
        <v>312</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99"/>
      <c r="AN26" s="367" t="s">
        <v>311</v>
      </c>
      <c r="AO26" s="368"/>
      <c r="AP26" s="369"/>
      <c r="AQ26" s="370" t="s">
        <v>479</v>
      </c>
      <c r="AR26" s="371"/>
      <c r="AS26" s="104"/>
    </row>
    <row r="27" spans="1:45" ht="17.25" customHeight="1" x14ac:dyDescent="0.25">
      <c r="A27" s="384" t="s">
        <v>310</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99"/>
      <c r="AN27" s="367" t="s">
        <v>309</v>
      </c>
      <c r="AO27" s="368"/>
      <c r="AP27" s="369"/>
      <c r="AQ27" s="370" t="s">
        <v>479</v>
      </c>
      <c r="AR27" s="371"/>
      <c r="AS27" s="104"/>
    </row>
    <row r="28" spans="1:45" ht="27.75" customHeight="1" thickBot="1" x14ac:dyDescent="0.3">
      <c r="A28" s="387" t="s">
        <v>308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99"/>
      <c r="AN28" s="391" t="s">
        <v>307</v>
      </c>
      <c r="AO28" s="392"/>
      <c r="AP28" s="393"/>
      <c r="AQ28" s="370" t="s">
        <v>479</v>
      </c>
      <c r="AR28" s="371"/>
      <c r="AS28" s="104"/>
    </row>
    <row r="29" spans="1:45" ht="17.25" customHeight="1" x14ac:dyDescent="0.25">
      <c r="A29" s="378" t="s">
        <v>306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6"/>
      <c r="AL29" s="376"/>
      <c r="AM29" s="99"/>
      <c r="AN29" s="381"/>
      <c r="AO29" s="382"/>
      <c r="AP29" s="382"/>
      <c r="AQ29" s="370"/>
      <c r="AR29" s="383"/>
      <c r="AS29" s="104"/>
    </row>
    <row r="30" spans="1:45" ht="17.25" customHeight="1" x14ac:dyDescent="0.25">
      <c r="A30" s="384" t="s">
        <v>305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99"/>
      <c r="AS30" s="104"/>
    </row>
    <row r="31" spans="1:45" ht="17.25" customHeight="1" x14ac:dyDescent="0.25">
      <c r="A31" s="384" t="s">
        <v>304</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99"/>
      <c r="AN31" s="99"/>
      <c r="AO31" s="125"/>
      <c r="AP31" s="125"/>
      <c r="AQ31" s="125"/>
      <c r="AR31" s="125"/>
      <c r="AS31" s="104"/>
    </row>
    <row r="32" spans="1:45" ht="17.25" customHeight="1" x14ac:dyDescent="0.25">
      <c r="A32" s="384" t="s">
        <v>279</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99"/>
      <c r="AN32" s="99"/>
      <c r="AO32" s="99"/>
      <c r="AP32" s="99"/>
      <c r="AQ32" s="99"/>
      <c r="AR32" s="99"/>
      <c r="AS32" s="104"/>
    </row>
    <row r="33" spans="1:45" ht="17.25" customHeight="1" x14ac:dyDescent="0.25">
      <c r="A33" s="384" t="s">
        <v>303</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94"/>
      <c r="AL33" s="394"/>
      <c r="AM33" s="99"/>
      <c r="AN33" s="99"/>
      <c r="AO33" s="99"/>
      <c r="AP33" s="99"/>
      <c r="AQ33" s="99"/>
      <c r="AR33" s="99"/>
      <c r="AS33" s="104"/>
    </row>
    <row r="34" spans="1:45" ht="17.25" customHeight="1" x14ac:dyDescent="0.25">
      <c r="A34" s="384" t="s">
        <v>302</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99"/>
      <c r="AN34" s="99"/>
      <c r="AO34" s="99"/>
      <c r="AP34" s="99"/>
      <c r="AQ34" s="99"/>
      <c r="AR34" s="99"/>
      <c r="AS34" s="104"/>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99"/>
      <c r="AN35" s="99"/>
      <c r="AO35" s="99"/>
      <c r="AP35" s="99"/>
      <c r="AQ35" s="99"/>
      <c r="AR35" s="99"/>
      <c r="AS35" s="104"/>
    </row>
    <row r="36" spans="1:45" ht="17.25" customHeight="1" thickBot="1" x14ac:dyDescent="0.3">
      <c r="A36" s="395" t="s">
        <v>267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0"/>
      <c r="AL36" s="390"/>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99"/>
      <c r="AN37" s="99"/>
      <c r="AO37" s="99"/>
      <c r="AP37" s="99"/>
      <c r="AQ37" s="99"/>
      <c r="AR37" s="99"/>
      <c r="AS37" s="104"/>
    </row>
    <row r="38" spans="1:45" ht="17.25" customHeight="1" x14ac:dyDescent="0.25">
      <c r="A38" s="384" t="s">
        <v>301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99"/>
      <c r="AN38" s="99"/>
      <c r="AO38" s="99"/>
      <c r="AP38" s="99"/>
      <c r="AQ38" s="99"/>
      <c r="AR38" s="99"/>
      <c r="AS38" s="104"/>
    </row>
    <row r="39" spans="1:45" ht="17.25" customHeight="1" thickBot="1" x14ac:dyDescent="0.3">
      <c r="A39" s="395" t="s">
        <v>300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0"/>
      <c r="AL39" s="390"/>
      <c r="AM39" s="99"/>
      <c r="AN39" s="99"/>
      <c r="AO39" s="99"/>
      <c r="AP39" s="99"/>
      <c r="AQ39" s="99"/>
      <c r="AR39" s="99"/>
      <c r="AS39" s="104"/>
    </row>
    <row r="40" spans="1:45" ht="17.25" customHeight="1" x14ac:dyDescent="0.25">
      <c r="A40" s="374" t="s">
        <v>299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99"/>
      <c r="AN40" s="99"/>
      <c r="AO40" s="99"/>
      <c r="AP40" s="99"/>
      <c r="AQ40" s="99"/>
      <c r="AR40" s="99"/>
      <c r="AS40" s="104"/>
    </row>
    <row r="41" spans="1:45" ht="17.25" customHeight="1" x14ac:dyDescent="0.25">
      <c r="A41" s="384" t="s">
        <v>298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99"/>
      <c r="AN41" s="99"/>
      <c r="AO41" s="99"/>
      <c r="AP41" s="99"/>
      <c r="AQ41" s="99"/>
      <c r="AR41" s="99"/>
      <c r="AS41" s="104"/>
    </row>
    <row r="42" spans="1:45" ht="17.25" customHeight="1" x14ac:dyDescent="0.25">
      <c r="A42" s="384" t="s">
        <v>297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99"/>
      <c r="AN42" s="99"/>
      <c r="AO42" s="99"/>
      <c r="AP42" s="99"/>
      <c r="AQ42" s="99"/>
      <c r="AR42" s="99"/>
      <c r="AS42" s="104"/>
    </row>
    <row r="43" spans="1:45" ht="17.25" customHeight="1" x14ac:dyDescent="0.25">
      <c r="A43" s="384" t="s">
        <v>296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99"/>
      <c r="AN43" s="99"/>
      <c r="AO43" s="99"/>
      <c r="AP43" s="99"/>
      <c r="AQ43" s="99"/>
      <c r="AR43" s="99"/>
      <c r="AS43" s="104"/>
    </row>
    <row r="44" spans="1:45" ht="17.25" customHeight="1" x14ac:dyDescent="0.25">
      <c r="A44" s="384" t="s">
        <v>295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99"/>
      <c r="AN44" s="99"/>
      <c r="AO44" s="99"/>
      <c r="AP44" s="99"/>
      <c r="AQ44" s="99"/>
      <c r="AR44" s="99"/>
      <c r="AS44" s="104"/>
    </row>
    <row r="45" spans="1:45" ht="17.25" customHeight="1" x14ac:dyDescent="0.25">
      <c r="A45" s="384" t="s">
        <v>294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99"/>
      <c r="AN45" s="99"/>
      <c r="AO45" s="99"/>
      <c r="AP45" s="99"/>
      <c r="AQ45" s="99"/>
      <c r="AR45" s="99"/>
      <c r="AS45" s="104"/>
    </row>
    <row r="46" spans="1:45" ht="17.25" customHeight="1" thickBot="1" x14ac:dyDescent="0.3">
      <c r="A46" s="397" t="s">
        <v>293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99"/>
      <c r="AN46" s="99"/>
      <c r="AO46" s="99"/>
      <c r="AP46" s="99"/>
      <c r="AQ46" s="99"/>
      <c r="AR46" s="99"/>
      <c r="AS46" s="104"/>
    </row>
    <row r="47" spans="1:45" ht="24" customHeight="1" x14ac:dyDescent="0.25">
      <c r="A47" s="400" t="s">
        <v>292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6" t="s">
        <v>4</v>
      </c>
      <c r="AL47" s="376"/>
      <c r="AM47" s="403" t="s">
        <v>273</v>
      </c>
      <c r="AN47" s="403"/>
      <c r="AO47" s="112" t="s">
        <v>272</v>
      </c>
      <c r="AP47" s="112" t="s">
        <v>271</v>
      </c>
      <c r="AQ47" s="104"/>
    </row>
    <row r="48" spans="1:45" ht="12" customHeight="1" x14ac:dyDescent="0.25">
      <c r="A48" s="384" t="s">
        <v>291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16"/>
      <c r="AP48" s="116"/>
      <c r="AQ48" s="104"/>
    </row>
    <row r="49" spans="1:43" ht="12" customHeight="1" x14ac:dyDescent="0.25">
      <c r="A49" s="384" t="s">
        <v>290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16"/>
      <c r="AP49" s="116"/>
      <c r="AQ49" s="104"/>
    </row>
    <row r="50" spans="1:43" ht="12" customHeight="1" thickBot="1" x14ac:dyDescent="0.3">
      <c r="A50" s="395" t="s">
        <v>289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0"/>
      <c r="AL50" s="390"/>
      <c r="AM50" s="390"/>
      <c r="AN50" s="39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4" t="s">
        <v>288</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4</v>
      </c>
      <c r="AL52" s="403"/>
      <c r="AM52" s="403" t="s">
        <v>273</v>
      </c>
      <c r="AN52" s="403"/>
      <c r="AO52" s="112" t="s">
        <v>272</v>
      </c>
      <c r="AP52" s="112" t="s">
        <v>271</v>
      </c>
      <c r="AQ52" s="104"/>
    </row>
    <row r="53" spans="1:43" ht="11.25" customHeight="1" x14ac:dyDescent="0.25">
      <c r="A53" s="406" t="s">
        <v>287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120"/>
      <c r="AP53" s="120"/>
      <c r="AQ53" s="104"/>
    </row>
    <row r="54" spans="1:43" ht="12" customHeight="1" x14ac:dyDescent="0.25">
      <c r="A54" s="384" t="s">
        <v>286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16"/>
      <c r="AP54" s="116"/>
      <c r="AQ54" s="104"/>
    </row>
    <row r="55" spans="1:43" ht="12" customHeight="1" x14ac:dyDescent="0.25">
      <c r="A55" s="384" t="s">
        <v>285</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16"/>
      <c r="AP55" s="116"/>
      <c r="AQ55" s="104"/>
    </row>
    <row r="56" spans="1:43" ht="12" customHeight="1" thickBot="1" x14ac:dyDescent="0.3">
      <c r="A56" s="395" t="s">
        <v>284</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0"/>
      <c r="AL56" s="390"/>
      <c r="AM56" s="390"/>
      <c r="AN56" s="39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4" t="s">
        <v>283</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4</v>
      </c>
      <c r="AL58" s="403"/>
      <c r="AM58" s="403" t="s">
        <v>273</v>
      </c>
      <c r="AN58" s="403"/>
      <c r="AO58" s="112" t="s">
        <v>272</v>
      </c>
      <c r="AP58" s="112" t="s">
        <v>271</v>
      </c>
      <c r="AQ58" s="104"/>
    </row>
    <row r="59" spans="1:43" ht="12.75" customHeight="1" x14ac:dyDescent="0.25">
      <c r="A59" s="408" t="s">
        <v>282</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18"/>
      <c r="AP59" s="118"/>
      <c r="AQ59" s="110"/>
    </row>
    <row r="60" spans="1:43" ht="12" customHeight="1" x14ac:dyDescent="0.25">
      <c r="A60" s="384" t="s">
        <v>281</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16"/>
      <c r="AP60" s="116"/>
      <c r="AQ60" s="104"/>
    </row>
    <row r="61" spans="1:43" ht="12" customHeight="1" x14ac:dyDescent="0.25">
      <c r="A61" s="384" t="s">
        <v>280</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16"/>
      <c r="AP61" s="116"/>
      <c r="AQ61" s="104"/>
    </row>
    <row r="62" spans="1:43" ht="12" customHeight="1" x14ac:dyDescent="0.25">
      <c r="A62" s="384" t="s">
        <v>279</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16"/>
      <c r="AP62" s="116"/>
      <c r="AQ62" s="104"/>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16"/>
      <c r="AP63" s="116"/>
      <c r="AQ63" s="104"/>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16"/>
      <c r="AP64" s="116"/>
      <c r="AQ64" s="104"/>
    </row>
    <row r="65" spans="1:43" ht="12" customHeight="1" x14ac:dyDescent="0.25">
      <c r="A65" s="384" t="s">
        <v>278</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16"/>
      <c r="AP65" s="116"/>
      <c r="AQ65" s="104"/>
    </row>
    <row r="66" spans="1:43" ht="27.75" customHeight="1" x14ac:dyDescent="0.25">
      <c r="A66" s="411" t="s">
        <v>277</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17"/>
      <c r="AP66" s="117"/>
      <c r="AQ66" s="110"/>
    </row>
    <row r="67" spans="1:43" ht="11.25" customHeight="1" x14ac:dyDescent="0.25">
      <c r="A67" s="384" t="s">
        <v>269</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16"/>
      <c r="AP67" s="116"/>
      <c r="AQ67" s="104"/>
    </row>
    <row r="68" spans="1:43" ht="25.5" customHeight="1" x14ac:dyDescent="0.25">
      <c r="A68" s="411" t="s">
        <v>270</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17"/>
      <c r="AP68" s="117"/>
      <c r="AQ68" s="110"/>
    </row>
    <row r="69" spans="1:43" ht="12" customHeight="1" x14ac:dyDescent="0.25">
      <c r="A69" s="384" t="s">
        <v>268</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16"/>
      <c r="AP69" s="116"/>
      <c r="AQ69" s="104"/>
    </row>
    <row r="70" spans="1:43" ht="12.75" customHeight="1" x14ac:dyDescent="0.25">
      <c r="A70" s="415" t="s">
        <v>276</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4"/>
      <c r="AL70" s="414"/>
      <c r="AM70" s="414"/>
      <c r="AN70" s="414"/>
      <c r="AO70" s="117"/>
      <c r="AP70" s="117"/>
      <c r="AQ70" s="110"/>
    </row>
    <row r="71" spans="1:43" ht="12" customHeight="1" x14ac:dyDescent="0.25">
      <c r="A71" s="384" t="s">
        <v>267</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16"/>
      <c r="AP71" s="116"/>
      <c r="AQ71" s="104"/>
    </row>
    <row r="72" spans="1:43" ht="12.75" customHeight="1" thickBot="1" x14ac:dyDescent="0.3">
      <c r="A72" s="417" t="s">
        <v>275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4" t="s">
        <v>274</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4</v>
      </c>
      <c r="AL74" s="403"/>
      <c r="AM74" s="403" t="s">
        <v>273</v>
      </c>
      <c r="AN74" s="403"/>
      <c r="AO74" s="112" t="s">
        <v>272</v>
      </c>
      <c r="AP74" s="112" t="s">
        <v>271</v>
      </c>
      <c r="AQ74" s="104"/>
    </row>
    <row r="75" spans="1:43" ht="25.5" customHeight="1" x14ac:dyDescent="0.25">
      <c r="A75" s="411" t="s">
        <v>270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1"/>
      <c r="AN75" s="421"/>
      <c r="AO75" s="108"/>
      <c r="AP75" s="108"/>
      <c r="AQ75" s="110"/>
    </row>
    <row r="76" spans="1:43" ht="12" customHeight="1" x14ac:dyDescent="0.25">
      <c r="A76" s="384" t="s">
        <v>269</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22"/>
      <c r="AN76" s="422"/>
      <c r="AO76" s="111"/>
      <c r="AP76" s="111"/>
      <c r="AQ76" s="104"/>
    </row>
    <row r="77" spans="1:43" ht="12" customHeight="1" x14ac:dyDescent="0.25">
      <c r="A77" s="384" t="s">
        <v>268</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22"/>
      <c r="AN77" s="422"/>
      <c r="AO77" s="111"/>
      <c r="AP77" s="111"/>
      <c r="AQ77" s="104"/>
    </row>
    <row r="78" spans="1:43" ht="12" customHeight="1" x14ac:dyDescent="0.25">
      <c r="A78" s="384" t="s">
        <v>267</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22"/>
      <c r="AN78" s="422"/>
      <c r="AO78" s="111"/>
      <c r="AP78" s="111"/>
      <c r="AQ78" s="104"/>
    </row>
    <row r="79" spans="1:43" ht="12" customHeight="1" x14ac:dyDescent="0.25">
      <c r="A79" s="384" t="s">
        <v>266</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22"/>
      <c r="AN79" s="422"/>
      <c r="AO79" s="111"/>
      <c r="AP79" s="111"/>
      <c r="AQ79" s="104"/>
    </row>
    <row r="80" spans="1:43" ht="12" customHeight="1" x14ac:dyDescent="0.25">
      <c r="A80" s="384" t="s">
        <v>265</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22"/>
      <c r="AN80" s="422"/>
      <c r="AO80" s="111"/>
      <c r="AP80" s="111"/>
      <c r="AQ80" s="104"/>
    </row>
    <row r="81" spans="1:45" ht="12.75" customHeight="1" x14ac:dyDescent="0.25">
      <c r="A81" s="384" t="s">
        <v>264</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22"/>
      <c r="AN81" s="422"/>
      <c r="AO81" s="111"/>
      <c r="AP81" s="111"/>
      <c r="AQ81" s="104"/>
    </row>
    <row r="82" spans="1:45" ht="12.75" customHeight="1" x14ac:dyDescent="0.25">
      <c r="A82" s="384" t="s">
        <v>263</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22"/>
      <c r="AN82" s="422"/>
      <c r="AO82" s="111"/>
      <c r="AP82" s="111"/>
      <c r="AQ82" s="104"/>
    </row>
    <row r="83" spans="1:45" ht="12" customHeight="1" x14ac:dyDescent="0.25">
      <c r="A83" s="415" t="s">
        <v>262</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4"/>
      <c r="AL83" s="414"/>
      <c r="AM83" s="421"/>
      <c r="AN83" s="421"/>
      <c r="AO83" s="108"/>
      <c r="AP83" s="108"/>
      <c r="AQ83" s="110"/>
    </row>
    <row r="84" spans="1:45" ht="12" customHeight="1" x14ac:dyDescent="0.25">
      <c r="A84" s="415" t="s">
        <v>261</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4"/>
      <c r="AL84" s="414"/>
      <c r="AM84" s="421"/>
      <c r="AN84" s="421"/>
      <c r="AO84" s="108"/>
      <c r="AP84" s="108"/>
      <c r="AQ84" s="110"/>
    </row>
    <row r="85" spans="1:45" ht="12" customHeight="1" x14ac:dyDescent="0.25">
      <c r="A85" s="384" t="s">
        <v>260</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22"/>
      <c r="AN85" s="422"/>
      <c r="AO85" s="111"/>
      <c r="AP85" s="111"/>
      <c r="AQ85" s="98"/>
    </row>
    <row r="86" spans="1:45" ht="27.75" customHeight="1" x14ac:dyDescent="0.25">
      <c r="A86" s="411" t="s">
        <v>259</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1"/>
      <c r="AN86" s="421"/>
      <c r="AO86" s="108"/>
      <c r="AP86" s="108"/>
      <c r="AQ86" s="110"/>
    </row>
    <row r="87" spans="1:45" x14ac:dyDescent="0.25">
      <c r="A87" s="411" t="s">
        <v>258</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1"/>
      <c r="AN87" s="421"/>
      <c r="AO87" s="108"/>
      <c r="AP87" s="108"/>
      <c r="AQ87" s="110"/>
    </row>
    <row r="88" spans="1:45" ht="14.25" customHeight="1" x14ac:dyDescent="0.25">
      <c r="A88" s="427" t="s">
        <v>257</v>
      </c>
      <c r="B88" s="428"/>
      <c r="C88" s="428"/>
      <c r="D88" s="42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30"/>
      <c r="AL88" s="431"/>
      <c r="AM88" s="432"/>
      <c r="AN88" s="433"/>
      <c r="AO88" s="108"/>
      <c r="AP88" s="108"/>
      <c r="AQ88" s="110"/>
    </row>
    <row r="89" spans="1:45" x14ac:dyDescent="0.25">
      <c r="A89" s="427" t="s">
        <v>256</v>
      </c>
      <c r="B89" s="428"/>
      <c r="C89" s="428"/>
      <c r="D89" s="42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30"/>
      <c r="AL89" s="431"/>
      <c r="AM89" s="432"/>
      <c r="AN89" s="43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3"/>
      <c r="AL90" s="424"/>
      <c r="AM90" s="425"/>
      <c r="AN90" s="42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workbookViewId="0">
      <selection activeCell="J51" sqref="J51"/>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M_PK1600.01.08</v>
      </c>
      <c r="B12" s="319"/>
      <c r="C12" s="319"/>
      <c r="D12" s="319"/>
      <c r="E12" s="319"/>
      <c r="F12" s="319"/>
      <c r="G12" s="319"/>
      <c r="H12" s="319"/>
      <c r="I12" s="319"/>
      <c r="J12" s="319"/>
      <c r="K12" s="319"/>
      <c r="L12" s="319"/>
    </row>
    <row r="13" spans="1:44" x14ac:dyDescent="0.25">
      <c r="A13" s="314" t="s">
        <v>7</v>
      </c>
      <c r="B13" s="314"/>
      <c r="C13" s="314"/>
      <c r="D13" s="314"/>
      <c r="E13" s="314"/>
      <c r="F13" s="314"/>
      <c r="G13" s="314"/>
      <c r="H13" s="314"/>
      <c r="I13" s="314"/>
      <c r="J13" s="314"/>
      <c r="K13" s="314"/>
      <c r="L13" s="314"/>
    </row>
    <row r="14" spans="1:44" ht="18.75" x14ac:dyDescent="0.25">
      <c r="A14" s="320"/>
      <c r="B14" s="320"/>
      <c r="C14" s="320"/>
      <c r="D14" s="320"/>
      <c r="E14" s="320"/>
      <c r="F14" s="320"/>
      <c r="G14" s="320"/>
      <c r="H14" s="320"/>
      <c r="I14" s="320"/>
      <c r="J14" s="320"/>
      <c r="K14" s="320"/>
      <c r="L14" s="320"/>
    </row>
    <row r="15" spans="1:44" ht="75.75" customHeight="1" x14ac:dyDescent="0.25">
      <c r="A15"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3"/>
      <c r="C15" s="313"/>
      <c r="D15" s="313"/>
      <c r="E15" s="313"/>
      <c r="F15" s="313"/>
      <c r="G15" s="313"/>
      <c r="H15" s="313"/>
      <c r="I15" s="313"/>
      <c r="J15" s="313"/>
      <c r="K15" s="313"/>
      <c r="L15" s="313"/>
    </row>
    <row r="16" spans="1:44" x14ac:dyDescent="0.25">
      <c r="A16" s="314" t="s">
        <v>6</v>
      </c>
      <c r="B16" s="314"/>
      <c r="C16" s="314"/>
      <c r="D16" s="314"/>
      <c r="E16" s="314"/>
      <c r="F16" s="314"/>
      <c r="G16" s="314"/>
      <c r="H16" s="314"/>
      <c r="I16" s="314"/>
      <c r="J16" s="314"/>
      <c r="K16" s="314"/>
      <c r="L16" s="314"/>
    </row>
    <row r="17" spans="1:12" ht="15.75" customHeight="1" x14ac:dyDescent="0.25">
      <c r="L17" s="205"/>
    </row>
    <row r="18" spans="1:12" x14ac:dyDescent="0.25">
      <c r="K18" s="70"/>
    </row>
    <row r="19" spans="1:12" ht="15.75" customHeight="1" x14ac:dyDescent="0.25">
      <c r="A19" s="434" t="s">
        <v>441</v>
      </c>
      <c r="B19" s="434"/>
      <c r="C19" s="434"/>
      <c r="D19" s="434"/>
      <c r="E19" s="434"/>
      <c r="F19" s="434"/>
      <c r="G19" s="434"/>
      <c r="H19" s="434"/>
      <c r="I19" s="434"/>
      <c r="J19" s="434"/>
      <c r="K19" s="434"/>
      <c r="L19" s="434"/>
    </row>
    <row r="20" spans="1:12" x14ac:dyDescent="0.25">
      <c r="A20" s="206"/>
      <c r="B20" s="206"/>
      <c r="C20" s="69"/>
      <c r="D20" s="69"/>
      <c r="E20" s="69"/>
      <c r="F20" s="69"/>
      <c r="G20" s="69"/>
      <c r="H20" s="69"/>
      <c r="I20" s="69"/>
      <c r="J20" s="69"/>
      <c r="K20" s="69"/>
      <c r="L20" s="69"/>
    </row>
    <row r="21" spans="1:12" ht="28.5" customHeight="1" x14ac:dyDescent="0.25">
      <c r="A21" s="435" t="s">
        <v>220</v>
      </c>
      <c r="B21" s="435" t="s">
        <v>219</v>
      </c>
      <c r="C21" s="441" t="s">
        <v>375</v>
      </c>
      <c r="D21" s="441"/>
      <c r="E21" s="441"/>
      <c r="F21" s="441"/>
      <c r="G21" s="441"/>
      <c r="H21" s="441"/>
      <c r="I21" s="436" t="s">
        <v>218</v>
      </c>
      <c r="J21" s="438" t="s">
        <v>377</v>
      </c>
      <c r="K21" s="435" t="s">
        <v>217</v>
      </c>
      <c r="L21" s="437" t="s">
        <v>376</v>
      </c>
    </row>
    <row r="22" spans="1:12" ht="58.5" customHeight="1" x14ac:dyDescent="0.25">
      <c r="A22" s="435"/>
      <c r="B22" s="435"/>
      <c r="C22" s="442" t="s">
        <v>2</v>
      </c>
      <c r="D22" s="442"/>
      <c r="E22" s="154"/>
      <c r="F22" s="155"/>
      <c r="G22" s="443" t="s">
        <v>1</v>
      </c>
      <c r="H22" s="444"/>
      <c r="I22" s="436"/>
      <c r="J22" s="439"/>
      <c r="K22" s="435"/>
      <c r="L22" s="437"/>
    </row>
    <row r="23" spans="1:12" ht="47.25" x14ac:dyDescent="0.25">
      <c r="A23" s="435"/>
      <c r="B23" s="435"/>
      <c r="C23" s="68" t="s">
        <v>216</v>
      </c>
      <c r="D23" s="68" t="s">
        <v>215</v>
      </c>
      <c r="E23" s="68" t="s">
        <v>216</v>
      </c>
      <c r="F23" s="68" t="s">
        <v>215</v>
      </c>
      <c r="G23" s="68" t="s">
        <v>216</v>
      </c>
      <c r="H23" s="68" t="s">
        <v>215</v>
      </c>
      <c r="I23" s="436"/>
      <c r="J23" s="440"/>
      <c r="K23" s="435"/>
      <c r="L23" s="437"/>
    </row>
    <row r="24" spans="1:12" x14ac:dyDescent="0.25">
      <c r="A24" s="204">
        <v>1</v>
      </c>
      <c r="B24" s="204">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505</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6">
        <v>46631</v>
      </c>
      <c r="D40" s="186">
        <v>46751</v>
      </c>
      <c r="E40" s="58"/>
      <c r="F40" s="58"/>
      <c r="G40" s="186">
        <v>47362</v>
      </c>
      <c r="H40" s="186">
        <v>47467</v>
      </c>
      <c r="I40" s="209"/>
      <c r="J40" s="209"/>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506</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2" t="s">
        <v>399</v>
      </c>
      <c r="C53" s="186">
        <v>46631</v>
      </c>
      <c r="D53" s="186">
        <v>46751</v>
      </c>
      <c r="E53" s="58"/>
      <c r="F53" s="58"/>
      <c r="G53" s="186">
        <v>47362</v>
      </c>
      <c r="H53" s="186">
        <v>47467</v>
      </c>
      <c r="I53" s="210"/>
      <c r="J53" s="210"/>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zoomScale="55" zoomScaleNormal="55" workbookViewId="0">
      <selection activeCell="C24" sqref="C24:AD88"/>
    </sheetView>
  </sheetViews>
  <sheetFormatPr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252" customWidth="1"/>
    <col min="8" max="8" width="11.28515625" style="252" customWidth="1"/>
    <col min="9" max="21" width="12" style="252" customWidth="1"/>
    <col min="22" max="22" width="15.140625" style="252" customWidth="1"/>
    <col min="23" max="27" width="12" style="252" customWidth="1"/>
    <col min="28" max="28" width="13.140625" style="252" customWidth="1"/>
    <col min="29" max="29" width="24.85546875" style="252" customWidth="1"/>
    <col min="30" max="16384" width="9.140625" style="252"/>
  </cols>
  <sheetData>
    <row r="1" spans="1:29" ht="18.75" x14ac:dyDescent="0.25">
      <c r="AC1" s="227" t="s">
        <v>69</v>
      </c>
    </row>
    <row r="2" spans="1:29" ht="18.75" x14ac:dyDescent="0.3">
      <c r="AC2" s="228" t="s">
        <v>10</v>
      </c>
    </row>
    <row r="3" spans="1:29" ht="18.75" x14ac:dyDescent="0.3">
      <c r="AC3" s="228"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228"/>
    </row>
    <row r="6" spans="1:29"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31"/>
      <c r="B7" s="231"/>
      <c r="C7" s="231"/>
      <c r="D7" s="231"/>
      <c r="E7" s="231"/>
      <c r="F7" s="231"/>
      <c r="G7" s="231"/>
      <c r="H7" s="231"/>
      <c r="I7" s="231"/>
      <c r="J7" s="253"/>
      <c r="K7" s="253"/>
      <c r="L7" s="253"/>
      <c r="M7" s="253"/>
      <c r="N7" s="253"/>
      <c r="O7" s="253"/>
      <c r="P7" s="253"/>
      <c r="Q7" s="253"/>
      <c r="R7" s="253"/>
      <c r="S7" s="253"/>
      <c r="T7" s="253"/>
      <c r="U7" s="253"/>
      <c r="V7" s="253"/>
      <c r="W7" s="253"/>
      <c r="X7" s="253"/>
      <c r="Y7" s="253"/>
      <c r="Z7" s="253"/>
      <c r="AA7" s="253"/>
      <c r="AB7" s="253"/>
      <c r="AC7" s="253"/>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31"/>
      <c r="B10" s="231"/>
      <c r="C10" s="231"/>
      <c r="D10" s="231"/>
      <c r="E10" s="231"/>
      <c r="F10" s="231"/>
      <c r="G10" s="231"/>
      <c r="H10" s="231"/>
      <c r="I10" s="231"/>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354" t="str">
        <f>'1. паспорт местоположение'!A12:C12</f>
        <v>M_PK1600.01.08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54"/>
      <c r="B13" s="254"/>
      <c r="C13" s="254"/>
      <c r="D13" s="254"/>
      <c r="E13" s="254"/>
      <c r="F13" s="254"/>
      <c r="G13" s="254"/>
      <c r="H13" s="254"/>
      <c r="I13" s="254"/>
      <c r="J13" s="255"/>
      <c r="K13" s="255"/>
      <c r="L13" s="255"/>
      <c r="M13" s="255"/>
      <c r="N13" s="255"/>
      <c r="O13" s="255"/>
      <c r="P13" s="255"/>
      <c r="Q13" s="255"/>
      <c r="R13" s="255"/>
      <c r="S13" s="255"/>
      <c r="T13" s="255"/>
      <c r="U13" s="255"/>
      <c r="V13" s="255"/>
      <c r="W13" s="255"/>
      <c r="X13" s="255"/>
      <c r="Y13" s="255"/>
      <c r="Z13" s="255"/>
      <c r="AA13" s="255"/>
      <c r="AB13" s="255"/>
      <c r="AC13" s="255"/>
    </row>
    <row r="14" spans="1:29" ht="98.25" customHeight="1" x14ac:dyDescent="0.25">
      <c r="A14"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4"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4" s="256" customFormat="1" ht="33" customHeight="1" x14ac:dyDescent="0.25">
      <c r="A20" s="447" t="s">
        <v>186</v>
      </c>
      <c r="B20" s="447" t="s">
        <v>185</v>
      </c>
      <c r="C20" s="445" t="s">
        <v>184</v>
      </c>
      <c r="D20" s="445"/>
      <c r="E20" s="450" t="s">
        <v>183</v>
      </c>
      <c r="F20" s="450"/>
      <c r="G20" s="456" t="s">
        <v>552</v>
      </c>
      <c r="H20" s="453" t="s">
        <v>494</v>
      </c>
      <c r="I20" s="454"/>
      <c r="J20" s="454"/>
      <c r="K20" s="454"/>
      <c r="L20" s="453" t="s">
        <v>500</v>
      </c>
      <c r="M20" s="454"/>
      <c r="N20" s="454"/>
      <c r="O20" s="454"/>
      <c r="P20" s="453" t="s">
        <v>501</v>
      </c>
      <c r="Q20" s="454"/>
      <c r="R20" s="454"/>
      <c r="S20" s="454"/>
      <c r="T20" s="453" t="s">
        <v>546</v>
      </c>
      <c r="U20" s="454"/>
      <c r="V20" s="454"/>
      <c r="W20" s="454"/>
      <c r="X20" s="453" t="s">
        <v>553</v>
      </c>
      <c r="Y20" s="454"/>
      <c r="Z20" s="454"/>
      <c r="AA20" s="454"/>
      <c r="AB20" s="452" t="s">
        <v>182</v>
      </c>
      <c r="AC20" s="452"/>
    </row>
    <row r="21" spans="1:34" s="256" customFormat="1" ht="81.75" customHeight="1" x14ac:dyDescent="0.25">
      <c r="A21" s="448"/>
      <c r="B21" s="448"/>
      <c r="C21" s="445"/>
      <c r="D21" s="445"/>
      <c r="E21" s="450"/>
      <c r="F21" s="450"/>
      <c r="G21" s="457"/>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52"/>
      <c r="AC21" s="452"/>
    </row>
    <row r="22" spans="1:34" s="256" customFormat="1" ht="89.25" customHeight="1" x14ac:dyDescent="0.3">
      <c r="A22" s="449"/>
      <c r="B22" s="449"/>
      <c r="C22" s="287" t="s">
        <v>2</v>
      </c>
      <c r="D22" s="287" t="s">
        <v>180</v>
      </c>
      <c r="E22" s="288" t="s">
        <v>550</v>
      </c>
      <c r="F22" s="288" t="s">
        <v>551</v>
      </c>
      <c r="G22" s="458"/>
      <c r="H22" s="257" t="s">
        <v>423</v>
      </c>
      <c r="I22" s="257" t="s">
        <v>424</v>
      </c>
      <c r="J22" s="257" t="s">
        <v>423</v>
      </c>
      <c r="K22" s="257" t="s">
        <v>424</v>
      </c>
      <c r="L22" s="257" t="s">
        <v>423</v>
      </c>
      <c r="M22" s="257" t="s">
        <v>424</v>
      </c>
      <c r="N22" s="257" t="s">
        <v>423</v>
      </c>
      <c r="O22" s="257" t="s">
        <v>424</v>
      </c>
      <c r="P22" s="257" t="s">
        <v>423</v>
      </c>
      <c r="Q22" s="257" t="s">
        <v>424</v>
      </c>
      <c r="R22" s="257" t="s">
        <v>423</v>
      </c>
      <c r="S22" s="257" t="s">
        <v>424</v>
      </c>
      <c r="T22" s="257" t="s">
        <v>423</v>
      </c>
      <c r="U22" s="257" t="s">
        <v>424</v>
      </c>
      <c r="V22" s="257" t="s">
        <v>423</v>
      </c>
      <c r="W22" s="257" t="s">
        <v>424</v>
      </c>
      <c r="X22" s="257" t="s">
        <v>423</v>
      </c>
      <c r="Y22" s="257" t="s">
        <v>424</v>
      </c>
      <c r="Z22" s="257" t="s">
        <v>423</v>
      </c>
      <c r="AA22" s="257" t="s">
        <v>424</v>
      </c>
      <c r="AB22" s="287" t="s">
        <v>181</v>
      </c>
      <c r="AC22" s="287" t="s">
        <v>180</v>
      </c>
      <c r="AE22" s="258"/>
      <c r="AF22" s="258"/>
      <c r="AG22" s="258"/>
      <c r="AH22" s="258"/>
    </row>
    <row r="23" spans="1:34" s="25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56" customFormat="1" ht="47.25" customHeight="1" x14ac:dyDescent="0.25">
      <c r="A24" s="290">
        <v>1</v>
      </c>
      <c r="B24" s="291" t="s">
        <v>179</v>
      </c>
      <c r="C24" s="292">
        <v>136.67395249981681</v>
      </c>
      <c r="D24" s="292">
        <v>159.21994875601445</v>
      </c>
      <c r="E24" s="292">
        <v>159.21994875601445</v>
      </c>
      <c r="F24" s="292">
        <v>159.21994875601445</v>
      </c>
      <c r="G24" s="292">
        <v>0</v>
      </c>
      <c r="H24" s="292">
        <v>0</v>
      </c>
      <c r="I24" s="292"/>
      <c r="J24" s="292">
        <v>0</v>
      </c>
      <c r="K24" s="292"/>
      <c r="L24" s="292">
        <v>0</v>
      </c>
      <c r="M24" s="292"/>
      <c r="N24" s="292">
        <v>0</v>
      </c>
      <c r="O24" s="292"/>
      <c r="P24" s="292">
        <v>136.67395249981681</v>
      </c>
      <c r="Q24" s="292"/>
      <c r="R24" s="292">
        <v>0</v>
      </c>
      <c r="S24" s="292"/>
      <c r="T24" s="292">
        <v>0</v>
      </c>
      <c r="U24" s="292"/>
      <c r="V24" s="292">
        <v>0</v>
      </c>
      <c r="W24" s="292"/>
      <c r="X24" s="292">
        <v>159.21994875601445</v>
      </c>
      <c r="Y24" s="292"/>
      <c r="Z24" s="292" t="s">
        <v>479</v>
      </c>
      <c r="AA24" s="292"/>
      <c r="AB24" s="292">
        <v>136.67395249981681</v>
      </c>
      <c r="AC24" s="292">
        <v>159.21994875601445</v>
      </c>
    </row>
    <row r="25" spans="1:34" s="256" customFormat="1" ht="24" customHeight="1" x14ac:dyDescent="0.25">
      <c r="A25" s="293" t="s">
        <v>178</v>
      </c>
      <c r="B25" s="294"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479</v>
      </c>
      <c r="AA25" s="292"/>
      <c r="AB25" s="292">
        <v>0</v>
      </c>
      <c r="AC25" s="292">
        <v>0</v>
      </c>
    </row>
    <row r="26" spans="1:34" s="256" customFormat="1" x14ac:dyDescent="0.25">
      <c r="A26" s="293" t="s">
        <v>176</v>
      </c>
      <c r="B26" s="294"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479</v>
      </c>
      <c r="AA26" s="292"/>
      <c r="AB26" s="292">
        <v>0</v>
      </c>
      <c r="AC26" s="292">
        <v>0</v>
      </c>
    </row>
    <row r="27" spans="1:34" s="256" customFormat="1" ht="31.5" x14ac:dyDescent="0.25">
      <c r="A27" s="293" t="s">
        <v>174</v>
      </c>
      <c r="B27" s="294" t="s">
        <v>381</v>
      </c>
      <c r="C27" s="292"/>
      <c r="D27" s="292"/>
      <c r="E27" s="292"/>
      <c r="F27" s="292"/>
      <c r="G27" s="292">
        <v>0</v>
      </c>
      <c r="H27" s="292">
        <v>0</v>
      </c>
      <c r="I27" s="292"/>
      <c r="J27" s="292">
        <v>0</v>
      </c>
      <c r="K27" s="292"/>
      <c r="L27" s="292">
        <v>0</v>
      </c>
      <c r="M27" s="292"/>
      <c r="N27" s="292">
        <v>0</v>
      </c>
      <c r="O27" s="292"/>
      <c r="P27" s="292">
        <v>113.89496041651401</v>
      </c>
      <c r="Q27" s="292"/>
      <c r="R27" s="292">
        <v>0</v>
      </c>
      <c r="S27" s="292"/>
      <c r="T27" s="292">
        <v>0</v>
      </c>
      <c r="U27" s="292"/>
      <c r="V27" s="292">
        <v>0</v>
      </c>
      <c r="W27" s="292"/>
      <c r="X27" s="292">
        <v>132.68329063001204</v>
      </c>
      <c r="Y27" s="292"/>
      <c r="Z27" s="292" t="s">
        <v>479</v>
      </c>
      <c r="AA27" s="292"/>
      <c r="AB27" s="292">
        <v>113.89496041651401</v>
      </c>
      <c r="AC27" s="292">
        <v>132.68329063001204</v>
      </c>
    </row>
    <row r="28" spans="1:34" s="256" customFormat="1" x14ac:dyDescent="0.25">
      <c r="A28" s="293" t="s">
        <v>173</v>
      </c>
      <c r="B28" s="294" t="s">
        <v>172</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4" s="256" customFormat="1" x14ac:dyDescent="0.25">
      <c r="A29" s="293" t="s">
        <v>171</v>
      </c>
      <c r="B29" s="295" t="s">
        <v>170</v>
      </c>
      <c r="C29" s="292"/>
      <c r="D29" s="292"/>
      <c r="E29" s="292"/>
      <c r="F29" s="292"/>
      <c r="G29" s="292">
        <v>0</v>
      </c>
      <c r="H29" s="292">
        <v>0</v>
      </c>
      <c r="I29" s="292"/>
      <c r="J29" s="292">
        <v>0</v>
      </c>
      <c r="K29" s="292"/>
      <c r="L29" s="292">
        <v>0</v>
      </c>
      <c r="M29" s="292"/>
      <c r="N29" s="292">
        <v>0</v>
      </c>
      <c r="O29" s="292"/>
      <c r="P29" s="292">
        <v>22.778992083302796</v>
      </c>
      <c r="Q29" s="292"/>
      <c r="R29" s="292">
        <v>0</v>
      </c>
      <c r="S29" s="292"/>
      <c r="T29" s="292">
        <v>0</v>
      </c>
      <c r="U29" s="292"/>
      <c r="V29" s="292">
        <v>0</v>
      </c>
      <c r="W29" s="292"/>
      <c r="X29" s="292">
        <v>26.536658126002408</v>
      </c>
      <c r="Y29" s="292"/>
      <c r="Z29" s="292" t="s">
        <v>479</v>
      </c>
      <c r="AA29" s="292"/>
      <c r="AB29" s="292">
        <v>22.778992083302796</v>
      </c>
      <c r="AC29" s="292">
        <v>26.536658126002408</v>
      </c>
    </row>
    <row r="30" spans="1:34" s="256" customFormat="1" ht="47.25" x14ac:dyDescent="0.25">
      <c r="A30" s="290" t="s">
        <v>63</v>
      </c>
      <c r="B30" s="291" t="s">
        <v>169</v>
      </c>
      <c r="C30" s="292">
        <v>113.89496041651401</v>
      </c>
      <c r="D30" s="292">
        <v>132.68329063001201</v>
      </c>
      <c r="E30" s="292">
        <v>132.68329063001201</v>
      </c>
      <c r="F30" s="292">
        <v>132.68329063001201</v>
      </c>
      <c r="G30" s="292">
        <v>0</v>
      </c>
      <c r="H30" s="292">
        <v>0</v>
      </c>
      <c r="I30" s="292"/>
      <c r="J30" s="292">
        <v>0</v>
      </c>
      <c r="K30" s="292"/>
      <c r="L30" s="292">
        <v>0</v>
      </c>
      <c r="M30" s="292"/>
      <c r="N30" s="292">
        <v>0</v>
      </c>
      <c r="O30" s="292"/>
      <c r="P30" s="292">
        <v>113.89496041651401</v>
      </c>
      <c r="Q30" s="292"/>
      <c r="R30" s="292">
        <v>0</v>
      </c>
      <c r="S30" s="292"/>
      <c r="T30" s="292">
        <v>0</v>
      </c>
      <c r="U30" s="292"/>
      <c r="V30" s="292">
        <v>0</v>
      </c>
      <c r="W30" s="292"/>
      <c r="X30" s="292">
        <v>132.68329063001201</v>
      </c>
      <c r="Y30" s="292"/>
      <c r="Z30" s="292" t="s">
        <v>479</v>
      </c>
      <c r="AA30" s="292"/>
      <c r="AB30" s="292">
        <v>113.89496041651401</v>
      </c>
      <c r="AC30" s="292">
        <v>132.68329063001201</v>
      </c>
    </row>
    <row r="31" spans="1:34" s="256" customFormat="1" x14ac:dyDescent="0.25">
      <c r="A31" s="290" t="s">
        <v>168</v>
      </c>
      <c r="B31" s="294" t="s">
        <v>167</v>
      </c>
      <c r="C31" s="292">
        <v>0</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4" s="256" customFormat="1" ht="31.5" x14ac:dyDescent="0.25">
      <c r="A32" s="290" t="s">
        <v>166</v>
      </c>
      <c r="B32" s="294" t="s">
        <v>165</v>
      </c>
      <c r="C32" s="292">
        <v>0</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56" customFormat="1" x14ac:dyDescent="0.25">
      <c r="A33" s="290" t="s">
        <v>164</v>
      </c>
      <c r="B33" s="294" t="s">
        <v>163</v>
      </c>
      <c r="C33" s="292">
        <v>113.89496041651401</v>
      </c>
      <c r="D33" s="292">
        <v>132.68329063001201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56" customFormat="1" x14ac:dyDescent="0.25">
      <c r="A34" s="290" t="s">
        <v>162</v>
      </c>
      <c r="B34" s="294" t="s">
        <v>161</v>
      </c>
      <c r="C34" s="292">
        <v>0</v>
      </c>
      <c r="D34" s="292">
        <v>0</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56" customFormat="1" ht="31.5"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56" customFormat="1" x14ac:dyDescent="0.25">
      <c r="A36" s="293" t="s">
        <v>159</v>
      </c>
      <c r="B36" s="294" t="s">
        <v>510</v>
      </c>
      <c r="C36" s="292"/>
      <c r="D36" s="292"/>
      <c r="E36" s="292"/>
      <c r="F36" s="292"/>
      <c r="G36" s="292">
        <v>0</v>
      </c>
      <c r="H36" s="292">
        <v>0</v>
      </c>
      <c r="I36" s="296" t="s">
        <v>541</v>
      </c>
      <c r="J36" s="292">
        <v>0</v>
      </c>
      <c r="K36" s="296" t="s">
        <v>541</v>
      </c>
      <c r="L36" s="292">
        <v>0</v>
      </c>
      <c r="M36" s="296" t="s">
        <v>541</v>
      </c>
      <c r="N36" s="292">
        <v>0</v>
      </c>
      <c r="O36" s="296" t="s">
        <v>541</v>
      </c>
      <c r="P36" s="292">
        <v>0</v>
      </c>
      <c r="Q36" s="296" t="s">
        <v>541</v>
      </c>
      <c r="R36" s="292">
        <v>0</v>
      </c>
      <c r="S36" s="296" t="s">
        <v>541</v>
      </c>
      <c r="T36" s="292">
        <v>0</v>
      </c>
      <c r="U36" s="296" t="s">
        <v>541</v>
      </c>
      <c r="V36" s="292">
        <v>0</v>
      </c>
      <c r="W36" s="296" t="s">
        <v>541</v>
      </c>
      <c r="X36" s="292">
        <v>0</v>
      </c>
      <c r="Y36" s="296" t="s">
        <v>541</v>
      </c>
      <c r="Z36" s="292" t="s">
        <v>479</v>
      </c>
      <c r="AA36" s="292" t="s">
        <v>479</v>
      </c>
      <c r="AB36" s="292">
        <v>0</v>
      </c>
      <c r="AC36" s="292">
        <v>0</v>
      </c>
    </row>
    <row r="37" spans="1:29" s="256" customFormat="1" ht="31.5" x14ac:dyDescent="0.25">
      <c r="A37" s="293" t="s">
        <v>158</v>
      </c>
      <c r="B37" s="297" t="s">
        <v>508</v>
      </c>
      <c r="C37" s="292"/>
      <c r="D37" s="292"/>
      <c r="E37" s="292"/>
      <c r="F37" s="292"/>
      <c r="G37" s="292">
        <v>0</v>
      </c>
      <c r="H37" s="292">
        <v>0</v>
      </c>
      <c r="I37" s="296" t="s">
        <v>541</v>
      </c>
      <c r="J37" s="292">
        <v>0</v>
      </c>
      <c r="K37" s="296" t="s">
        <v>541</v>
      </c>
      <c r="L37" s="292">
        <v>0</v>
      </c>
      <c r="M37" s="296" t="s">
        <v>541</v>
      </c>
      <c r="N37" s="292">
        <v>0</v>
      </c>
      <c r="O37" s="296" t="s">
        <v>541</v>
      </c>
      <c r="P37" s="292">
        <v>0</v>
      </c>
      <c r="Q37" s="296" t="s">
        <v>541</v>
      </c>
      <c r="R37" s="292">
        <v>0</v>
      </c>
      <c r="S37" s="296" t="s">
        <v>541</v>
      </c>
      <c r="T37" s="292">
        <v>0</v>
      </c>
      <c r="U37" s="296" t="s">
        <v>541</v>
      </c>
      <c r="V37" s="292">
        <v>0</v>
      </c>
      <c r="W37" s="296" t="s">
        <v>541</v>
      </c>
      <c r="X37" s="292">
        <v>0</v>
      </c>
      <c r="Y37" s="296" t="s">
        <v>541</v>
      </c>
      <c r="Z37" s="292" t="s">
        <v>479</v>
      </c>
      <c r="AA37" s="292" t="s">
        <v>479</v>
      </c>
      <c r="AB37" s="292">
        <v>0</v>
      </c>
      <c r="AC37" s="292">
        <v>0</v>
      </c>
    </row>
    <row r="38" spans="1:29" s="256" customFormat="1" x14ac:dyDescent="0.25">
      <c r="A38" s="293" t="s">
        <v>157</v>
      </c>
      <c r="B38" s="297" t="s">
        <v>148</v>
      </c>
      <c r="C38" s="292"/>
      <c r="D38" s="292"/>
      <c r="E38" s="292"/>
      <c r="F38" s="292"/>
      <c r="G38" s="292">
        <v>0</v>
      </c>
      <c r="H38" s="292">
        <v>0</v>
      </c>
      <c r="I38" s="296" t="s">
        <v>541</v>
      </c>
      <c r="J38" s="292">
        <v>0</v>
      </c>
      <c r="K38" s="296" t="s">
        <v>541</v>
      </c>
      <c r="L38" s="292">
        <v>0</v>
      </c>
      <c r="M38" s="296" t="s">
        <v>541</v>
      </c>
      <c r="N38" s="292">
        <v>0</v>
      </c>
      <c r="O38" s="296" t="s">
        <v>541</v>
      </c>
      <c r="P38" s="292">
        <v>0</v>
      </c>
      <c r="Q38" s="296" t="s">
        <v>541</v>
      </c>
      <c r="R38" s="292">
        <v>0</v>
      </c>
      <c r="S38" s="296" t="s">
        <v>541</v>
      </c>
      <c r="T38" s="292">
        <v>0</v>
      </c>
      <c r="U38" s="296" t="s">
        <v>541</v>
      </c>
      <c r="V38" s="292">
        <v>0</v>
      </c>
      <c r="W38" s="296" t="s">
        <v>541</v>
      </c>
      <c r="X38" s="292">
        <v>0</v>
      </c>
      <c r="Y38" s="296" t="s">
        <v>541</v>
      </c>
      <c r="Z38" s="292" t="s">
        <v>479</v>
      </c>
      <c r="AA38" s="292" t="s">
        <v>479</v>
      </c>
      <c r="AB38" s="292">
        <v>0</v>
      </c>
      <c r="AC38" s="292">
        <v>0</v>
      </c>
    </row>
    <row r="39" spans="1:29" s="256" customFormat="1" x14ac:dyDescent="0.25">
      <c r="A39" s="293" t="s">
        <v>156</v>
      </c>
      <c r="B39" s="294" t="s">
        <v>509</v>
      </c>
      <c r="C39" s="292"/>
      <c r="D39" s="292"/>
      <c r="E39" s="292"/>
      <c r="F39" s="292"/>
      <c r="G39" s="292">
        <v>0</v>
      </c>
      <c r="H39" s="292">
        <v>0</v>
      </c>
      <c r="I39" s="296" t="s">
        <v>541</v>
      </c>
      <c r="J39" s="292">
        <v>0</v>
      </c>
      <c r="K39" s="296" t="s">
        <v>541</v>
      </c>
      <c r="L39" s="292">
        <v>0</v>
      </c>
      <c r="M39" s="296" t="s">
        <v>541</v>
      </c>
      <c r="N39" s="292">
        <v>0</v>
      </c>
      <c r="O39" s="296" t="s">
        <v>541</v>
      </c>
      <c r="P39" s="292">
        <v>0</v>
      </c>
      <c r="Q39" s="296" t="s">
        <v>541</v>
      </c>
      <c r="R39" s="292">
        <v>0</v>
      </c>
      <c r="S39" s="296" t="s">
        <v>541</v>
      </c>
      <c r="T39" s="292">
        <v>0</v>
      </c>
      <c r="U39" s="296" t="s">
        <v>541</v>
      </c>
      <c r="V39" s="292">
        <v>0</v>
      </c>
      <c r="W39" s="296" t="s">
        <v>541</v>
      </c>
      <c r="X39" s="292">
        <v>0</v>
      </c>
      <c r="Y39" s="296" t="s">
        <v>541</v>
      </c>
      <c r="Z39" s="292" t="s">
        <v>479</v>
      </c>
      <c r="AA39" s="292" t="s">
        <v>479</v>
      </c>
      <c r="AB39" s="292">
        <v>0</v>
      </c>
      <c r="AC39" s="292">
        <v>0</v>
      </c>
    </row>
    <row r="40" spans="1:29" s="256" customFormat="1" x14ac:dyDescent="0.25">
      <c r="A40" s="293" t="s">
        <v>155</v>
      </c>
      <c r="B40" s="294" t="s">
        <v>511</v>
      </c>
      <c r="C40" s="292"/>
      <c r="D40" s="292"/>
      <c r="E40" s="292"/>
      <c r="F40" s="292"/>
      <c r="G40" s="292">
        <v>0</v>
      </c>
      <c r="H40" s="292">
        <v>0</v>
      </c>
      <c r="I40" s="296" t="s">
        <v>541</v>
      </c>
      <c r="J40" s="292">
        <v>0</v>
      </c>
      <c r="K40" s="296" t="s">
        <v>541</v>
      </c>
      <c r="L40" s="292">
        <v>0</v>
      </c>
      <c r="M40" s="296" t="s">
        <v>541</v>
      </c>
      <c r="N40" s="292">
        <v>0</v>
      </c>
      <c r="O40" s="296" t="s">
        <v>541</v>
      </c>
      <c r="P40" s="292">
        <v>0</v>
      </c>
      <c r="Q40" s="296" t="s">
        <v>541</v>
      </c>
      <c r="R40" s="292">
        <v>0</v>
      </c>
      <c r="S40" s="296" t="s">
        <v>541</v>
      </c>
      <c r="T40" s="292">
        <v>0</v>
      </c>
      <c r="U40" s="296" t="s">
        <v>541</v>
      </c>
      <c r="V40" s="292">
        <v>0</v>
      </c>
      <c r="W40" s="296" t="s">
        <v>541</v>
      </c>
      <c r="X40" s="292">
        <v>0</v>
      </c>
      <c r="Y40" s="296" t="s">
        <v>541</v>
      </c>
      <c r="Z40" s="292" t="s">
        <v>479</v>
      </c>
      <c r="AA40" s="292" t="s">
        <v>479</v>
      </c>
      <c r="AB40" s="292">
        <v>0</v>
      </c>
      <c r="AC40" s="292">
        <v>0</v>
      </c>
    </row>
    <row r="41" spans="1:29" s="256" customFormat="1" x14ac:dyDescent="0.25">
      <c r="A41" s="293" t="s">
        <v>154</v>
      </c>
      <c r="B41" s="294" t="s">
        <v>512</v>
      </c>
      <c r="C41" s="292"/>
      <c r="D41" s="292"/>
      <c r="E41" s="292"/>
      <c r="F41" s="292"/>
      <c r="G41" s="292">
        <v>0</v>
      </c>
      <c r="H41" s="292">
        <v>0</v>
      </c>
      <c r="I41" s="296" t="s">
        <v>541</v>
      </c>
      <c r="J41" s="292">
        <v>0</v>
      </c>
      <c r="K41" s="296" t="s">
        <v>541</v>
      </c>
      <c r="L41" s="292">
        <v>0</v>
      </c>
      <c r="M41" s="296" t="s">
        <v>541</v>
      </c>
      <c r="N41" s="292">
        <v>0</v>
      </c>
      <c r="O41" s="296" t="s">
        <v>541</v>
      </c>
      <c r="P41" s="292">
        <v>0</v>
      </c>
      <c r="Q41" s="296" t="s">
        <v>541</v>
      </c>
      <c r="R41" s="292">
        <v>0</v>
      </c>
      <c r="S41" s="296" t="s">
        <v>541</v>
      </c>
      <c r="T41" s="292">
        <v>0</v>
      </c>
      <c r="U41" s="296" t="s">
        <v>541</v>
      </c>
      <c r="V41" s="292">
        <v>0</v>
      </c>
      <c r="W41" s="296" t="s">
        <v>541</v>
      </c>
      <c r="X41" s="292">
        <v>0</v>
      </c>
      <c r="Y41" s="296" t="s">
        <v>541</v>
      </c>
      <c r="Z41" s="292" t="s">
        <v>479</v>
      </c>
      <c r="AA41" s="292" t="s">
        <v>479</v>
      </c>
      <c r="AB41" s="292">
        <v>0</v>
      </c>
      <c r="AC41" s="292">
        <v>0</v>
      </c>
    </row>
    <row r="42" spans="1:29" s="256" customFormat="1" x14ac:dyDescent="0.25">
      <c r="A42" s="293" t="s">
        <v>153</v>
      </c>
      <c r="B42" s="294" t="s">
        <v>513</v>
      </c>
      <c r="C42" s="292"/>
      <c r="D42" s="292"/>
      <c r="E42" s="292"/>
      <c r="F42" s="292"/>
      <c r="G42" s="292">
        <v>0</v>
      </c>
      <c r="H42" s="292">
        <v>0</v>
      </c>
      <c r="I42" s="296" t="s">
        <v>541</v>
      </c>
      <c r="J42" s="292">
        <v>0</v>
      </c>
      <c r="K42" s="296" t="s">
        <v>541</v>
      </c>
      <c r="L42" s="292">
        <v>0</v>
      </c>
      <c r="M42" s="296" t="s">
        <v>541</v>
      </c>
      <c r="N42" s="292">
        <v>0</v>
      </c>
      <c r="O42" s="296" t="s">
        <v>541</v>
      </c>
      <c r="P42" s="292">
        <v>0</v>
      </c>
      <c r="Q42" s="296" t="s">
        <v>541</v>
      </c>
      <c r="R42" s="292">
        <v>0</v>
      </c>
      <c r="S42" s="296" t="s">
        <v>541</v>
      </c>
      <c r="T42" s="292">
        <v>0</v>
      </c>
      <c r="U42" s="296" t="s">
        <v>541</v>
      </c>
      <c r="V42" s="292">
        <v>0</v>
      </c>
      <c r="W42" s="296" t="s">
        <v>541</v>
      </c>
      <c r="X42" s="292">
        <v>0</v>
      </c>
      <c r="Y42" s="296" t="s">
        <v>541</v>
      </c>
      <c r="Z42" s="292" t="s">
        <v>479</v>
      </c>
      <c r="AA42" s="292" t="s">
        <v>479</v>
      </c>
      <c r="AB42" s="292">
        <v>0</v>
      </c>
      <c r="AC42" s="292">
        <v>0</v>
      </c>
    </row>
    <row r="43" spans="1:29" s="256" customFormat="1" x14ac:dyDescent="0.25">
      <c r="A43" s="293" t="s">
        <v>514</v>
      </c>
      <c r="B43" s="294" t="s">
        <v>515</v>
      </c>
      <c r="C43" s="292"/>
      <c r="D43" s="292"/>
      <c r="E43" s="292"/>
      <c r="F43" s="292"/>
      <c r="G43" s="292">
        <v>0</v>
      </c>
      <c r="H43" s="292">
        <v>0</v>
      </c>
      <c r="I43" s="296" t="s">
        <v>541</v>
      </c>
      <c r="J43" s="292">
        <v>0</v>
      </c>
      <c r="K43" s="296" t="s">
        <v>541</v>
      </c>
      <c r="L43" s="292">
        <v>0</v>
      </c>
      <c r="M43" s="296" t="s">
        <v>541</v>
      </c>
      <c r="N43" s="292">
        <v>0</v>
      </c>
      <c r="O43" s="296" t="s">
        <v>541</v>
      </c>
      <c r="P43" s="292">
        <v>0</v>
      </c>
      <c r="Q43" s="296" t="s">
        <v>541</v>
      </c>
      <c r="R43" s="292">
        <v>0</v>
      </c>
      <c r="S43" s="296" t="s">
        <v>541</v>
      </c>
      <c r="T43" s="292">
        <v>0</v>
      </c>
      <c r="U43" s="296" t="s">
        <v>541</v>
      </c>
      <c r="V43" s="292">
        <v>0</v>
      </c>
      <c r="W43" s="296" t="s">
        <v>541</v>
      </c>
      <c r="X43" s="292">
        <v>0</v>
      </c>
      <c r="Y43" s="296" t="s">
        <v>541</v>
      </c>
      <c r="Z43" s="292" t="s">
        <v>479</v>
      </c>
      <c r="AA43" s="292" t="s">
        <v>479</v>
      </c>
      <c r="AB43" s="292">
        <v>0</v>
      </c>
      <c r="AC43" s="292">
        <v>0</v>
      </c>
    </row>
    <row r="44" spans="1:29" s="256" customFormat="1" x14ac:dyDescent="0.25">
      <c r="A44" s="293" t="s">
        <v>516</v>
      </c>
      <c r="B44" s="294" t="s">
        <v>517</v>
      </c>
      <c r="C44" s="292"/>
      <c r="D44" s="292"/>
      <c r="E44" s="292"/>
      <c r="F44" s="292"/>
      <c r="G44" s="292">
        <v>0</v>
      </c>
      <c r="H44" s="292">
        <v>0</v>
      </c>
      <c r="I44" s="296" t="s">
        <v>541</v>
      </c>
      <c r="J44" s="292">
        <v>0</v>
      </c>
      <c r="K44" s="296" t="s">
        <v>541</v>
      </c>
      <c r="L44" s="292">
        <v>0</v>
      </c>
      <c r="M44" s="296" t="s">
        <v>541</v>
      </c>
      <c r="N44" s="292">
        <v>0</v>
      </c>
      <c r="O44" s="296" t="s">
        <v>541</v>
      </c>
      <c r="P44" s="292">
        <v>0</v>
      </c>
      <c r="Q44" s="296" t="s">
        <v>541</v>
      </c>
      <c r="R44" s="292">
        <v>0</v>
      </c>
      <c r="S44" s="296" t="s">
        <v>541</v>
      </c>
      <c r="T44" s="292">
        <v>0</v>
      </c>
      <c r="U44" s="296" t="s">
        <v>541</v>
      </c>
      <c r="V44" s="292">
        <v>0</v>
      </c>
      <c r="W44" s="296" t="s">
        <v>541</v>
      </c>
      <c r="X44" s="292">
        <v>0</v>
      </c>
      <c r="Y44" s="296" t="s">
        <v>541</v>
      </c>
      <c r="Z44" s="292" t="s">
        <v>479</v>
      </c>
      <c r="AA44" s="292" t="s">
        <v>479</v>
      </c>
      <c r="AB44" s="292">
        <v>0</v>
      </c>
      <c r="AC44" s="292">
        <v>0</v>
      </c>
    </row>
    <row r="45" spans="1:29" s="256" customFormat="1" x14ac:dyDescent="0.25">
      <c r="A45" s="293" t="s">
        <v>518</v>
      </c>
      <c r="B45" s="294" t="s">
        <v>519</v>
      </c>
      <c r="C45" s="292"/>
      <c r="D45" s="292"/>
      <c r="E45" s="292"/>
      <c r="F45" s="292"/>
      <c r="G45" s="292">
        <v>0</v>
      </c>
      <c r="H45" s="292">
        <v>0</v>
      </c>
      <c r="I45" s="296" t="s">
        <v>541</v>
      </c>
      <c r="J45" s="292">
        <v>0</v>
      </c>
      <c r="K45" s="296" t="s">
        <v>541</v>
      </c>
      <c r="L45" s="292">
        <v>0</v>
      </c>
      <c r="M45" s="296" t="s">
        <v>541</v>
      </c>
      <c r="N45" s="292">
        <v>0</v>
      </c>
      <c r="O45" s="296" t="s">
        <v>541</v>
      </c>
      <c r="P45" s="292">
        <v>0</v>
      </c>
      <c r="Q45" s="296" t="s">
        <v>541</v>
      </c>
      <c r="R45" s="292">
        <v>0</v>
      </c>
      <c r="S45" s="296" t="s">
        <v>541</v>
      </c>
      <c r="T45" s="292">
        <v>0</v>
      </c>
      <c r="U45" s="296" t="s">
        <v>541</v>
      </c>
      <c r="V45" s="292">
        <v>0</v>
      </c>
      <c r="W45" s="296" t="s">
        <v>541</v>
      </c>
      <c r="X45" s="292">
        <v>0</v>
      </c>
      <c r="Y45" s="296" t="s">
        <v>541</v>
      </c>
      <c r="Z45" s="292" t="s">
        <v>479</v>
      </c>
      <c r="AA45" s="292" t="s">
        <v>479</v>
      </c>
      <c r="AB45" s="292">
        <v>0</v>
      </c>
      <c r="AC45" s="292">
        <v>0</v>
      </c>
    </row>
    <row r="46" spans="1:29" s="256" customFormat="1" x14ac:dyDescent="0.25">
      <c r="A46" s="293" t="s">
        <v>520</v>
      </c>
      <c r="B46" s="294" t="s">
        <v>521</v>
      </c>
      <c r="C46" s="292"/>
      <c r="D46" s="292"/>
      <c r="E46" s="292"/>
      <c r="F46" s="292"/>
      <c r="G46" s="292">
        <v>0</v>
      </c>
      <c r="H46" s="292">
        <v>0</v>
      </c>
      <c r="I46" s="296" t="s">
        <v>541</v>
      </c>
      <c r="J46" s="292">
        <v>0</v>
      </c>
      <c r="K46" s="296" t="s">
        <v>541</v>
      </c>
      <c r="L46" s="292">
        <v>0</v>
      </c>
      <c r="M46" s="296" t="s">
        <v>541</v>
      </c>
      <c r="N46" s="292">
        <v>0</v>
      </c>
      <c r="O46" s="296" t="s">
        <v>541</v>
      </c>
      <c r="P46" s="292">
        <v>0</v>
      </c>
      <c r="Q46" s="296" t="s">
        <v>541</v>
      </c>
      <c r="R46" s="292">
        <v>0</v>
      </c>
      <c r="S46" s="296" t="s">
        <v>541</v>
      </c>
      <c r="T46" s="292">
        <v>0</v>
      </c>
      <c r="U46" s="296" t="s">
        <v>541</v>
      </c>
      <c r="V46" s="292">
        <v>0</v>
      </c>
      <c r="W46" s="296" t="s">
        <v>541</v>
      </c>
      <c r="X46" s="292">
        <v>0</v>
      </c>
      <c r="Y46" s="296" t="s">
        <v>541</v>
      </c>
      <c r="Z46" s="292" t="s">
        <v>479</v>
      </c>
      <c r="AA46" s="292" t="s">
        <v>479</v>
      </c>
      <c r="AB46" s="292">
        <v>0</v>
      </c>
      <c r="AC46" s="292">
        <v>0</v>
      </c>
    </row>
    <row r="47" spans="1:29" s="256"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s="256" customFormat="1" x14ac:dyDescent="0.25">
      <c r="A48" s="293" t="s">
        <v>151</v>
      </c>
      <c r="B48" s="294" t="s">
        <v>510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479</v>
      </c>
      <c r="AA48" s="292"/>
      <c r="AB48" s="292">
        <v>0</v>
      </c>
      <c r="AC48" s="292">
        <v>0</v>
      </c>
    </row>
    <row r="49" spans="1:29" s="256" customFormat="1" ht="31.5" x14ac:dyDescent="0.25">
      <c r="A49" s="293" t="s">
        <v>150</v>
      </c>
      <c r="B49" s="297" t="s">
        <v>508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479</v>
      </c>
      <c r="AA49" s="292"/>
      <c r="AB49" s="292">
        <v>0</v>
      </c>
      <c r="AC49" s="292">
        <v>0</v>
      </c>
    </row>
    <row r="50" spans="1:29" s="256" customFormat="1" x14ac:dyDescent="0.25">
      <c r="A50" s="293" t="s">
        <v>149</v>
      </c>
      <c r="B50" s="297"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479</v>
      </c>
      <c r="AA50" s="292"/>
      <c r="AB50" s="292">
        <v>0</v>
      </c>
      <c r="AC50" s="292">
        <v>0</v>
      </c>
    </row>
    <row r="51" spans="1:29" s="256" customFormat="1" ht="31.5" x14ac:dyDescent="0.25">
      <c r="A51" s="293" t="s">
        <v>147</v>
      </c>
      <c r="B51" s="294" t="s">
        <v>146</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479</v>
      </c>
      <c r="AA51" s="292"/>
      <c r="AB51" s="292">
        <v>0</v>
      </c>
      <c r="AC51" s="292">
        <v>0</v>
      </c>
    </row>
    <row r="52" spans="1:29" s="256" customFormat="1" ht="31.5" x14ac:dyDescent="0.25">
      <c r="A52" s="293" t="s">
        <v>145</v>
      </c>
      <c r="B52" s="294"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479</v>
      </c>
      <c r="AA52" s="292"/>
      <c r="AB52" s="292">
        <v>0</v>
      </c>
      <c r="AC52" s="292">
        <v>0</v>
      </c>
    </row>
    <row r="53" spans="1:29" s="256" customFormat="1" x14ac:dyDescent="0.25">
      <c r="A53" s="293" t="s">
        <v>143</v>
      </c>
      <c r="B53" s="294"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479</v>
      </c>
      <c r="AA53" s="292"/>
      <c r="AB53" s="292">
        <v>0</v>
      </c>
      <c r="AC53" s="292">
        <v>0</v>
      </c>
    </row>
    <row r="54" spans="1:29" s="256" customFormat="1" x14ac:dyDescent="0.25">
      <c r="A54" s="293" t="s">
        <v>141</v>
      </c>
      <c r="B54" s="294" t="s">
        <v>511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479</v>
      </c>
      <c r="AA54" s="292"/>
      <c r="AB54" s="292">
        <v>0</v>
      </c>
      <c r="AC54" s="292">
        <v>0</v>
      </c>
    </row>
    <row r="55" spans="1:29" s="256" customFormat="1" x14ac:dyDescent="0.25">
      <c r="A55" s="293" t="s">
        <v>522</v>
      </c>
      <c r="B55" s="294" t="s">
        <v>512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479</v>
      </c>
      <c r="AA55" s="292"/>
      <c r="AB55" s="292">
        <v>0</v>
      </c>
      <c r="AC55" s="292">
        <v>0</v>
      </c>
    </row>
    <row r="56" spans="1:29" s="256" customFormat="1" x14ac:dyDescent="0.25">
      <c r="A56" s="293" t="s">
        <v>523</v>
      </c>
      <c r="B56" s="294" t="s">
        <v>513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479</v>
      </c>
      <c r="AA56" s="292"/>
      <c r="AB56" s="292">
        <v>0</v>
      </c>
      <c r="AC56" s="292">
        <v>0</v>
      </c>
    </row>
    <row r="57" spans="1:29" s="256" customFormat="1" x14ac:dyDescent="0.25">
      <c r="A57" s="293" t="s">
        <v>524</v>
      </c>
      <c r="B57" s="294" t="s">
        <v>515</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479</v>
      </c>
      <c r="AA57" s="292"/>
      <c r="AB57" s="292">
        <v>0</v>
      </c>
      <c r="AC57" s="292">
        <v>0</v>
      </c>
    </row>
    <row r="58" spans="1:29" s="256" customFormat="1" x14ac:dyDescent="0.25">
      <c r="A58" s="293" t="s">
        <v>525</v>
      </c>
      <c r="B58" s="294" t="s">
        <v>517</v>
      </c>
      <c r="C58" s="292">
        <v>4</v>
      </c>
      <c r="D58" s="292">
        <v>4</v>
      </c>
      <c r="E58" s="292"/>
      <c r="F58" s="292"/>
      <c r="G58" s="292">
        <v>0</v>
      </c>
      <c r="H58" s="292">
        <v>0</v>
      </c>
      <c r="I58" s="292"/>
      <c r="J58" s="292">
        <v>0</v>
      </c>
      <c r="K58" s="292"/>
      <c r="L58" s="292">
        <v>0</v>
      </c>
      <c r="M58" s="292"/>
      <c r="N58" s="292">
        <v>0</v>
      </c>
      <c r="O58" s="292"/>
      <c r="P58" s="292">
        <v>4</v>
      </c>
      <c r="Q58" s="292"/>
      <c r="R58" s="292">
        <v>0</v>
      </c>
      <c r="S58" s="292"/>
      <c r="T58" s="292">
        <v>0</v>
      </c>
      <c r="U58" s="292"/>
      <c r="V58" s="292">
        <v>0</v>
      </c>
      <c r="W58" s="292"/>
      <c r="X58" s="292">
        <v>4</v>
      </c>
      <c r="Y58" s="292"/>
      <c r="Z58" s="292" t="s">
        <v>479</v>
      </c>
      <c r="AA58" s="292"/>
      <c r="AB58" s="292">
        <v>4</v>
      </c>
      <c r="AC58" s="292">
        <v>4</v>
      </c>
    </row>
    <row r="59" spans="1:29" s="256" customFormat="1" x14ac:dyDescent="0.25">
      <c r="A59" s="293" t="s">
        <v>526</v>
      </c>
      <c r="B59" s="294" t="s">
        <v>519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479</v>
      </c>
      <c r="AA59" s="292"/>
      <c r="AB59" s="292">
        <v>0</v>
      </c>
      <c r="AC59" s="292">
        <v>0</v>
      </c>
    </row>
    <row r="60" spans="1:29" s="256" customFormat="1" x14ac:dyDescent="0.25">
      <c r="A60" s="293" t="s">
        <v>527</v>
      </c>
      <c r="B60" s="294" t="s">
        <v>521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479</v>
      </c>
      <c r="AA60" s="292"/>
      <c r="AB60" s="292">
        <v>0</v>
      </c>
      <c r="AC60" s="292">
        <v>0</v>
      </c>
    </row>
    <row r="61" spans="1:29" s="256" customFormat="1" ht="35.25"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56" customFormat="1" x14ac:dyDescent="0.25">
      <c r="A62" s="293" t="s">
        <v>139</v>
      </c>
      <c r="B62" s="294" t="s">
        <v>138</v>
      </c>
      <c r="C62" s="292">
        <v>113.89496041651401</v>
      </c>
      <c r="D62" s="292">
        <v>132.68329063001201</v>
      </c>
      <c r="E62" s="292"/>
      <c r="F62" s="292"/>
      <c r="G62" s="292">
        <v>0</v>
      </c>
      <c r="H62" s="292">
        <v>0</v>
      </c>
      <c r="I62" s="292"/>
      <c r="J62" s="292">
        <v>0</v>
      </c>
      <c r="K62" s="292"/>
      <c r="L62" s="292">
        <v>0</v>
      </c>
      <c r="M62" s="292"/>
      <c r="N62" s="292">
        <v>0</v>
      </c>
      <c r="O62" s="292"/>
      <c r="P62" s="292">
        <v>113.89496041651401</v>
      </c>
      <c r="Q62" s="292"/>
      <c r="R62" s="292">
        <v>0</v>
      </c>
      <c r="S62" s="292"/>
      <c r="T62" s="292">
        <v>0</v>
      </c>
      <c r="U62" s="292"/>
      <c r="V62" s="292">
        <v>0</v>
      </c>
      <c r="W62" s="292"/>
      <c r="X62" s="292">
        <v>132.68329063001201</v>
      </c>
      <c r="Y62" s="292"/>
      <c r="Z62" s="292" t="s">
        <v>479</v>
      </c>
      <c r="AA62" s="292"/>
      <c r="AB62" s="292">
        <v>113.89496041651401</v>
      </c>
      <c r="AC62" s="292">
        <v>132.68329063001201</v>
      </c>
    </row>
    <row r="63" spans="1:29" s="256" customFormat="1" x14ac:dyDescent="0.25">
      <c r="A63" s="293" t="s">
        <v>137</v>
      </c>
      <c r="B63" s="297"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479</v>
      </c>
      <c r="AA63" s="292"/>
      <c r="AB63" s="292">
        <v>0</v>
      </c>
      <c r="AC63" s="292">
        <v>0</v>
      </c>
    </row>
    <row r="64" spans="1:29" s="256" customFormat="1" x14ac:dyDescent="0.25">
      <c r="A64" s="293" t="s">
        <v>136</v>
      </c>
      <c r="B64" s="294"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479</v>
      </c>
      <c r="AA64" s="292"/>
      <c r="AB64" s="292">
        <v>0</v>
      </c>
      <c r="AC64" s="292">
        <v>0</v>
      </c>
    </row>
    <row r="65" spans="1:29" s="256" customFormat="1" x14ac:dyDescent="0.25">
      <c r="A65" s="293" t="s">
        <v>135</v>
      </c>
      <c r="B65" s="297"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479</v>
      </c>
      <c r="AA65" s="292"/>
      <c r="AB65" s="292">
        <v>0</v>
      </c>
      <c r="AC65" s="292">
        <v>0</v>
      </c>
    </row>
    <row r="66" spans="1:29" s="256" customFormat="1" x14ac:dyDescent="0.25">
      <c r="A66" s="293" t="s">
        <v>134</v>
      </c>
      <c r="B66" s="297" t="s">
        <v>128</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479</v>
      </c>
      <c r="AA66" s="292"/>
      <c r="AB66" s="292">
        <v>0</v>
      </c>
      <c r="AC66" s="292">
        <v>0</v>
      </c>
    </row>
    <row r="67" spans="1:29" s="256" customFormat="1" x14ac:dyDescent="0.25">
      <c r="A67" s="293" t="s">
        <v>133</v>
      </c>
      <c r="B67" s="294" t="s">
        <v>511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479</v>
      </c>
      <c r="AA67" s="292"/>
      <c r="AB67" s="292">
        <v>0</v>
      </c>
      <c r="AC67" s="292">
        <v>0</v>
      </c>
    </row>
    <row r="68" spans="1:29" s="256" customFormat="1" x14ac:dyDescent="0.25">
      <c r="A68" s="293" t="s">
        <v>528</v>
      </c>
      <c r="B68" s="294" t="s">
        <v>512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479</v>
      </c>
      <c r="AA68" s="292"/>
      <c r="AB68" s="292">
        <v>0</v>
      </c>
      <c r="AC68" s="292">
        <v>0</v>
      </c>
    </row>
    <row r="69" spans="1:29" s="256" customFormat="1" x14ac:dyDescent="0.25">
      <c r="A69" s="293" t="s">
        <v>529</v>
      </c>
      <c r="B69" s="294" t="s">
        <v>513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479</v>
      </c>
      <c r="AA69" s="292"/>
      <c r="AB69" s="292">
        <v>0</v>
      </c>
      <c r="AC69" s="292">
        <v>0</v>
      </c>
    </row>
    <row r="70" spans="1:29" s="256" customFormat="1" x14ac:dyDescent="0.25">
      <c r="A70" s="293" t="s">
        <v>530</v>
      </c>
      <c r="B70" s="294" t="s">
        <v>515</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479</v>
      </c>
      <c r="AA70" s="292"/>
      <c r="AB70" s="292">
        <v>0</v>
      </c>
      <c r="AC70" s="292">
        <v>0</v>
      </c>
    </row>
    <row r="71" spans="1:29" s="256" customFormat="1" x14ac:dyDescent="0.25">
      <c r="A71" s="293" t="s">
        <v>531</v>
      </c>
      <c r="B71" s="294" t="s">
        <v>517</v>
      </c>
      <c r="C71" s="292"/>
      <c r="D71" s="292"/>
      <c r="E71" s="292"/>
      <c r="F71" s="292"/>
      <c r="G71" s="292">
        <v>0</v>
      </c>
      <c r="H71" s="292">
        <v>0</v>
      </c>
      <c r="I71" s="292"/>
      <c r="J71" s="292">
        <v>0</v>
      </c>
      <c r="K71" s="292"/>
      <c r="L71" s="292">
        <v>0</v>
      </c>
      <c r="M71" s="292"/>
      <c r="N71" s="292">
        <v>0</v>
      </c>
      <c r="O71" s="292"/>
      <c r="P71" s="292">
        <v>4</v>
      </c>
      <c r="Q71" s="292"/>
      <c r="R71" s="292">
        <v>0</v>
      </c>
      <c r="S71" s="292"/>
      <c r="T71" s="292">
        <v>0</v>
      </c>
      <c r="U71" s="292"/>
      <c r="V71" s="292">
        <v>0</v>
      </c>
      <c r="W71" s="292"/>
      <c r="X71" s="292">
        <v>4</v>
      </c>
      <c r="Y71" s="292"/>
      <c r="Z71" s="292" t="s">
        <v>479</v>
      </c>
      <c r="AA71" s="292"/>
      <c r="AB71" s="292">
        <v>4</v>
      </c>
      <c r="AC71" s="292">
        <v>4</v>
      </c>
    </row>
    <row r="72" spans="1:29" s="256" customFormat="1" x14ac:dyDescent="0.25">
      <c r="A72" s="293" t="s">
        <v>532</v>
      </c>
      <c r="B72" s="294" t="s">
        <v>519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479</v>
      </c>
      <c r="AA72" s="292"/>
      <c r="AB72" s="292">
        <v>0</v>
      </c>
      <c r="AC72" s="292">
        <v>0</v>
      </c>
    </row>
    <row r="73" spans="1:29" s="256" customFormat="1" x14ac:dyDescent="0.25">
      <c r="A73" s="293" t="s">
        <v>533</v>
      </c>
      <c r="B73" s="294" t="s">
        <v>521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479</v>
      </c>
      <c r="AA73" s="292"/>
      <c r="AB73" s="292">
        <v>0</v>
      </c>
      <c r="AC73" s="292">
        <v>0</v>
      </c>
    </row>
    <row r="74" spans="1:29" s="256" customFormat="1" ht="36.75" customHeight="1" x14ac:dyDescent="0.25">
      <c r="A74" s="290" t="s">
        <v>58</v>
      </c>
      <c r="B74" s="298"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479</v>
      </c>
      <c r="AA74" s="292"/>
      <c r="AB74" s="292">
        <v>0</v>
      </c>
      <c r="AC74" s="292">
        <v>0</v>
      </c>
    </row>
    <row r="75" spans="1:29" s="256"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56" customFormat="1" x14ac:dyDescent="0.25">
      <c r="A76" s="293" t="s">
        <v>222</v>
      </c>
      <c r="B76" s="294" t="s">
        <v>510</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479</v>
      </c>
      <c r="AA76" s="292"/>
      <c r="AB76" s="292">
        <v>0</v>
      </c>
      <c r="AC76" s="292">
        <v>0</v>
      </c>
    </row>
    <row r="77" spans="1:29" s="256" customFormat="1" ht="31.5" x14ac:dyDescent="0.25">
      <c r="A77" s="293" t="s">
        <v>223</v>
      </c>
      <c r="B77" s="297" t="s">
        <v>508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479</v>
      </c>
      <c r="AA77" s="292"/>
      <c r="AB77" s="292">
        <v>0</v>
      </c>
      <c r="AC77" s="292">
        <v>0</v>
      </c>
    </row>
    <row r="78" spans="1:29" s="256" customFormat="1" x14ac:dyDescent="0.25">
      <c r="A78" s="293" t="s">
        <v>224</v>
      </c>
      <c r="B78" s="297"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479</v>
      </c>
      <c r="AA78" s="292"/>
      <c r="AB78" s="292">
        <v>0</v>
      </c>
      <c r="AC78" s="292">
        <v>0</v>
      </c>
    </row>
    <row r="79" spans="1:29" s="256" customFormat="1" x14ac:dyDescent="0.25">
      <c r="A79" s="293" t="s">
        <v>225</v>
      </c>
      <c r="B79" s="294" t="s">
        <v>534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479</v>
      </c>
      <c r="AA79" s="292"/>
      <c r="AB79" s="292">
        <v>0</v>
      </c>
      <c r="AC79" s="292">
        <v>0</v>
      </c>
    </row>
    <row r="80" spans="1:29" s="256" customFormat="1" x14ac:dyDescent="0.25">
      <c r="A80" s="293" t="s">
        <v>226</v>
      </c>
      <c r="B80" s="294" t="s">
        <v>511</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479</v>
      </c>
      <c r="AA80" s="292"/>
      <c r="AB80" s="292">
        <v>0</v>
      </c>
      <c r="AC80" s="292">
        <v>0</v>
      </c>
    </row>
    <row r="81" spans="1:29" s="256" customFormat="1" x14ac:dyDescent="0.25">
      <c r="A81" s="293" t="s">
        <v>535</v>
      </c>
      <c r="B81" s="294" t="s">
        <v>512</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479</v>
      </c>
      <c r="AA81" s="292"/>
      <c r="AB81" s="292">
        <v>0</v>
      </c>
      <c r="AC81" s="292">
        <v>0</v>
      </c>
    </row>
    <row r="82" spans="1:29" s="256" customFormat="1" x14ac:dyDescent="0.25">
      <c r="A82" s="293" t="s">
        <v>536</v>
      </c>
      <c r="B82" s="294" t="s">
        <v>513</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479</v>
      </c>
      <c r="AA82" s="292"/>
      <c r="AB82" s="292">
        <v>0</v>
      </c>
      <c r="AC82" s="292">
        <v>0</v>
      </c>
    </row>
    <row r="83" spans="1:29" s="256" customFormat="1" x14ac:dyDescent="0.25">
      <c r="A83" s="293" t="s">
        <v>537</v>
      </c>
      <c r="B83" s="294" t="s">
        <v>515</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479</v>
      </c>
      <c r="AA83" s="292"/>
      <c r="AB83" s="292">
        <v>0</v>
      </c>
      <c r="AC83" s="292">
        <v>0</v>
      </c>
    </row>
    <row r="84" spans="1:29" s="256" customFormat="1" x14ac:dyDescent="0.25">
      <c r="A84" s="293" t="s">
        <v>538</v>
      </c>
      <c r="B84" s="294" t="s">
        <v>517</v>
      </c>
      <c r="C84" s="299"/>
      <c r="D84" s="300"/>
      <c r="E84" s="301"/>
      <c r="F84" s="301"/>
      <c r="G84" s="292">
        <v>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t="s">
        <v>479</v>
      </c>
      <c r="AA84" s="292"/>
      <c r="AB84" s="292">
        <v>0</v>
      </c>
      <c r="AC84" s="292">
        <v>0</v>
      </c>
    </row>
    <row r="85" spans="1:29" s="256" customFormat="1" x14ac:dyDescent="0.25">
      <c r="A85" s="293" t="s">
        <v>539</v>
      </c>
      <c r="B85" s="294" t="s">
        <v>519</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479</v>
      </c>
      <c r="AA85" s="292"/>
      <c r="AB85" s="292">
        <v>0</v>
      </c>
      <c r="AC85" s="292">
        <v>0</v>
      </c>
    </row>
    <row r="86" spans="1:29" s="256" customFormat="1" x14ac:dyDescent="0.25">
      <c r="A86" s="293" t="s">
        <v>540</v>
      </c>
      <c r="B86" s="294" t="s">
        <v>521</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479</v>
      </c>
      <c r="AA86" s="292"/>
      <c r="AB86" s="292">
        <v>0</v>
      </c>
      <c r="AC86" s="292">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M_PK1600.01.08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466</v>
      </c>
      <c r="F22" s="467"/>
      <c r="G22" s="467"/>
      <c r="H22" s="467"/>
      <c r="I22" s="467"/>
      <c r="J22" s="467"/>
      <c r="K22" s="467"/>
      <c r="L22" s="468"/>
      <c r="M22" s="460" t="s">
        <v>49</v>
      </c>
      <c r="N22" s="460" t="s">
        <v>48</v>
      </c>
      <c r="O22" s="460" t="s">
        <v>47</v>
      </c>
      <c r="P22" s="469" t="s">
        <v>235</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2" customFormat="1" ht="64.5" customHeight="1" x14ac:dyDescent="0.25">
      <c r="A23" s="461"/>
      <c r="B23" s="464"/>
      <c r="C23" s="461"/>
      <c r="D23" s="461"/>
      <c r="E23" s="475" t="s">
        <v>23</v>
      </c>
      <c r="F23" s="477" t="s">
        <v>131</v>
      </c>
      <c r="G23" s="477" t="s">
        <v>130</v>
      </c>
      <c r="H23" s="477" t="s">
        <v>129</v>
      </c>
      <c r="I23" s="481" t="s">
        <v>378</v>
      </c>
      <c r="J23" s="481" t="s">
        <v>379</v>
      </c>
      <c r="K23" s="481" t="s">
        <v>380</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2" customFormat="1" ht="128.2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56" t="s">
        <v>13</v>
      </c>
      <c r="AG24" s="156" t="s">
        <v>12</v>
      </c>
      <c r="AH24" s="157" t="s">
        <v>2</v>
      </c>
      <c r="AI24" s="157" t="s">
        <v>11</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7" zoomScale="85" zoomScaleNormal="85" zoomScaleSheetLayoutView="90" workbookViewId="0">
      <selection activeCell="D26" sqref="D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5" t="str">
        <f>'1. паспорт местоположение'!A5:C5</f>
        <v>Год раскрытия информации: 2025 год</v>
      </c>
      <c r="B5" s="485"/>
      <c r="C5" s="57"/>
      <c r="D5" s="57"/>
      <c r="E5" s="57"/>
      <c r="F5" s="57"/>
      <c r="G5" s="57"/>
      <c r="H5" s="57"/>
    </row>
    <row r="6" spans="1:8" ht="18.75" x14ac:dyDescent="0.3">
      <c r="A6" s="161"/>
      <c r="B6" s="161"/>
      <c r="C6" s="161"/>
      <c r="D6" s="161"/>
      <c r="E6" s="161"/>
      <c r="F6" s="161"/>
      <c r="G6" s="161"/>
      <c r="H6" s="161"/>
    </row>
    <row r="7" spans="1:8" ht="18.75" x14ac:dyDescent="0.25">
      <c r="A7" s="318" t="s">
        <v>9</v>
      </c>
      <c r="B7" s="318"/>
      <c r="C7" s="160"/>
      <c r="D7" s="160"/>
      <c r="E7" s="160"/>
      <c r="F7" s="160"/>
      <c r="G7" s="160"/>
      <c r="H7" s="160"/>
    </row>
    <row r="8" spans="1:8" ht="18.75" x14ac:dyDescent="0.25">
      <c r="A8" s="160"/>
      <c r="B8" s="160"/>
      <c r="C8" s="160"/>
      <c r="D8" s="160"/>
      <c r="E8" s="160"/>
      <c r="F8" s="160"/>
      <c r="G8" s="160"/>
      <c r="H8" s="160"/>
    </row>
    <row r="9" spans="1:8" x14ac:dyDescent="0.25">
      <c r="A9" s="319" t="str">
        <f>'1. паспорт местоположение'!A9:C9</f>
        <v>АО "Россети Тюмень"</v>
      </c>
      <c r="B9" s="319"/>
      <c r="C9" s="158"/>
      <c r="D9" s="158"/>
      <c r="E9" s="158"/>
      <c r="F9" s="158"/>
      <c r="G9" s="158"/>
      <c r="H9" s="158"/>
    </row>
    <row r="10" spans="1:8" x14ac:dyDescent="0.25">
      <c r="A10" s="314" t="s">
        <v>8</v>
      </c>
      <c r="B10" s="314"/>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19" t="str">
        <f>'1. паспорт местоположение'!A12:C12</f>
        <v>M_PK1600.01.08</v>
      </c>
      <c r="B12" s="319"/>
      <c r="C12" s="188"/>
      <c r="D12" s="188"/>
      <c r="E12" s="158"/>
      <c r="F12" s="158"/>
      <c r="G12" s="158"/>
      <c r="H12" s="158"/>
    </row>
    <row r="13" spans="1:8" x14ac:dyDescent="0.25">
      <c r="A13" s="314" t="s">
        <v>7</v>
      </c>
      <c r="B13" s="314"/>
      <c r="C13" s="27"/>
      <c r="D13" s="27"/>
      <c r="E13" s="159"/>
      <c r="F13" s="159"/>
      <c r="G13" s="159"/>
      <c r="H13" s="159"/>
    </row>
    <row r="14" spans="1:8" ht="18.75" x14ac:dyDescent="0.25">
      <c r="A14" s="11"/>
      <c r="B14" s="11"/>
      <c r="C14" s="189"/>
      <c r="D14" s="11"/>
      <c r="E14" s="11"/>
      <c r="F14" s="11"/>
      <c r="G14" s="11"/>
      <c r="H14" s="11"/>
    </row>
    <row r="15" spans="1:8" ht="33.75" customHeight="1" x14ac:dyDescent="0.25">
      <c r="A15" s="313"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3"/>
      <c r="C15" s="189"/>
      <c r="D15" s="188"/>
      <c r="E15" s="158"/>
      <c r="F15" s="158"/>
      <c r="G15" s="158"/>
      <c r="H15" s="158"/>
    </row>
    <row r="16" spans="1:8" x14ac:dyDescent="0.25">
      <c r="A16" s="314" t="s">
        <v>6</v>
      </c>
      <c r="B16" s="314"/>
      <c r="C16" s="189"/>
      <c r="D16" s="27"/>
      <c r="E16" s="159"/>
      <c r="F16" s="159"/>
      <c r="G16" s="159"/>
      <c r="H16" s="159"/>
    </row>
    <row r="17" spans="1:4" x14ac:dyDescent="0.25">
      <c r="B17" s="133"/>
      <c r="C17" s="190"/>
      <c r="D17" s="190"/>
    </row>
    <row r="18" spans="1:4" ht="21.75" customHeight="1" x14ac:dyDescent="0.25">
      <c r="A18" s="489" t="s">
        <v>456</v>
      </c>
      <c r="B18" s="490"/>
      <c r="C18" s="190"/>
      <c r="D18" s="190"/>
    </row>
    <row r="19" spans="1:4" x14ac:dyDescent="0.25">
      <c r="B19" s="34"/>
      <c r="C19" s="190"/>
      <c r="D19" s="190"/>
    </row>
    <row r="20" spans="1:4" ht="16.5" thickBot="1" x14ac:dyDescent="0.3">
      <c r="B20" s="134"/>
      <c r="C20" s="190"/>
      <c r="D20" s="190"/>
    </row>
    <row r="21" spans="1:4" ht="44.25" customHeight="1" thickBot="1" x14ac:dyDescent="0.3">
      <c r="A21" s="194" t="s">
        <v>333</v>
      </c>
      <c r="B21" s="218" t="str">
        <f>A15</f>
        <v>Покупка оборудования, не требующего монтажа (транспорт  в количестве 4 шт. -Снегоход, Двухзвенный гусеничный транспорт ДТ-8П)</v>
      </c>
      <c r="C21" s="190"/>
      <c r="D21" s="190"/>
    </row>
    <row r="22" spans="1:4" ht="27.75" customHeight="1" thickBot="1" x14ac:dyDescent="0.3">
      <c r="A22" s="135" t="s">
        <v>334</v>
      </c>
      <c r="B22" s="219" t="s">
        <v>481</v>
      </c>
      <c r="C22" s="190"/>
      <c r="D22" s="190"/>
    </row>
    <row r="23" spans="1:4" ht="22.5" customHeight="1" thickBot="1" x14ac:dyDescent="0.3">
      <c r="A23" s="135" t="s">
        <v>316</v>
      </c>
      <c r="B23" s="220" t="s">
        <v>478</v>
      </c>
      <c r="C23" s="189"/>
      <c r="D23" s="191"/>
    </row>
    <row r="24" spans="1:4" ht="24.75" customHeight="1" thickBot="1" x14ac:dyDescent="0.3">
      <c r="A24" s="135" t="s">
        <v>335</v>
      </c>
      <c r="B24" s="220" t="s">
        <v>507</v>
      </c>
      <c r="C24" s="189"/>
      <c r="D24" s="191"/>
    </row>
    <row r="25" spans="1:4" ht="28.5" customHeight="1" thickBot="1" x14ac:dyDescent="0.3">
      <c r="A25" s="136" t="s">
        <v>336</v>
      </c>
      <c r="B25" s="219">
        <v>2029</v>
      </c>
      <c r="C25" s="189"/>
      <c r="D25" s="191"/>
    </row>
    <row r="26" spans="1:4" ht="37.5" customHeight="1" thickBot="1" x14ac:dyDescent="0.3">
      <c r="A26" s="137" t="s">
        <v>337</v>
      </c>
      <c r="B26" s="219" t="s">
        <v>543</v>
      </c>
      <c r="C26" s="189"/>
      <c r="D26" s="191"/>
    </row>
    <row r="27" spans="1:4" ht="29.25" thickBot="1" x14ac:dyDescent="0.3">
      <c r="A27" s="142" t="s">
        <v>549</v>
      </c>
      <c r="B27" s="303">
        <v>159.21994875601445</v>
      </c>
      <c r="C27" s="190"/>
      <c r="D27" s="191"/>
    </row>
    <row r="28" spans="1:4" ht="16.5" thickBot="1" x14ac:dyDescent="0.3">
      <c r="A28" s="139" t="s">
        <v>338</v>
      </c>
      <c r="B28" s="139" t="s">
        <v>504</v>
      </c>
      <c r="C28" s="190"/>
      <c r="D28" s="190"/>
    </row>
    <row r="29" spans="1:4" ht="29.25" thickBot="1" x14ac:dyDescent="0.3">
      <c r="A29" s="143" t="s">
        <v>339</v>
      </c>
      <c r="B29" s="221">
        <f>B30</f>
        <v>0</v>
      </c>
      <c r="C29" s="190"/>
      <c r="D29" s="190"/>
    </row>
    <row r="30" spans="1:4" ht="29.25" thickBot="1" x14ac:dyDescent="0.3">
      <c r="A30" s="143" t="s">
        <v>340</v>
      </c>
      <c r="B30" s="221">
        <f>B32</f>
        <v>0</v>
      </c>
      <c r="C30" s="190"/>
      <c r="D30" s="190"/>
    </row>
    <row r="31" spans="1:4" ht="16.5" thickBot="1" x14ac:dyDescent="0.3">
      <c r="A31" s="139" t="s">
        <v>341</v>
      </c>
      <c r="B31" s="139"/>
      <c r="C31" s="190"/>
      <c r="D31" s="190"/>
    </row>
    <row r="32" spans="1:4" ht="29.25" thickBot="1" x14ac:dyDescent="0.3">
      <c r="A32" s="143" t="s">
        <v>490</v>
      </c>
      <c r="B32" s="195"/>
    </row>
    <row r="33" spans="1:2" ht="16.5" thickBot="1" x14ac:dyDescent="0.3">
      <c r="A33" s="139" t="s">
        <v>492</v>
      </c>
      <c r="B33" s="195">
        <f>B32</f>
        <v>0</v>
      </c>
    </row>
    <row r="34" spans="1:2" ht="16.5" thickBot="1" x14ac:dyDescent="0.3">
      <c r="A34" s="139" t="s">
        <v>342</v>
      </c>
      <c r="B34" s="201">
        <f>B33/B27</f>
        <v>0</v>
      </c>
    </row>
    <row r="35" spans="1:2" ht="16.5" thickBot="1" x14ac:dyDescent="0.3">
      <c r="A35" s="139" t="s">
        <v>343</v>
      </c>
      <c r="B35" s="195">
        <v>0</v>
      </c>
    </row>
    <row r="36" spans="1:2" ht="16.5" thickBot="1" x14ac:dyDescent="0.3">
      <c r="A36" s="139" t="s">
        <v>344</v>
      </c>
      <c r="B36" s="195">
        <v>0</v>
      </c>
    </row>
    <row r="37" spans="1:2" ht="29.25" thickBot="1" x14ac:dyDescent="0.3">
      <c r="A37" s="143" t="s">
        <v>490</v>
      </c>
      <c r="B37" s="195"/>
    </row>
    <row r="38" spans="1:2" ht="16.5" thickBot="1" x14ac:dyDescent="0.3">
      <c r="A38" s="139" t="s">
        <v>492</v>
      </c>
      <c r="B38" s="195">
        <f>B37</f>
        <v>0</v>
      </c>
    </row>
    <row r="39" spans="1:2" ht="16.5" thickBot="1" x14ac:dyDescent="0.3">
      <c r="A39" s="139" t="s">
        <v>342</v>
      </c>
      <c r="B39" s="201">
        <f>B38/B27</f>
        <v>0</v>
      </c>
    </row>
    <row r="40" spans="1:2" ht="16.5" thickBot="1" x14ac:dyDescent="0.3">
      <c r="A40" s="139" t="s">
        <v>343</v>
      </c>
      <c r="B40" s="195">
        <v>0</v>
      </c>
    </row>
    <row r="41" spans="1:2" ht="16.5" thickBot="1" x14ac:dyDescent="0.3">
      <c r="A41" s="139" t="s">
        <v>344</v>
      </c>
      <c r="B41" s="195">
        <v>0</v>
      </c>
    </row>
    <row r="42" spans="1:2" ht="29.25" thickBot="1" x14ac:dyDescent="0.3">
      <c r="A42" s="143" t="s">
        <v>490</v>
      </c>
      <c r="B42" s="195"/>
    </row>
    <row r="43" spans="1:2" ht="16.5" thickBot="1" x14ac:dyDescent="0.3">
      <c r="A43" s="139" t="s">
        <v>492</v>
      </c>
      <c r="B43" s="195">
        <f>B42</f>
        <v>0</v>
      </c>
    </row>
    <row r="44" spans="1:2" ht="16.5" thickBot="1" x14ac:dyDescent="0.3">
      <c r="A44" s="139" t="s">
        <v>342</v>
      </c>
      <c r="B44" s="201">
        <f>B43/B27</f>
        <v>0</v>
      </c>
    </row>
    <row r="45" spans="1:2" ht="16.5" thickBot="1" x14ac:dyDescent="0.3">
      <c r="A45" s="139" t="s">
        <v>343</v>
      </c>
      <c r="B45" s="195">
        <f>B43</f>
        <v>0</v>
      </c>
    </row>
    <row r="46" spans="1:2" ht="16.5" thickBot="1" x14ac:dyDescent="0.3">
      <c r="A46" s="139" t="s">
        <v>344</v>
      </c>
      <c r="B46" s="195">
        <v>0</v>
      </c>
    </row>
    <row r="47" spans="1:2" ht="29.25" thickBot="1" x14ac:dyDescent="0.3">
      <c r="A47" s="143" t="s">
        <v>491</v>
      </c>
      <c r="B47" s="195" t="s">
        <v>477</v>
      </c>
    </row>
    <row r="48" spans="1:2" ht="16.5" thickBot="1" x14ac:dyDescent="0.3">
      <c r="A48" s="139" t="s">
        <v>492</v>
      </c>
      <c r="B48" s="195" t="str">
        <f>B47</f>
        <v>не требуется</v>
      </c>
    </row>
    <row r="49" spans="1:4" ht="16.5" thickBot="1" x14ac:dyDescent="0.3">
      <c r="A49" s="139" t="s">
        <v>342</v>
      </c>
      <c r="B49" s="201">
        <v>0</v>
      </c>
    </row>
    <row r="50" spans="1:4" ht="16.5" thickBot="1" x14ac:dyDescent="0.3">
      <c r="A50" s="139" t="s">
        <v>343</v>
      </c>
      <c r="B50" s="195">
        <v>0</v>
      </c>
    </row>
    <row r="51" spans="1:4" ht="16.5" thickBot="1" x14ac:dyDescent="0.3">
      <c r="A51" s="139" t="s">
        <v>344</v>
      </c>
      <c r="B51" s="195">
        <v>0</v>
      </c>
    </row>
    <row r="52" spans="1:4" ht="29.25" thickBot="1" x14ac:dyDescent="0.3">
      <c r="A52" s="138" t="s">
        <v>345</v>
      </c>
      <c r="B52" s="207">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7">
        <f>B52</f>
        <v>0</v>
      </c>
    </row>
    <row r="56" spans="1:4" ht="16.5" thickBot="1" x14ac:dyDescent="0.3">
      <c r="A56" s="140" t="s">
        <v>348</v>
      </c>
      <c r="B56" s="139" t="s">
        <v>474</v>
      </c>
    </row>
    <row r="57" spans="1:4" ht="16.5" thickBot="1" x14ac:dyDescent="0.3">
      <c r="A57" s="136" t="s">
        <v>349</v>
      </c>
      <c r="B57" s="208">
        <f>B58/B27</f>
        <v>0</v>
      </c>
    </row>
    <row r="58" spans="1:4" ht="16.5" thickBot="1" x14ac:dyDescent="0.3">
      <c r="A58" s="136" t="s">
        <v>350</v>
      </c>
      <c r="B58" s="202">
        <f>'6.2. Паспорт фин осв ввод'!G24</f>
        <v>0</v>
      </c>
      <c r="C58" s="216"/>
    </row>
    <row r="59" spans="1:4" ht="16.5" thickBot="1" x14ac:dyDescent="0.3">
      <c r="A59" s="136" t="s">
        <v>351</v>
      </c>
      <c r="B59" s="208">
        <f>B60/B27</f>
        <v>0</v>
      </c>
    </row>
    <row r="60" spans="1:4" ht="16.5" thickBot="1" x14ac:dyDescent="0.3">
      <c r="A60" s="137" t="s">
        <v>352</v>
      </c>
      <c r="B60" s="199">
        <f>'6.2. Паспорт фин осв ввод'!G30</f>
        <v>0</v>
      </c>
      <c r="C60" s="217"/>
    </row>
    <row r="61" spans="1:4" ht="15.75" customHeight="1" x14ac:dyDescent="0.25">
      <c r="A61" s="196" t="s">
        <v>353</v>
      </c>
      <c r="B61" s="140"/>
      <c r="C61" s="484"/>
      <c r="D61" s="185"/>
    </row>
    <row r="62" spans="1:4" x14ac:dyDescent="0.25">
      <c r="A62" s="197" t="s">
        <v>354</v>
      </c>
      <c r="B62" s="200" t="s">
        <v>503</v>
      </c>
      <c r="C62" s="484"/>
      <c r="D62" s="185"/>
    </row>
    <row r="63" spans="1:4" ht="23.25" customHeight="1" x14ac:dyDescent="0.25">
      <c r="A63" s="197" t="s">
        <v>355</v>
      </c>
      <c r="B63" s="141" t="s">
        <v>542</v>
      </c>
      <c r="C63" s="484"/>
      <c r="D63" s="185"/>
    </row>
    <row r="64" spans="1:4" x14ac:dyDescent="0.25">
      <c r="A64" s="197" t="s">
        <v>356</v>
      </c>
      <c r="B64" s="141" t="s">
        <v>542</v>
      </c>
      <c r="C64" s="484"/>
      <c r="D64" s="185"/>
    </row>
    <row r="65" spans="1:4" x14ac:dyDescent="0.25">
      <c r="A65" s="197" t="s">
        <v>357</v>
      </c>
      <c r="B65" s="203" t="s">
        <v>542</v>
      </c>
      <c r="C65" s="484"/>
      <c r="D65" s="131"/>
    </row>
    <row r="66" spans="1:4" ht="32.25" customHeight="1" thickBot="1" x14ac:dyDescent="0.3">
      <c r="A66" s="198" t="s">
        <v>358</v>
      </c>
      <c r="B66" s="222" t="s">
        <v>489</v>
      </c>
      <c r="C66" s="484"/>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46.5" customHeight="1" thickBot="1" x14ac:dyDescent="0.3">
      <c r="A72" s="146" t="s">
        <v>363</v>
      </c>
      <c r="B72" s="223" t="s">
        <v>502</v>
      </c>
    </row>
    <row r="73" spans="1:4" ht="16.5" thickBot="1" x14ac:dyDescent="0.3">
      <c r="A73" s="136" t="s">
        <v>364</v>
      </c>
      <c r="B73" s="147"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86" t="s">
        <v>475</v>
      </c>
    </row>
    <row r="79" spans="1:4" x14ac:dyDescent="0.25">
      <c r="A79" s="141" t="s">
        <v>370</v>
      </c>
      <c r="B79" s="487"/>
    </row>
    <row r="80" spans="1:4" x14ac:dyDescent="0.25">
      <c r="A80" s="141" t="s">
        <v>371</v>
      </c>
      <c r="B80" s="487"/>
    </row>
    <row r="81" spans="1:2" x14ac:dyDescent="0.25">
      <c r="A81" s="141" t="s">
        <v>372</v>
      </c>
      <c r="B81" s="487"/>
    </row>
    <row r="82" spans="1:2" x14ac:dyDescent="0.25">
      <c r="A82" s="141" t="s">
        <v>373</v>
      </c>
      <c r="B82" s="487"/>
    </row>
    <row r="83" spans="1:2" ht="16.5" thickBot="1" x14ac:dyDescent="0.3">
      <c r="A83" s="149" t="s">
        <v>374</v>
      </c>
      <c r="B83" s="488"/>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2025-11-04T09:08:04Z</dcterms:modified>
</cp:coreProperties>
</file>