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7.03\"/>
    </mc:Choice>
  </mc:AlternateContent>
  <bookViews>
    <workbookView xWindow="0" yWindow="0" windowWidth="25710" windowHeight="113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сведения'!$A$1:$B$97</definedName>
  </definedNames>
  <calcPr calcId="162913"/>
</workbook>
</file>

<file path=xl/calcChain.xml><?xml version="1.0" encoding="utf-8"?>
<calcChain xmlns="http://schemas.openxmlformats.org/spreadsheetml/2006/main">
  <c r="B59" i="22" l="1"/>
  <c r="B60" i="22" s="1"/>
  <c r="B74" i="22" s="1"/>
  <c r="A15" i="22"/>
  <c r="B21" i="22" s="1"/>
  <c r="B72" i="22" l="1"/>
  <c r="B58" i="22"/>
  <c r="AW24" i="5" l="1"/>
  <c r="B32" i="22" l="1"/>
  <c r="B30" i="22" s="1"/>
  <c r="B54" i="22"/>
  <c r="B50" i="22"/>
  <c r="B46" i="22" l="1"/>
  <c r="B42" i="22"/>
  <c r="B38" i="22"/>
  <c r="A15" i="6" l="1"/>
  <c r="A9" i="16" l="1"/>
  <c r="A12" i="16" l="1"/>
  <c r="B62" i="22" l="1"/>
  <c r="B29" i="22" l="1"/>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2" l="1"/>
  <c r="B71" i="22" l="1"/>
  <c r="B34" i="22"/>
  <c r="B66" i="22" s="1"/>
  <c r="B69" i="22" l="1"/>
</calcChain>
</file>

<file path=xl/sharedStrings.xml><?xml version="1.0" encoding="utf-8"?>
<sst xmlns="http://schemas.openxmlformats.org/spreadsheetml/2006/main" count="1284" uniqueCount="661">
  <si>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</si>
  <si>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</si>
  <si>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</si>
  <si>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</si>
  <si>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</si>
  <si>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</si>
  <si>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</si>
  <si>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</si>
  <si>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</si>
  <si>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</si>
  <si>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</si>
  <si>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</si>
  <si>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</si>
  <si>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</si>
  <si>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</si>
  <si>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</si>
  <si>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</si>
  <si>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</si>
  <si>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</si>
  <si>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</si>
  <si>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</si>
  <si>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</si>
  <si>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</si>
  <si>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</si>
  <si>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</si>
  <si>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</si>
  <si>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</si>
  <si>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</si>
  <si>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</si>
  <si>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</si>
  <si>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</si>
  <si>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</si>
  <si>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</si>
  <si>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</si>
  <si>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</si>
  <si>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</si>
  <si>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</si>
  <si>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</si>
  <si>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</si>
  <si>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</si>
  <si>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</si>
  <si>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</si>
  <si>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</si>
  <si>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</si>
  <si>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</si>
  <si>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</si>
  <si>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</si>
  <si>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</si>
  <si>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</si>
  <si>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</si>
  <si>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</si>
  <si>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</si>
  <si>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</si>
  <si>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</si>
  <si>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</si>
  <si>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</si>
  <si>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</si>
  <si>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</si>
  <si>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</si>
  <si>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</si>
  <si>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</si>
  <si>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</si>
  <si>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</si>
  <si>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</si>
  <si>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</si>
  <si>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</si>
  <si>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</si>
  <si>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</si>
  <si>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</si>
  <si>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</si>
  <si>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</si>
  <si>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</si>
  <si>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</si>
  <si>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</si>
  <si>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</si>
  <si>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</si>
  <si>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</si>
  <si>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</si>
  <si>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</si>
  <si>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</si>
  <si>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</si>
  <si>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</si>
  <si>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</si>
  <si>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</si>
  <si>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</si>
  <si>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</si>
  <si>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</si>
  <si>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</si>
  <si>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</si>
  <si>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</si>
  <si>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</si>
  <si>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</si>
  <si>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</si>
  <si>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</si>
  <si>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</si>
  <si>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</si>
  <si>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</si>
  <si>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</si>
  <si>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</si>
  <si>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</si>
  <si>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</si>
  <si>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</si>
  <si>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</si>
  <si>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</si>
  <si>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</si>
  <si>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</si>
  <si>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</si>
  <si>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</si>
  <si>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</si>
  <si>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</si>
  <si>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</si>
  <si>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</si>
  <si>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</si>
  <si>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</si>
  <si>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</si>
  <si>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</si>
  <si>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</si>
  <si>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</si>
  <si>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</si>
  <si>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</si>
  <si>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</si>
  <si>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</si>
  <si>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</si>
  <si>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</si>
  <si>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</si>
  <si>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</si>
  <si>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</si>
  <si>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</si>
  <si>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</si>
  <si>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</si>
  <si>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</si>
  <si>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</si>
  <si>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</si>
  <si>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</si>
  <si>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</si>
  <si>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</si>
  <si>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</si>
  <si>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</si>
  <si>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</si>
  <si>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</si>
  <si>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</si>
  <si>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</si>
  <si>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</si>
  <si>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</si>
  <si>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</si>
  <si>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</si>
  <si>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</si>
  <si>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</si>
  <si>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</si>
  <si>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</si>
  <si>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</si>
  <si>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</si>
  <si>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</si>
  <si>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</si>
  <si>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</si>
  <si>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</si>
  <si>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</si>
  <si>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</si>
  <si>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</si>
  <si>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</si>
  <si>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</si>
  <si>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</si>
  <si>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</si>
  <si>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</si>
  <si>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</si>
  <si>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</si>
  <si>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</si>
  <si>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</si>
  <si>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</si>
  <si>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</si>
  <si>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</si>
  <si>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</si>
  <si>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</si>
  <si>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</si>
  <si>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</si>
  <si>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</si>
  <si>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</si>
  <si>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</si>
  <si>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</si>
  <si>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</si>
  <si>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</si>
  <si>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</si>
  <si>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</si>
  <si>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</si>
  <si>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</si>
  <si>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</si>
  <si>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</si>
  <si>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</si>
  <si>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</si>
  <si>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</si>
  <si>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</si>
  <si>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</si>
  <si>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</si>
  <si>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</si>
  <si>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</si>
  <si>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</si>
  <si>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</si>
  <si>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</si>
  <si>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</si>
  <si>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</si>
  <si>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</si>
  <si>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</si>
  <si>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</si>
  <si>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</si>
  <si>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</si>
  <si>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</si>
  <si>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</si>
  <si>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</si>
  <si>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</si>
  <si>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</si>
  <si>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</si>
  <si>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</si>
  <si>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</si>
  <si>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</si>
  <si>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</si>
  <si>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</si>
  <si>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</si>
  <si>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</si>
  <si>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</si>
  <si>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</si>
  <si>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</si>
  <si>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</si>
  <si>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</si>
  <si>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</si>
  <si>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</si>
  <si>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</si>
  <si>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</si>
  <si>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</si>
  <si>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</si>
  <si>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</si>
  <si>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</si>
  <si>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</si>
  <si>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</si>
  <si>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</si>
  <si>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</si>
  <si>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</si>
  <si>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</si>
  <si>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</si>
  <si>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</si>
  <si>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</si>
  <si>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</si>
  <si>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</si>
  <si>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</si>
  <si>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</si>
  <si>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</si>
  <si>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</si>
  <si>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</si>
  <si>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</si>
  <si>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</si>
  <si>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</si>
  <si>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</si>
  <si>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</si>
  <si>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</si>
  <si>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</si>
  <si>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</si>
  <si>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</si>
  <si>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</si>
  <si>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</si>
  <si>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</si>
  <si>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</si>
  <si>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</si>
  <si>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</si>
  <si>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</si>
  <si>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</si>
  <si>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</si>
  <si>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</si>
  <si>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</si>
  <si>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</si>
  <si>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</si>
  <si>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</si>
  <si>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</si>
  <si>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</si>
  <si>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</si>
  <si>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</si>
  <si>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</si>
  <si>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</si>
  <si>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</si>
  <si>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</si>
  <si>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</si>
  <si>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</si>
  <si>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</si>
  <si>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</si>
  <si>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</si>
  <si>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</si>
  <si>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</si>
  <si>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</si>
  <si>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</si>
  <si>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</si>
  <si>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</si>
  <si>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</si>
  <si>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</si>
  <si>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</si>
  <si>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</si>
  <si>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</si>
  <si>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</si>
  <si>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</si>
  <si>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</si>
  <si>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</si>
  <si>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</si>
  <si>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</si>
  <si>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</si>
  <si>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</si>
  <si>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</si>
  <si>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</si>
  <si>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</si>
  <si>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</si>
  <si>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</si>
  <si>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</si>
  <si>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</si>
  <si>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</si>
  <si>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</si>
  <si>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</si>
  <si>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</si>
  <si>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</si>
  <si>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</si>
  <si>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</si>
  <si>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</si>
  <si>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</si>
  <si>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</si>
  <si>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</si>
  <si>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</si>
  <si>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</si>
  <si>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</si>
  <si>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</si>
  <si>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</si>
  <si>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</si>
  <si>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</si>
  <si>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</si>
  <si>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</si>
  <si>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</si>
  <si>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</si>
  <si>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</si>
  <si>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</si>
  <si>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</si>
  <si>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</si>
  <si>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</si>
  <si>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</si>
  <si>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</si>
  <si>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</si>
  <si>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</si>
  <si>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</si>
  <si>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</si>
  <si>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</si>
  <si>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</si>
  <si>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</si>
  <si>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</si>
  <si>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</si>
  <si>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</si>
  <si>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</si>
  <si>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</si>
  <si>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</si>
  <si>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</si>
  <si>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</si>
  <si>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</si>
  <si>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</si>
  <si>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</si>
  <si>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</si>
  <si>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</si>
  <si>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</si>
  <si>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</si>
  <si>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</si>
  <si>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</si>
  <si>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</si>
  <si>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</si>
  <si>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</si>
  <si>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</si>
  <si>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</si>
  <si>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</si>
  <si>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</si>
  <si>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</si>
  <si>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</si>
  <si>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</si>
  <si>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</si>
  <si>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</si>
  <si>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</si>
  <si>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</si>
  <si>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</si>
  <si>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</si>
  <si>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</si>
  <si>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</si>
  <si>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</si>
  <si>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</si>
  <si>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</si>
  <si>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</si>
  <si>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</si>
  <si>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</si>
  <si>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</si>
  <si>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</si>
  <si>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</si>
  <si>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</si>
  <si>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</si>
  <si>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</si>
  <si>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</si>
  <si>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</si>
  <si>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</si>
  <si>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</si>
  <si>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</si>
  <si>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</si>
  <si>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</si>
  <si>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</si>
  <si>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</si>
  <si>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</si>
  <si>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</si>
  <si>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</si>
  <si>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</si>
  <si>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</si>
  <si>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</si>
  <si>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</si>
  <si>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</si>
  <si>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</si>
  <si>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</si>
  <si>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</si>
  <si>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</si>
  <si>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</si>
  <si>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</si>
  <si>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</si>
  <si>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</si>
  <si>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</si>
  <si>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</si>
  <si>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</si>
  <si>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</si>
  <si>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</si>
  <si>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</si>
  <si>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</si>
  <si>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</si>
  <si>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</si>
  <si>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</si>
  <si>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</si>
  <si>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</si>
  <si>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</si>
  <si>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</si>
  <si>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</si>
  <si>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</si>
  <si>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</si>
  <si>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</si>
  <si>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</si>
  <si>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</si>
  <si>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</si>
  <si>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</si>
  <si>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</si>
  <si>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</si>
  <si>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</si>
  <si>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</si>
  <si>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</si>
  <si>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</si>
  <si>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</si>
  <si>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</si>
  <si>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</si>
  <si>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</si>
  <si>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</si>
  <si>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</si>
  <si>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</si>
  <si>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</si>
  <si>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</si>
  <si>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</si>
  <si>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</si>
  <si>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</si>
  <si>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</si>
  <si>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</si>
  <si>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</si>
  <si>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</si>
  <si>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</si>
  <si>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</si>
  <si>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</si>
  <si>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</si>
  <si>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</si>
  <si>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</si>
  <si>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</si>
  <si>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</si>
  <si>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</si>
  <si>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</si>
  <si>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</si>
  <si>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</si>
  <si>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</si>
  <si>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</si>
  <si>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</si>
  <si>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</si>
  <si>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</si>
  <si>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</si>
  <si>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</si>
  <si>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</si>
  <si>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</si>
  <si>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</si>
  <si>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</si>
  <si>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</si>
  <si>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</si>
  <si>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</si>
  <si>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</si>
  <si>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</si>
  <si>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</si>
  <si>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</si>
  <si>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</si>
  <si>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</si>
  <si>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</si>
  <si>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</si>
  <si>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</si>
  <si>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</si>
  <si>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</si>
  <si>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</si>
  <si>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</si>
  <si>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</si>
  <si>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</si>
  <si>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</si>
  <si>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</si>
  <si>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</si>
  <si>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</si>
  <si>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</si>
  <si>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</si>
  <si>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</si>
  <si>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</si>
  <si>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</si>
  <si>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</si>
  <si>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</si>
  <si>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</si>
  <si>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</si>
  <si>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</si>
  <si>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</si>
  <si>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</si>
  <si>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</si>
  <si>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</si>
  <si>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</si>
  <si>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</si>
  <si>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</si>
  <si>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</si>
  <si>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</si>
  <si>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</si>
  <si>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</si>
  <si>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</si>
  <si>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</si>
  <si>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</si>
  <si>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</si>
  <si>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</si>
  <si>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</si>
  <si>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</si>
  <si>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оборудованием служб филиала в соответствии с их текущими потребностями</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</si>
  <si>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</si>
  <si>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</si>
  <si>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</si>
  <si>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</si>
  <si>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</si>
  <si>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</si>
  <si>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</si>
  <si>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</si>
  <si>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</si>
  <si>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</si>
  <si>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</si>
  <si>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</si>
  <si>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</si>
  <si>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</si>
  <si>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</si>
  <si>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</si>
  <si>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</si>
  <si>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</si>
  <si>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</si>
  <si>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</si>
  <si>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</si>
  <si>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</si>
  <si>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</si>
  <si>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</si>
  <si>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</si>
  <si>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2.</t>
  </si>
  <si>
    <t>3.</t>
  </si>
  <si>
    <t>3.7.</t>
  </si>
  <si>
    <t>1.12.</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</si>
  <si>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</si>
  <si>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</si>
  <si>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</si>
  <si>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</si>
  <si>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</si>
  <si>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И</t>
  </si>
  <si>
    <t>объем заключенного договора KP02.1600.2023.38 от 13.04.2023 г. ООО "Полицкамера"  в ценах 2023 года с НДС, млн. руб.</t>
  </si>
  <si>
    <t>объем заключенного договора KP02.1600.2023.515 от 22.11.2023 г. ООО "ГАЛО"  в ценах 2023 года с НДС, млн. руб.</t>
  </si>
  <si>
    <t>16.12.2022-15.12.2025</t>
  </si>
  <si>
    <t>Поставка вышки модульной для нужд филиала АО "Россети Тюмень" Нижневартовские электрические сети</t>
  </si>
  <si>
    <t>СЦ</t>
  </si>
  <si>
    <t>СЦ ЕП</t>
  </si>
  <si>
    <t>ООО "МЕГАЛ"</t>
  </si>
  <si>
    <t>03.04.2023</t>
  </si>
  <si>
    <t>12.05.2023</t>
  </si>
  <si>
    <t>Аналитическая записка РТ4/1/1036 от 27.03.2023</t>
  </si>
  <si>
    <t>2023.0207</t>
  </si>
  <si>
    <t>Поставка комплекта геодезического оборудования для нужд филиала АО "Россети Тюмень" Нижневартовские электрическиесети</t>
  </si>
  <si>
    <t>ОЗК ЕП</t>
  </si>
  <si>
    <t>ООО "ИЦ ГИС ДАТА"</t>
  </si>
  <si>
    <t>32312248788</t>
  </si>
  <si>
    <t>04.04.2023</t>
  </si>
  <si>
    <t>11.04.2023</t>
  </si>
  <si>
    <t>21.04.2023</t>
  </si>
  <si>
    <t>п.7.5.3.</t>
  </si>
  <si>
    <t>Закупочная комиссия</t>
  </si>
  <si>
    <t>32312248788/2023.0207-2</t>
  </si>
  <si>
    <t>22.05.2023</t>
  </si>
  <si>
    <t>05.05.2023</t>
  </si>
  <si>
    <t>31.05.2023</t>
  </si>
  <si>
    <t>25.09.2023</t>
  </si>
  <si>
    <t>ООО "Метрика-Групп"</t>
  </si>
  <si>
    <t>Поставка терминала видеомониторинга для нужд филиала АО "Россети Тюмень" Нижневартовские электрические сети</t>
  </si>
  <si>
    <t>ООО "Технологии бизнеса"</t>
  </si>
  <si>
    <t>Согласно, п.24.14.14. Регламента взаимодействия участников процесса закупочной деятельности АО "Россети Тюмень" (в ред. Приказа от 12.10.2020г. № 414) закупка признана состоявшейся, победителем признан ООО Технология Бизнеса</t>
  </si>
  <si>
    <t>Аналитическая записка РТ4/1/1451 от 24.04.2023</t>
  </si>
  <si>
    <t>2023.0091</t>
  </si>
  <si>
    <t>Поставка терминалов видеомониторинга для нужд филиала АО "Россети Тюмень" Нижневартовские электрические сети</t>
  </si>
  <si>
    <t>ОК</t>
  </si>
  <si>
    <t>ООО "Полицкамера"</t>
  </si>
  <si>
    <t>2666974</t>
  </si>
  <si>
    <t>www.rts-tender.ru</t>
  </si>
  <si>
    <t>06.03.2023</t>
  </si>
  <si>
    <t>01.03.2023</t>
  </si>
  <si>
    <t>10.03.2023</t>
  </si>
  <si>
    <t>28.03.2023</t>
  </si>
  <si>
    <t>03.05.2023</t>
  </si>
  <si>
    <t>13.04.2023</t>
  </si>
  <si>
    <t>ООО "ЭЛПО Плюс"</t>
  </si>
  <si>
    <t>2023.0530</t>
  </si>
  <si>
    <t>11.2023</t>
  </si>
  <si>
    <t>Поставка роботов-тренажеров с ПО для нужд АО "Россети Тюмень"</t>
  </si>
  <si>
    <t>ОК ЕП</t>
  </si>
  <si>
    <t>ООО "ГАЛО"</t>
  </si>
  <si>
    <t>32312754088</t>
  </si>
  <si>
    <t>13.09.2023</t>
  </si>
  <si>
    <t>12.09.2023</t>
  </si>
  <si>
    <t>18.10.2023</t>
  </si>
  <si>
    <t>01.11.2023</t>
  </si>
  <si>
    <t>32312754088/2023.0530-2</t>
  </si>
  <si>
    <t>24.10.2023</t>
  </si>
  <si>
    <t>22.11.2023</t>
  </si>
  <si>
    <t>26.12.2023</t>
  </si>
  <si>
    <t>Закупка проводилась для нескольких филиалов Общества, по результатам которой заключен договор на 8.384.966,80 руб. с НДС. Сумма заключенного филиалом НЭС для инвестпроекта PK1600.07.03 договора составляет 270.482,00 руб. с НДС.</t>
  </si>
  <si>
    <t>ООО "АЭСК"</t>
  </si>
  <si>
    <t>Год 2028</t>
  </si>
  <si>
    <t>Год раскрытия информации: 2025 год</t>
  </si>
  <si>
    <t>215,405 тыс.руб.(без НДС)/шт</t>
  </si>
  <si>
    <t>Приобретение 31 единицы оборудования</t>
  </si>
  <si>
    <t>31 шт.</t>
  </si>
  <si>
    <t>Сметная стоимость проекта в ценах 2024 года с НДС, млн. руб.</t>
  </si>
  <si>
    <t>Комплект оборудования видеорегистрации, мобильные дорожные покрытия, вышка модульная, комплект геодезического оборудования, робот-тренажёр, светодиодный уличный экран</t>
  </si>
  <si>
    <t>16.12.2022; 30.06.2023; 21.07.2023; 06.11.2024</t>
  </si>
  <si>
    <t>объем заключенного договора KP02.1600.2024.324 от 04.10.2024 ООО «ЛЕДЭЛ»  в ценах 2024 года с НДС, млн. руб.</t>
  </si>
  <si>
    <t xml:space="preserve">ООО "Инсигма", ООО "Технологии бизнеса",  ООО "ИЦ ГИС ДАТА",
ООО "МЕГАЛ", ООО "Полицкамера", ООО "ГАЛО", ООО «ЛЕДЭЛ» </t>
  </si>
  <si>
    <t>Поставка светодиодного уличного экрана для нужд филиала АО "Россети Тюмень" Нижневартовские электрические сети</t>
  </si>
  <si>
    <t>2024.0490</t>
  </si>
  <si>
    <t>11.2024</t>
  </si>
  <si>
    <t>Прайс-листы</t>
  </si>
  <si>
    <t>ООО "ЛЕДЭЛ"</t>
  </si>
  <si>
    <t>ООО "ЕСК"</t>
  </si>
  <si>
    <t>ООО "ЭЙЧДИ"</t>
  </si>
  <si>
    <t>32413961254</t>
  </si>
  <si>
    <t>05.09.2024</t>
  </si>
  <si>
    <t>13.09.2024</t>
  </si>
  <si>
    <t>23.09.2024</t>
  </si>
  <si>
    <t>10.10.2024</t>
  </si>
  <si>
    <t>04.10.2024</t>
  </si>
  <si>
    <t>15.10.2024</t>
  </si>
  <si>
    <t>15.11.2024</t>
  </si>
  <si>
    <t xml:space="preserve">Факт 2024 года </t>
  </si>
  <si>
    <t xml:space="preserve"> по состоянию на 01.01.2024</t>
  </si>
  <si>
    <t>по состоянию на 01.01.2025</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</si>
  <si>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</si>
  <si>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Финансовая потребность 8 013,06 тыс. руб</t>
  </si>
  <si>
    <t xml:space="preserve">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</si>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</sst>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 numFmtId="172" formatCode="#,##0.000"/>
    <numFmt numFmtId="173" formatCode="_-* #,##0.00_р_._-;\-* #,##0.00_р_._-;_-* &quot;-&quot;_р_._-;_-@_-"/>
    <numFmt numFmtId="174" formatCode="#,##0.0"/>
    <numFmt numFmtId="175" formatCode="#,##0_р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4"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5" fontId="68" fillId="0" borderId="0">
      <alignment vertical="top"/>
    </xf>
    <xf numFmtId="0" fontId="66" fillId="0" borderId="0"/>
    <xf numFmtId="175" fontId="68" fillId="0" borderId="0">
      <alignment vertical="top"/>
    </xf>
    <xf numFmtId="174" fontId="68" fillId="0" borderId="0">
      <alignment vertical="top"/>
    </xf>
    <xf numFmtId="173" fontId="68" fillId="0" borderId="0">
      <alignment vertical="top"/>
    </xf>
    <xf numFmtId="174" fontId="68" fillId="0" borderId="0">
      <alignment vertical="top"/>
    </xf>
    <xf numFmtId="174" fontId="68" fillId="0" borderId="0">
      <alignment vertical="top"/>
    </xf>
    <xf numFmtId="174" fontId="68" fillId="0" borderId="0">
      <alignment vertical="top"/>
    </xf>
    <xf numFmtId="164" fontId="70"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7" fillId="0" borderId="1" xfId="0" applyFont="1" applyFill="1" applyBorder="1" applyAlignment="1">
      <alignment vertical="top"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10" applyNumberFormat="1" applyFont="1" applyFill="1" applyBorder="1" applyAlignment="1">
      <alignment horizontal="right"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0" fontId="41" fillId="24" borderId="1" xfId="49" applyFont="1" applyFill="1" applyBorder="1"/>
    <xf numFmtId="171" fontId="41" fillId="24" borderId="1" xfId="0" quotePrefix="1" applyNumberFormat="1" applyFont="1" applyFill="1" applyBorder="1" applyAlignment="1">
      <alignment horizontal="center" vertical="center" wrapText="1"/>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110"/>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37" zoomScale="55" zoomScaleNormal="55" zoomScaleSheetLayoutView="73" workbookViewId="0">
      <selection activeCell="B37" sqref="B37"/>
    </sheetView>
  </sheetViews>
  <sheetFormatPr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0"/>
      <c r="C1" s="226" t="s">
        <v>69</v>
      </c>
      <c r="D1" s="241"/>
      <c r="E1" s="242"/>
    </row>
    <row r="2" spans="1:21" s="16" customFormat="1" ht="18.75" customHeight="1" x14ac:dyDescent="0.3">
      <c r="A2" s="240"/>
      <c r="C2" s="227" t="s">
        <v>10</v>
      </c>
      <c r="D2" s="241"/>
      <c r="E2" s="242"/>
    </row>
    <row r="3" spans="1:21" s="16" customFormat="1" ht="18.75" x14ac:dyDescent="0.3">
      <c r="A3" s="243"/>
      <c r="C3" s="227" t="s">
        <v>495</v>
      </c>
      <c r="D3" s="194"/>
      <c r="E3" s="242"/>
    </row>
    <row r="4" spans="1:21" s="16" customFormat="1" ht="18.75" x14ac:dyDescent="0.3">
      <c r="A4" s="243"/>
      <c r="D4" s="194"/>
      <c r="E4" s="242"/>
      <c r="G4" s="227"/>
    </row>
    <row r="5" spans="1:21" s="16" customFormat="1" ht="15.75" x14ac:dyDescent="0.25">
      <c r="A5" s="318" t="s">
        <v>630</v>
      </c>
      <c r="B5" s="318"/>
      <c r="C5" s="318"/>
      <c r="D5" s="194"/>
      <c r="E5" s="244"/>
      <c r="F5" s="245"/>
      <c r="G5" s="245"/>
      <c r="H5" s="245"/>
      <c r="I5" s="245"/>
    </row>
    <row r="6" spans="1:21" s="16" customFormat="1" ht="18.75" x14ac:dyDescent="0.3">
      <c r="A6" s="243"/>
      <c r="D6" s="194"/>
      <c r="E6" s="242"/>
      <c r="G6" s="227"/>
    </row>
    <row r="7" spans="1:21" s="16" customFormat="1" ht="18.75" x14ac:dyDescent="0.2">
      <c r="A7" s="322" t="s">
        <v>9</v>
      </c>
      <c r="B7" s="322"/>
      <c r="C7" s="322"/>
      <c r="D7" s="194"/>
      <c r="E7" s="242"/>
      <c r="F7" s="228"/>
      <c r="G7" s="228"/>
      <c r="H7" s="228"/>
      <c r="I7" s="228"/>
      <c r="J7" s="228"/>
      <c r="K7" s="228"/>
      <c r="L7" s="228"/>
      <c r="M7" s="228"/>
      <c r="N7" s="228"/>
      <c r="O7" s="228"/>
      <c r="P7" s="228"/>
      <c r="Q7" s="228"/>
      <c r="R7" s="228"/>
      <c r="S7" s="228"/>
      <c r="T7" s="228"/>
      <c r="U7" s="228"/>
    </row>
    <row r="8" spans="1:21" s="16" customFormat="1" ht="18.75" x14ac:dyDescent="0.2">
      <c r="A8" s="239"/>
      <c r="B8" s="239"/>
      <c r="C8" s="239"/>
      <c r="D8" s="194"/>
      <c r="E8" s="242"/>
      <c r="F8" s="239"/>
      <c r="G8" s="239"/>
      <c r="H8" s="228"/>
      <c r="I8" s="228"/>
      <c r="J8" s="228"/>
      <c r="K8" s="228"/>
      <c r="L8" s="228"/>
      <c r="M8" s="228"/>
      <c r="N8" s="228"/>
      <c r="O8" s="228"/>
      <c r="P8" s="228"/>
      <c r="Q8" s="228"/>
      <c r="R8" s="228"/>
      <c r="S8" s="228"/>
      <c r="T8" s="228"/>
      <c r="U8" s="228"/>
    </row>
    <row r="9" spans="1:21" s="16" customFormat="1" ht="36" customHeight="1" x14ac:dyDescent="0.2">
      <c r="A9" s="323" t="s">
        <v>493</v>
      </c>
      <c r="B9" s="323"/>
      <c r="C9" s="323"/>
      <c r="D9" s="194"/>
      <c r="E9" s="242"/>
      <c r="F9" s="246"/>
      <c r="G9" s="246"/>
      <c r="H9" s="228"/>
      <c r="I9" s="228"/>
      <c r="J9" s="228"/>
      <c r="K9" s="228"/>
      <c r="L9" s="228"/>
      <c r="M9" s="228"/>
      <c r="N9" s="228"/>
      <c r="O9" s="228"/>
      <c r="P9" s="228"/>
      <c r="Q9" s="228"/>
      <c r="R9" s="228"/>
      <c r="S9" s="228"/>
      <c r="T9" s="228"/>
      <c r="U9" s="228"/>
    </row>
    <row r="10" spans="1:21" s="16" customFormat="1" ht="18.75" x14ac:dyDescent="0.2">
      <c r="A10" s="319" t="s">
        <v>8</v>
      </c>
      <c r="B10" s="319"/>
      <c r="C10" s="319"/>
      <c r="D10" s="194"/>
      <c r="E10" s="247"/>
      <c r="F10" s="248"/>
      <c r="G10" s="248"/>
      <c r="H10" s="228"/>
      <c r="I10" s="228"/>
      <c r="J10" s="228"/>
      <c r="K10" s="228"/>
      <c r="L10" s="228"/>
      <c r="M10" s="228"/>
      <c r="N10" s="228"/>
      <c r="O10" s="228"/>
      <c r="P10" s="228"/>
      <c r="Q10" s="228"/>
      <c r="R10" s="228"/>
      <c r="S10" s="228"/>
      <c r="T10" s="228"/>
      <c r="U10" s="228"/>
    </row>
    <row r="11" spans="1:21" s="16" customFormat="1" ht="15" customHeight="1" x14ac:dyDescent="0.2">
      <c r="A11" s="239"/>
      <c r="B11" s="239"/>
      <c r="C11" s="239"/>
      <c r="D11" s="194"/>
      <c r="E11" s="249"/>
      <c r="F11" s="239"/>
      <c r="G11" s="239"/>
      <c r="H11" s="228"/>
      <c r="I11" s="228"/>
      <c r="J11" s="228"/>
      <c r="K11" s="228"/>
      <c r="L11" s="228"/>
      <c r="M11" s="228"/>
      <c r="N11" s="228"/>
      <c r="O11" s="228"/>
      <c r="P11" s="228"/>
      <c r="Q11" s="228"/>
      <c r="R11" s="228"/>
      <c r="S11" s="228"/>
      <c r="T11" s="228"/>
      <c r="U11" s="228"/>
    </row>
    <row r="12" spans="1:21" s="16" customFormat="1" ht="15.75" customHeight="1" x14ac:dyDescent="0.2">
      <c r="A12" s="323" t="s">
        <v>498</v>
      </c>
      <c r="B12" s="323"/>
      <c r="C12" s="323"/>
      <c r="D12" s="194"/>
      <c r="E12" s="250"/>
      <c r="F12" s="246"/>
      <c r="G12" s="246"/>
      <c r="H12" s="228"/>
      <c r="I12" s="228"/>
      <c r="J12" s="228"/>
      <c r="K12" s="228"/>
      <c r="L12" s="228"/>
      <c r="M12" s="228"/>
      <c r="N12" s="228"/>
      <c r="O12" s="228"/>
      <c r="P12" s="228"/>
      <c r="Q12" s="228"/>
      <c r="R12" s="228"/>
      <c r="S12" s="228"/>
      <c r="T12" s="228"/>
      <c r="U12" s="228"/>
    </row>
    <row r="13" spans="1:21" s="16" customFormat="1" ht="18.75" x14ac:dyDescent="0.2">
      <c r="A13" s="319" t="s">
        <v>7</v>
      </c>
      <c r="B13" s="319"/>
      <c r="C13" s="319"/>
      <c r="D13" s="194"/>
      <c r="E13" s="247"/>
      <c r="F13" s="248"/>
      <c r="G13" s="248"/>
      <c r="H13" s="228"/>
      <c r="I13" s="228"/>
      <c r="J13" s="228"/>
      <c r="K13" s="228"/>
      <c r="L13" s="228"/>
      <c r="M13" s="228"/>
      <c r="N13" s="228"/>
      <c r="O13" s="228"/>
      <c r="P13" s="228"/>
      <c r="Q13" s="228"/>
      <c r="R13" s="228"/>
      <c r="S13" s="228"/>
      <c r="T13" s="228"/>
      <c r="U13" s="228"/>
    </row>
    <row r="14" spans="1:21" s="251" customFormat="1" ht="15.75" customHeight="1" x14ac:dyDescent="0.2">
      <c r="A14" s="238"/>
      <c r="B14" s="238"/>
      <c r="C14" s="238"/>
      <c r="D14" s="194"/>
      <c r="E14" s="185"/>
      <c r="F14" s="238"/>
      <c r="G14" s="238"/>
      <c r="H14" s="238"/>
      <c r="I14" s="238"/>
      <c r="J14" s="238"/>
      <c r="K14" s="238"/>
      <c r="L14" s="238"/>
      <c r="M14" s="238"/>
      <c r="N14" s="238"/>
      <c r="O14" s="238"/>
      <c r="P14" s="238"/>
      <c r="Q14" s="238"/>
      <c r="R14" s="238"/>
      <c r="S14" s="238"/>
      <c r="T14" s="238"/>
      <c r="U14" s="238"/>
    </row>
    <row r="15" spans="1:21" s="252" customFormat="1" ht="48" customHeight="1" x14ac:dyDescent="0.2">
      <c r="A15" s="324" t="s">
        <v>657</v>
      </c>
      <c r="B15" s="324"/>
      <c r="C15" s="324"/>
      <c r="D15" s="194"/>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319" t="s">
        <v>6</v>
      </c>
      <c r="B16" s="319"/>
      <c r="C16" s="319"/>
      <c r="D16" s="194"/>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320" t="s">
        <v>457</v>
      </c>
      <c r="B18" s="321"/>
      <c r="C18" s="321"/>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186" t="s">
        <v>67</v>
      </c>
      <c r="C20" s="186" t="s">
        <v>66</v>
      </c>
      <c r="D20" s="194"/>
      <c r="E20" s="194"/>
      <c r="F20" s="258"/>
      <c r="G20" s="258"/>
      <c r="H20" s="238"/>
      <c r="I20" s="238"/>
      <c r="J20" s="238"/>
      <c r="K20" s="238"/>
      <c r="L20" s="238"/>
      <c r="M20" s="238"/>
      <c r="N20" s="238"/>
      <c r="O20" s="238"/>
      <c r="P20" s="238"/>
      <c r="Q20" s="238"/>
      <c r="R20" s="238"/>
      <c r="S20" s="259"/>
      <c r="T20" s="259"/>
      <c r="U20" s="259"/>
    </row>
    <row r="21" spans="1:21" s="252" customFormat="1" ht="16.5" customHeight="1" x14ac:dyDescent="0.2">
      <c r="A21" s="186">
        <v>1</v>
      </c>
      <c r="B21" s="186">
        <v>2</v>
      </c>
      <c r="C21" s="186">
        <v>3</v>
      </c>
      <c r="D21" s="194"/>
      <c r="E21" s="194"/>
      <c r="F21" s="258"/>
      <c r="G21" s="258"/>
      <c r="H21" s="238"/>
      <c r="I21" s="238"/>
      <c r="J21" s="238"/>
      <c r="K21" s="238"/>
      <c r="L21" s="238"/>
      <c r="M21" s="238"/>
      <c r="N21" s="238"/>
      <c r="O21" s="238"/>
      <c r="P21" s="238"/>
      <c r="Q21" s="238"/>
      <c r="R21" s="238"/>
      <c r="S21" s="259"/>
      <c r="T21" s="259"/>
      <c r="U21" s="259"/>
    </row>
    <row r="22" spans="1:21" s="252" customFormat="1" ht="46.5" customHeight="1" x14ac:dyDescent="0.2">
      <c r="A22" s="24" t="s">
        <v>65</v>
      </c>
      <c r="B22" s="174" t="s">
        <v>317</v>
      </c>
      <c r="C22" s="186" t="s">
        <v>480</v>
      </c>
      <c r="D22" s="194"/>
      <c r="E22" s="194"/>
      <c r="F22" s="258"/>
      <c r="G22" s="258"/>
      <c r="H22" s="238"/>
      <c r="I22" s="238"/>
      <c r="J22" s="238"/>
      <c r="K22" s="238"/>
      <c r="L22" s="238"/>
      <c r="M22" s="238"/>
      <c r="N22" s="238"/>
      <c r="O22" s="238"/>
      <c r="P22" s="238"/>
      <c r="Q22" s="238"/>
      <c r="R22" s="238"/>
      <c r="S22" s="259"/>
      <c r="T22" s="259"/>
      <c r="U22" s="259"/>
    </row>
    <row r="23" spans="1:21" s="252" customFormat="1" ht="41.25" customHeight="1" x14ac:dyDescent="0.2">
      <c r="A23" s="24" t="s">
        <v>63</v>
      </c>
      <c r="B23" s="257" t="s">
        <v>64</v>
      </c>
      <c r="C23" s="186" t="s">
        <v>485</v>
      </c>
      <c r="D23" s="194"/>
      <c r="E23" s="194"/>
      <c r="F23" s="258"/>
      <c r="G23" s="258"/>
      <c r="H23" s="238"/>
      <c r="I23" s="238"/>
      <c r="J23" s="238"/>
      <c r="K23" s="238"/>
      <c r="L23" s="238"/>
      <c r="M23" s="238"/>
      <c r="N23" s="238"/>
      <c r="O23" s="238"/>
      <c r="P23" s="238"/>
      <c r="Q23" s="238"/>
      <c r="R23" s="238"/>
      <c r="S23" s="259"/>
      <c r="T23" s="259"/>
      <c r="U23" s="259"/>
    </row>
    <row r="24" spans="1:21" s="252" customFormat="1" ht="22.5" customHeight="1" x14ac:dyDescent="0.2">
      <c r="A24" s="317"/>
      <c r="B24" s="317"/>
      <c r="C24" s="317"/>
      <c r="D24" s="194"/>
      <c r="E24" s="194"/>
      <c r="F24" s="258"/>
      <c r="G24" s="258"/>
      <c r="H24" s="238"/>
      <c r="I24" s="238"/>
      <c r="J24" s="238"/>
      <c r="K24" s="238"/>
      <c r="L24" s="238"/>
      <c r="M24" s="238"/>
      <c r="N24" s="238"/>
      <c r="O24" s="238"/>
      <c r="P24" s="238"/>
      <c r="Q24" s="238"/>
      <c r="R24" s="238"/>
      <c r="S24" s="259"/>
      <c r="T24" s="259"/>
      <c r="U24" s="259"/>
    </row>
    <row r="25" spans="1:21" s="252" customFormat="1" ht="58.5" customHeight="1" x14ac:dyDescent="0.2">
      <c r="A25" s="24" t="s">
        <v>62</v>
      </c>
      <c r="B25" s="174" t="s">
        <v>406</v>
      </c>
      <c r="C25" s="186" t="s">
        <v>488</v>
      </c>
      <c r="D25" s="194"/>
      <c r="E25" s="194"/>
      <c r="F25" s="258"/>
      <c r="G25" s="238"/>
      <c r="H25" s="238"/>
      <c r="I25" s="238"/>
      <c r="J25" s="238"/>
      <c r="K25" s="238"/>
      <c r="L25" s="238"/>
      <c r="M25" s="238"/>
      <c r="N25" s="238"/>
      <c r="O25" s="238"/>
      <c r="P25" s="238"/>
      <c r="Q25" s="238"/>
      <c r="R25" s="259"/>
      <c r="S25" s="259"/>
      <c r="T25" s="259"/>
      <c r="U25" s="259"/>
    </row>
    <row r="26" spans="1:21" s="252" customFormat="1" ht="42.75" customHeight="1" x14ac:dyDescent="0.2">
      <c r="A26" s="24" t="s">
        <v>61</v>
      </c>
      <c r="B26" s="174" t="s">
        <v>75</v>
      </c>
      <c r="C26" s="186" t="s">
        <v>482</v>
      </c>
      <c r="D26" s="194"/>
      <c r="E26" s="194"/>
      <c r="F26" s="258"/>
      <c r="G26" s="238"/>
      <c r="H26" s="238"/>
      <c r="I26" s="238"/>
      <c r="J26" s="238"/>
      <c r="K26" s="238"/>
      <c r="L26" s="238"/>
      <c r="M26" s="238"/>
      <c r="N26" s="238"/>
      <c r="O26" s="238"/>
      <c r="P26" s="238"/>
      <c r="Q26" s="238"/>
      <c r="R26" s="259"/>
      <c r="S26" s="259"/>
      <c r="T26" s="259"/>
      <c r="U26" s="259"/>
    </row>
    <row r="27" spans="1:21" s="252" customFormat="1" ht="51.75" customHeight="1" x14ac:dyDescent="0.2">
      <c r="A27" s="24" t="s">
        <v>59</v>
      </c>
      <c r="B27" s="174" t="s">
        <v>74</v>
      </c>
      <c r="C27" s="186" t="s">
        <v>483</v>
      </c>
      <c r="D27" s="194"/>
      <c r="E27" s="194"/>
      <c r="F27" s="258"/>
      <c r="G27" s="238"/>
      <c r="H27" s="238"/>
      <c r="I27" s="238"/>
      <c r="J27" s="238"/>
      <c r="K27" s="238"/>
      <c r="L27" s="238"/>
      <c r="M27" s="238"/>
      <c r="N27" s="238"/>
      <c r="O27" s="238"/>
      <c r="P27" s="238"/>
      <c r="Q27" s="238"/>
      <c r="R27" s="259"/>
      <c r="S27" s="259"/>
      <c r="T27" s="259"/>
      <c r="U27" s="259"/>
    </row>
    <row r="28" spans="1:21" s="252" customFormat="1" ht="42.75" customHeight="1" x14ac:dyDescent="0.2">
      <c r="A28" s="24" t="s">
        <v>58</v>
      </c>
      <c r="B28" s="174" t="s">
        <v>407</v>
      </c>
      <c r="C28" s="186" t="s">
        <v>477</v>
      </c>
      <c r="D28" s="194"/>
      <c r="E28" s="194"/>
      <c r="F28" s="258"/>
      <c r="G28" s="238"/>
      <c r="H28" s="238"/>
      <c r="I28" s="238"/>
      <c r="J28" s="238"/>
      <c r="K28" s="238"/>
      <c r="L28" s="238"/>
      <c r="M28" s="238"/>
      <c r="N28" s="238"/>
      <c r="O28" s="238"/>
      <c r="P28" s="238"/>
      <c r="Q28" s="238"/>
      <c r="R28" s="259"/>
      <c r="S28" s="259"/>
      <c r="T28" s="259"/>
      <c r="U28" s="259"/>
    </row>
    <row r="29" spans="1:21" s="252" customFormat="1" ht="51.75" customHeight="1" x14ac:dyDescent="0.2">
      <c r="A29" s="24" t="s">
        <v>56</v>
      </c>
      <c r="B29" s="174" t="s">
        <v>408</v>
      </c>
      <c r="C29" s="186" t="s">
        <v>477</v>
      </c>
      <c r="D29" s="194"/>
      <c r="E29" s="194"/>
      <c r="F29" s="258"/>
      <c r="G29" s="238"/>
      <c r="H29" s="238"/>
      <c r="I29" s="238"/>
      <c r="J29" s="238"/>
      <c r="K29" s="238"/>
      <c r="L29" s="238"/>
      <c r="M29" s="238"/>
      <c r="N29" s="238"/>
      <c r="O29" s="238"/>
      <c r="P29" s="238"/>
      <c r="Q29" s="238"/>
      <c r="R29" s="259"/>
      <c r="S29" s="259"/>
      <c r="T29" s="259"/>
      <c r="U29" s="259"/>
    </row>
    <row r="30" spans="1:21" s="252" customFormat="1" ht="51.75" customHeight="1" x14ac:dyDescent="0.2">
      <c r="A30" s="24" t="s">
        <v>54</v>
      </c>
      <c r="B30" s="174" t="s">
        <v>409</v>
      </c>
      <c r="C30" s="186" t="s">
        <v>477</v>
      </c>
      <c r="D30" s="194"/>
      <c r="E30" s="194"/>
      <c r="F30" s="258"/>
      <c r="G30" s="238"/>
      <c r="H30" s="238"/>
      <c r="I30" s="238"/>
      <c r="J30" s="238"/>
      <c r="K30" s="238"/>
      <c r="L30" s="238"/>
      <c r="M30" s="238"/>
      <c r="N30" s="238"/>
      <c r="O30" s="238"/>
      <c r="P30" s="238"/>
      <c r="Q30" s="238"/>
      <c r="R30" s="259"/>
      <c r="S30" s="259"/>
      <c r="T30" s="259"/>
      <c r="U30" s="259"/>
    </row>
    <row r="31" spans="1:21" s="252" customFormat="1" ht="51.75" customHeight="1" x14ac:dyDescent="0.2">
      <c r="A31" s="24" t="s">
        <v>73</v>
      </c>
      <c r="B31" s="174" t="s">
        <v>410</v>
      </c>
      <c r="C31" s="186" t="s">
        <v>477</v>
      </c>
      <c r="D31" s="194"/>
      <c r="E31" s="194"/>
      <c r="F31" s="258"/>
      <c r="G31" s="238"/>
      <c r="H31" s="238"/>
      <c r="I31" s="238"/>
      <c r="J31" s="238"/>
      <c r="K31" s="238"/>
      <c r="L31" s="238"/>
      <c r="M31" s="238"/>
      <c r="N31" s="238"/>
      <c r="O31" s="238"/>
      <c r="P31" s="238"/>
      <c r="Q31" s="238"/>
      <c r="R31" s="259"/>
      <c r="S31" s="259"/>
      <c r="T31" s="259"/>
      <c r="U31" s="259"/>
    </row>
    <row r="32" spans="1:21" s="252" customFormat="1" ht="51.75" customHeight="1" x14ac:dyDescent="0.2">
      <c r="A32" s="24" t="s">
        <v>71</v>
      </c>
      <c r="B32" s="174" t="s">
        <v>411</v>
      </c>
      <c r="C32" s="186" t="s">
        <v>477</v>
      </c>
      <c r="D32" s="194"/>
      <c r="E32" s="194"/>
      <c r="F32" s="258"/>
      <c r="G32" s="238"/>
      <c r="H32" s="238"/>
      <c r="I32" s="238"/>
      <c r="J32" s="238"/>
      <c r="K32" s="238"/>
      <c r="L32" s="238"/>
      <c r="M32" s="238"/>
      <c r="N32" s="238"/>
      <c r="O32" s="238"/>
      <c r="P32" s="238"/>
      <c r="Q32" s="238"/>
      <c r="R32" s="259"/>
      <c r="S32" s="259"/>
      <c r="T32" s="259"/>
      <c r="U32" s="259"/>
    </row>
    <row r="33" spans="1:21" s="252" customFormat="1" ht="101.25" customHeight="1" x14ac:dyDescent="0.2">
      <c r="A33" s="24" t="s">
        <v>70</v>
      </c>
      <c r="B33" s="174" t="s">
        <v>412</v>
      </c>
      <c r="C33" s="186" t="s">
        <v>484</v>
      </c>
      <c r="D33" s="194"/>
      <c r="E33" s="194"/>
      <c r="F33" s="258"/>
      <c r="G33" s="238"/>
      <c r="H33" s="238"/>
      <c r="I33" s="238"/>
      <c r="J33" s="238"/>
      <c r="K33" s="238"/>
      <c r="L33" s="238"/>
      <c r="M33" s="238"/>
      <c r="N33" s="238"/>
      <c r="O33" s="238"/>
      <c r="P33" s="238"/>
      <c r="Q33" s="238"/>
      <c r="R33" s="259"/>
      <c r="S33" s="259"/>
      <c r="T33" s="259"/>
      <c r="U33" s="259"/>
    </row>
    <row r="34" spans="1:21" ht="111" customHeight="1" x14ac:dyDescent="0.25">
      <c r="A34" s="24" t="s">
        <v>426</v>
      </c>
      <c r="B34" s="174" t="s">
        <v>413</v>
      </c>
      <c r="C34" s="186" t="s">
        <v>477</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416</v>
      </c>
      <c r="B35" s="174" t="s">
        <v>72</v>
      </c>
      <c r="C35" s="186" t="s">
        <v>477</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4" t="s">
        <v>427</v>
      </c>
      <c r="B36" s="174" t="s">
        <v>414</v>
      </c>
      <c r="C36" s="186" t="s">
        <v>477</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4" t="s">
        <v>417</v>
      </c>
      <c r="B37" s="174" t="s">
        <v>415</v>
      </c>
      <c r="C37" s="186" t="s">
        <v>477</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4" t="s">
        <v>428</v>
      </c>
      <c r="B38" s="174" t="s">
        <v>230</v>
      </c>
      <c r="C38" s="186" t="s">
        <v>477</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317"/>
      <c r="B39" s="317"/>
      <c r="C39" s="317"/>
      <c r="D39" s="260"/>
      <c r="E39" s="260"/>
      <c r="F39" s="261"/>
      <c r="G39" s="261"/>
      <c r="H39" s="261"/>
      <c r="I39" s="261"/>
      <c r="J39" s="261"/>
      <c r="K39" s="261"/>
      <c r="L39" s="261"/>
      <c r="M39" s="261"/>
      <c r="N39" s="261"/>
      <c r="O39" s="261"/>
      <c r="P39" s="261"/>
      <c r="Q39" s="261"/>
      <c r="R39" s="261"/>
      <c r="S39" s="261"/>
      <c r="T39" s="261"/>
      <c r="U39" s="261"/>
    </row>
    <row r="40" spans="1:21" ht="63" x14ac:dyDescent="0.25">
      <c r="A40" s="24" t="s">
        <v>418</v>
      </c>
      <c r="B40" s="174" t="s">
        <v>470</v>
      </c>
      <c r="C40" s="263" t="s">
        <v>658</v>
      </c>
      <c r="D40" s="193"/>
      <c r="E40" s="260"/>
      <c r="F40" s="261"/>
      <c r="G40" s="261"/>
      <c r="H40" s="261"/>
      <c r="I40" s="261"/>
      <c r="J40" s="261"/>
      <c r="K40" s="261"/>
      <c r="L40" s="261"/>
      <c r="M40" s="261"/>
      <c r="N40" s="261"/>
      <c r="O40" s="261"/>
      <c r="P40" s="261"/>
      <c r="Q40" s="261"/>
      <c r="R40" s="261"/>
      <c r="S40" s="261"/>
      <c r="T40" s="261"/>
      <c r="U40" s="261"/>
    </row>
    <row r="41" spans="1:21" ht="105.75" customHeight="1" x14ac:dyDescent="0.25">
      <c r="A41" s="24" t="s">
        <v>429</v>
      </c>
      <c r="B41" s="174" t="s">
        <v>452</v>
      </c>
      <c r="C41" s="264" t="s">
        <v>476</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4" t="s">
        <v>419</v>
      </c>
      <c r="B42" s="174" t="s">
        <v>467</v>
      </c>
      <c r="C42" s="264" t="s">
        <v>476</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4" t="s">
        <v>432</v>
      </c>
      <c r="B43" s="174" t="s">
        <v>433</v>
      </c>
      <c r="C43" s="264" t="s">
        <v>479</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4" t="s">
        <v>420</v>
      </c>
      <c r="B44" s="174" t="s">
        <v>458</v>
      </c>
      <c r="C44" s="264" t="s">
        <v>479</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4" t="s">
        <v>453</v>
      </c>
      <c r="B45" s="174" t="s">
        <v>459</v>
      </c>
      <c r="C45" s="264" t="s">
        <v>476</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4" t="s">
        <v>421</v>
      </c>
      <c r="B46" s="174" t="s">
        <v>460</v>
      </c>
      <c r="C46" s="264" t="s">
        <v>476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317"/>
      <c r="B47" s="317"/>
      <c r="C47" s="317"/>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4" t="s">
        <v>454</v>
      </c>
      <c r="B48" s="174" t="s">
        <v>468</v>
      </c>
      <c r="C48" s="231">
        <v>0</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4" t="s">
        <v>422</v>
      </c>
      <c r="B49" s="174" t="s">
        <v>469</v>
      </c>
      <c r="C49" s="231">
        <v>0</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M_PK1600.07.03</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74.25" customHeight="1" x14ac:dyDescent="0.2">
      <c r="A14"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73.5" customHeight="1" x14ac:dyDescent="0.2">
      <c r="A17" s="328" t="s">
        <v>431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3" t="s">
        <v>5</v>
      </c>
      <c r="B19" s="333" t="s">
        <v>100</v>
      </c>
      <c r="C19" s="334" t="s">
        <v>332</v>
      </c>
      <c r="D19" s="333" t="s">
        <v>331</v>
      </c>
      <c r="E19" s="333" t="s">
        <v>99</v>
      </c>
      <c r="F19" s="333" t="s">
        <v>98</v>
      </c>
      <c r="G19" s="333" t="s">
        <v>327</v>
      </c>
      <c r="H19" s="333" t="s">
        <v>97</v>
      </c>
      <c r="I19" s="333" t="s">
        <v>96</v>
      </c>
      <c r="J19" s="333" t="s">
        <v>95</v>
      </c>
      <c r="K19" s="333" t="s">
        <v>94</v>
      </c>
      <c r="L19" s="333" t="s">
        <v>93</v>
      </c>
      <c r="M19" s="333" t="s">
        <v>92</v>
      </c>
      <c r="N19" s="333" t="s">
        <v>91</v>
      </c>
      <c r="O19" s="333" t="s">
        <v>90</v>
      </c>
      <c r="P19" s="333" t="s">
        <v>89</v>
      </c>
      <c r="Q19" s="333" t="s">
        <v>330</v>
      </c>
      <c r="R19" s="333"/>
      <c r="S19" s="336" t="s">
        <v>425</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4" t="s">
        <v>328</v>
      </c>
      <c r="R20" s="35" t="s">
        <v>329</v>
      </c>
      <c r="S20" s="336"/>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'2. паспорт  ТП'!A4:S4</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M_PK1600.07.03</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31"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40" t="s">
        <v>436</v>
      </c>
      <c r="B19" s="340"/>
      <c r="C19" s="340"/>
      <c r="D19" s="340"/>
      <c r="E19" s="340"/>
      <c r="F19" s="340"/>
      <c r="G19" s="340"/>
      <c r="H19" s="340"/>
      <c r="I19" s="340"/>
      <c r="J19" s="340"/>
      <c r="K19" s="340"/>
      <c r="L19" s="340"/>
      <c r="M19" s="340"/>
      <c r="N19" s="340"/>
      <c r="O19" s="340"/>
      <c r="P19" s="340"/>
      <c r="Q19" s="340"/>
      <c r="R19" s="340"/>
      <c r="S19" s="340"/>
      <c r="T19" s="340"/>
    </row>
    <row r="20" spans="1:20" s="51"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221</v>
      </c>
      <c r="C21" s="346"/>
      <c r="D21" s="349" t="s">
        <v>122</v>
      </c>
      <c r="E21" s="345" t="s">
        <v>465</v>
      </c>
      <c r="F21" s="346"/>
      <c r="G21" s="345" t="s">
        <v>240</v>
      </c>
      <c r="H21" s="346"/>
      <c r="I21" s="345" t="s">
        <v>121</v>
      </c>
      <c r="J21" s="346"/>
      <c r="K21" s="349" t="s">
        <v>120</v>
      </c>
      <c r="L21" s="345" t="s">
        <v>119</v>
      </c>
      <c r="M21" s="346"/>
      <c r="N21" s="345" t="s">
        <v>461</v>
      </c>
      <c r="O21" s="346"/>
      <c r="P21" s="349" t="s">
        <v>118</v>
      </c>
      <c r="Q21" s="337" t="s">
        <v>117</v>
      </c>
      <c r="R21" s="338"/>
      <c r="S21" s="337" t="s">
        <v>116</v>
      </c>
      <c r="T21" s="339"/>
    </row>
    <row r="22" spans="1:20" ht="204.75" customHeight="1" x14ac:dyDescent="0.25">
      <c r="A22" s="343"/>
      <c r="B22" s="347"/>
      <c r="C22" s="348"/>
      <c r="D22" s="352"/>
      <c r="E22" s="347"/>
      <c r="F22" s="348"/>
      <c r="G22" s="347"/>
      <c r="H22" s="348"/>
      <c r="I22" s="347"/>
      <c r="J22" s="348"/>
      <c r="K22" s="350"/>
      <c r="L22" s="347"/>
      <c r="M22" s="348"/>
      <c r="N22" s="347"/>
      <c r="O22" s="348"/>
      <c r="P22" s="350"/>
      <c r="Q22" s="86" t="s">
        <v>115</v>
      </c>
      <c r="R22" s="86" t="s">
        <v>435</v>
      </c>
      <c r="S22" s="86" t="s">
        <v>114</v>
      </c>
      <c r="T22" s="86" t="s">
        <v>113</v>
      </c>
    </row>
    <row r="23" spans="1:20" ht="51.75" customHeight="1" x14ac:dyDescent="0.25">
      <c r="A23" s="344"/>
      <c r="B23" s="175" t="s">
        <v>111</v>
      </c>
      <c r="C23" s="175" t="s">
        <v>112</v>
      </c>
      <c r="D23" s="350"/>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51" t="s">
        <v>471</v>
      </c>
      <c r="C37" s="351"/>
      <c r="D37" s="351"/>
      <c r="E37" s="351"/>
      <c r="F37" s="351"/>
      <c r="G37" s="351"/>
      <c r="H37" s="351"/>
      <c r="I37" s="351"/>
      <c r="J37" s="351"/>
      <c r="K37" s="351"/>
      <c r="L37" s="351"/>
      <c r="M37" s="351"/>
      <c r="N37" s="351"/>
      <c r="O37" s="351"/>
      <c r="P37" s="351"/>
      <c r="Q37" s="351"/>
      <c r="R37" s="35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M_PK1600.07.03</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1" customFormat="1" ht="21" customHeight="1" x14ac:dyDescent="0.25"/>
    <row r="21" spans="1:27" ht="15.75" customHeight="1" x14ac:dyDescent="0.25">
      <c r="A21" s="353" t="s">
        <v>5</v>
      </c>
      <c r="B21" s="355" t="s">
        <v>445</v>
      </c>
      <c r="C21" s="356"/>
      <c r="D21" s="355" t="s">
        <v>447</v>
      </c>
      <c r="E21" s="356"/>
      <c r="F21" s="337" t="s">
        <v>94</v>
      </c>
      <c r="G21" s="339"/>
      <c r="H21" s="339"/>
      <c r="I21" s="338"/>
      <c r="J21" s="353" t="s">
        <v>448</v>
      </c>
      <c r="K21" s="355" t="s">
        <v>449</v>
      </c>
      <c r="L21" s="356"/>
      <c r="M21" s="355" t="s">
        <v>450</v>
      </c>
      <c r="N21" s="356"/>
      <c r="O21" s="355" t="s">
        <v>437</v>
      </c>
      <c r="P21" s="356"/>
      <c r="Q21" s="355" t="s">
        <v>127</v>
      </c>
      <c r="R21" s="356"/>
      <c r="S21" s="353" t="s">
        <v>126</v>
      </c>
      <c r="T21" s="353" t="s">
        <v>451</v>
      </c>
      <c r="U21" s="353" t="s">
        <v>446</v>
      </c>
      <c r="V21" s="355" t="s">
        <v>125</v>
      </c>
      <c r="W21" s="356"/>
      <c r="X21" s="337" t="s">
        <v>117</v>
      </c>
      <c r="Y21" s="339"/>
      <c r="Z21" s="337" t="s">
        <v>116</v>
      </c>
      <c r="AA21" s="339"/>
    </row>
    <row r="22" spans="1:27" ht="216" customHeight="1" x14ac:dyDescent="0.25">
      <c r="A22" s="359"/>
      <c r="B22" s="357"/>
      <c r="C22" s="358"/>
      <c r="D22" s="357"/>
      <c r="E22" s="358"/>
      <c r="F22" s="337" t="s">
        <v>124</v>
      </c>
      <c r="G22" s="338"/>
      <c r="H22" s="337" t="s">
        <v>123</v>
      </c>
      <c r="I22" s="338"/>
      <c r="J22" s="354"/>
      <c r="K22" s="357"/>
      <c r="L22" s="358"/>
      <c r="M22" s="357"/>
      <c r="N22" s="358"/>
      <c r="O22" s="357"/>
      <c r="P22" s="358"/>
      <c r="Q22" s="357"/>
      <c r="R22" s="358"/>
      <c r="S22" s="354"/>
      <c r="T22" s="354"/>
      <c r="U22" s="354"/>
      <c r="V22" s="357"/>
      <c r="W22" s="358"/>
      <c r="X22" s="86" t="s">
        <v>115</v>
      </c>
      <c r="Y22" s="86" t="s">
        <v>435</v>
      </c>
      <c r="Z22" s="86" t="s">
        <v>114</v>
      </c>
      <c r="AA22" s="86" t="s">
        <v>113</v>
      </c>
    </row>
    <row r="23" spans="1:27" ht="60" customHeight="1" x14ac:dyDescent="0.25">
      <c r="A23" s="354"/>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2025 год</v>
      </c>
      <c r="B5" s="318"/>
      <c r="C5" s="31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M_PK1600.07.03</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430</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66" t="s">
        <v>534</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290" t="s">
        <v>567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631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444</v>
      </c>
      <c r="C27" s="23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70"/>
      <c r="AB6" s="17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70"/>
      <c r="AB7" s="170"/>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71"/>
      <c r="AB8" s="171"/>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72"/>
      <c r="AB9" s="17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70"/>
      <c r="AB10" s="170"/>
    </row>
    <row r="11" spans="1:28" ht="15.75" x14ac:dyDescent="0.25">
      <c r="A11" s="331" t="str">
        <f>'1. паспорт местоположение'!A12:C12</f>
        <v>M_PK1600.07.03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71"/>
      <c r="AB11" s="17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72"/>
      <c r="AB12" s="17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67.5" customHeight="1" x14ac:dyDescent="0.25">
      <c r="A14"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71"/>
      <c r="AB14" s="171"/>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72"/>
      <c r="AB15" s="17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80"/>
      <c r="AB16" s="18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80"/>
      <c r="AB17" s="18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80"/>
      <c r="AB18" s="18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80"/>
      <c r="AB19" s="180"/>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81"/>
      <c r="AB20" s="181"/>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81"/>
      <c r="AB21" s="181"/>
    </row>
    <row r="22" spans="1:28" x14ac:dyDescent="0.25">
      <c r="A22" s="362" t="s">
        <v>462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82"/>
      <c r="AB22" s="182"/>
    </row>
    <row r="23" spans="1:28" ht="32.25" customHeight="1" x14ac:dyDescent="0.25">
      <c r="A23" s="364" t="s">
        <v>325</v>
      </c>
      <c r="B23" s="365"/>
      <c r="C23" s="365"/>
      <c r="D23" s="365"/>
      <c r="E23" s="365"/>
      <c r="F23" s="365"/>
      <c r="G23" s="365"/>
      <c r="H23" s="365"/>
      <c r="I23" s="365"/>
      <c r="J23" s="365"/>
      <c r="K23" s="365"/>
      <c r="L23" s="366"/>
      <c r="M23" s="363" t="s">
        <v>326</v>
      </c>
      <c r="N23" s="363"/>
      <c r="O23" s="363"/>
      <c r="P23" s="363"/>
      <c r="Q23" s="363"/>
      <c r="R23" s="363"/>
      <c r="S23" s="363"/>
      <c r="T23" s="363"/>
      <c r="U23" s="363"/>
      <c r="V23" s="363"/>
      <c r="W23" s="363"/>
      <c r="X23" s="363"/>
      <c r="Y23" s="363"/>
      <c r="Z23" s="363"/>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1"/>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6"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M_PK1600.07.03</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06.5" customHeight="1" x14ac:dyDescent="0.2">
      <c r="A15"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7" t="s">
        <v>439</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68" t="s">
        <v>86</v>
      </c>
      <c r="F19" s="369"/>
      <c r="G19" s="369"/>
      <c r="H19" s="369"/>
      <c r="I19" s="370"/>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1" t="str">
        <f>'1. паспорт местоположение'!A12:C12</f>
        <v>M_PK1600.07.03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440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7" t="s">
        <v>315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0</v>
      </c>
      <c r="AL24" s="377"/>
      <c r="AM24" s="102"/>
      <c r="AN24" s="102"/>
      <c r="AO24" s="130"/>
      <c r="AP24" s="130"/>
      <c r="AQ24" s="130"/>
      <c r="AR24" s="130"/>
      <c r="AS24" s="108"/>
    </row>
    <row r="25" spans="1:45" ht="12.75" customHeight="1" x14ac:dyDescent="0.25">
      <c r="A25" s="378" t="s">
        <v>314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80"/>
      <c r="AL25" s="380"/>
      <c r="AM25" s="103"/>
      <c r="AN25" s="381" t="s">
        <v>313</v>
      </c>
      <c r="AO25" s="381"/>
      <c r="AP25" s="381"/>
      <c r="AQ25" s="376"/>
      <c r="AR25" s="376"/>
      <c r="AS25" s="108"/>
    </row>
    <row r="26" spans="1:45" ht="17.25" customHeight="1" x14ac:dyDescent="0.25">
      <c r="A26" s="388" t="s">
        <v>312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103"/>
      <c r="AN26" s="371" t="s">
        <v>311</v>
      </c>
      <c r="AO26" s="372"/>
      <c r="AP26" s="373"/>
      <c r="AQ26" s="374" t="s">
        <v>479</v>
      </c>
      <c r="AR26" s="375"/>
      <c r="AS26" s="108"/>
    </row>
    <row r="27" spans="1:45" ht="17.25" customHeight="1" x14ac:dyDescent="0.25">
      <c r="A27" s="388" t="s">
        <v>310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103"/>
      <c r="AN27" s="371" t="s">
        <v>309</v>
      </c>
      <c r="AO27" s="372"/>
      <c r="AP27" s="373"/>
      <c r="AQ27" s="374" t="s">
        <v>479</v>
      </c>
      <c r="AR27" s="375"/>
      <c r="AS27" s="108"/>
    </row>
    <row r="28" spans="1:45" ht="27.75" customHeight="1" thickBot="1" x14ac:dyDescent="0.3">
      <c r="A28" s="391" t="s">
        <v>308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103"/>
      <c r="AN28" s="395" t="s">
        <v>307</v>
      </c>
      <c r="AO28" s="396"/>
      <c r="AP28" s="397"/>
      <c r="AQ28" s="374" t="s">
        <v>479</v>
      </c>
      <c r="AR28" s="375"/>
      <c r="AS28" s="108"/>
    </row>
    <row r="29" spans="1:45" ht="17.25" customHeight="1" x14ac:dyDescent="0.25">
      <c r="A29" s="382" t="s">
        <v>306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80"/>
      <c r="AL29" s="380"/>
      <c r="AM29" s="103"/>
      <c r="AN29" s="385"/>
      <c r="AO29" s="386"/>
      <c r="AP29" s="386"/>
      <c r="AQ29" s="374"/>
      <c r="AR29" s="387"/>
      <c r="AS29" s="108"/>
    </row>
    <row r="30" spans="1:45" ht="17.25" customHeight="1" x14ac:dyDescent="0.25">
      <c r="A30" s="388" t="s">
        <v>305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103"/>
      <c r="AS30" s="108"/>
    </row>
    <row r="31" spans="1:45" ht="17.25" customHeight="1" x14ac:dyDescent="0.25">
      <c r="A31" s="388" t="s">
        <v>304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103"/>
      <c r="AN31" s="103"/>
      <c r="AO31" s="129"/>
      <c r="AP31" s="129"/>
      <c r="AQ31" s="129"/>
      <c r="AR31" s="129"/>
      <c r="AS31" s="108"/>
    </row>
    <row r="32" spans="1:45" ht="17.25" customHeight="1" x14ac:dyDescent="0.25">
      <c r="A32" s="388" t="s">
        <v>279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103"/>
      <c r="AN32" s="103"/>
      <c r="AO32" s="103"/>
      <c r="AP32" s="103"/>
      <c r="AQ32" s="103"/>
      <c r="AR32" s="103"/>
      <c r="AS32" s="108"/>
    </row>
    <row r="33" spans="1:45" ht="17.25" customHeight="1" x14ac:dyDescent="0.25">
      <c r="A33" s="388" t="s">
        <v>303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98"/>
      <c r="AL33" s="398"/>
      <c r="AM33" s="103"/>
      <c r="AN33" s="103"/>
      <c r="AO33" s="103"/>
      <c r="AP33" s="103"/>
      <c r="AQ33" s="103"/>
      <c r="AR33" s="103"/>
      <c r="AS33" s="108"/>
    </row>
    <row r="34" spans="1:45" ht="17.25" customHeight="1" x14ac:dyDescent="0.25">
      <c r="A34" s="388" t="s">
        <v>302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103"/>
      <c r="AN34" s="103"/>
      <c r="AO34" s="103"/>
      <c r="AP34" s="103"/>
      <c r="AQ34" s="103"/>
      <c r="AR34" s="103"/>
      <c r="AS34" s="108"/>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103"/>
      <c r="AN35" s="103"/>
      <c r="AO35" s="103"/>
      <c r="AP35" s="103"/>
      <c r="AQ35" s="103"/>
      <c r="AR35" s="103"/>
      <c r="AS35" s="108"/>
    </row>
    <row r="36" spans="1:45" ht="17.25" customHeight="1" thickBot="1" x14ac:dyDescent="0.3">
      <c r="A36" s="399" t="s">
        <v>267</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94"/>
      <c r="AL36" s="394"/>
      <c r="AM36" s="103"/>
      <c r="AN36" s="103"/>
      <c r="AO36" s="103"/>
      <c r="AP36" s="103"/>
      <c r="AQ36" s="103"/>
      <c r="AR36" s="103"/>
      <c r="AS36" s="108"/>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80"/>
      <c r="AL37" s="380"/>
      <c r="AM37" s="103"/>
      <c r="AN37" s="103"/>
      <c r="AO37" s="103"/>
      <c r="AP37" s="103"/>
      <c r="AQ37" s="103"/>
      <c r="AR37" s="103"/>
      <c r="AS37" s="108"/>
    </row>
    <row r="38" spans="1:45" ht="17.25" customHeight="1" x14ac:dyDescent="0.25">
      <c r="A38" s="388" t="s">
        <v>301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103"/>
      <c r="AN38" s="103"/>
      <c r="AO38" s="103"/>
      <c r="AP38" s="103"/>
      <c r="AQ38" s="103"/>
      <c r="AR38" s="103"/>
      <c r="AS38" s="108"/>
    </row>
    <row r="39" spans="1:45" ht="17.25" customHeight="1" thickBot="1" x14ac:dyDescent="0.3">
      <c r="A39" s="399" t="s">
        <v>300</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94"/>
      <c r="AL39" s="394"/>
      <c r="AM39" s="103"/>
      <c r="AN39" s="103"/>
      <c r="AO39" s="103"/>
      <c r="AP39" s="103"/>
      <c r="AQ39" s="103"/>
      <c r="AR39" s="103"/>
      <c r="AS39" s="108"/>
    </row>
    <row r="40" spans="1:45" ht="17.25" customHeight="1" x14ac:dyDescent="0.25">
      <c r="A40" s="378" t="s">
        <v>299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80"/>
      <c r="AL40" s="380"/>
      <c r="AM40" s="103"/>
      <c r="AN40" s="103"/>
      <c r="AO40" s="103"/>
      <c r="AP40" s="103"/>
      <c r="AQ40" s="103"/>
      <c r="AR40" s="103"/>
      <c r="AS40" s="108"/>
    </row>
    <row r="41" spans="1:45" ht="17.25" customHeight="1" x14ac:dyDescent="0.25">
      <c r="A41" s="388" t="s">
        <v>298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103"/>
      <c r="AN41" s="103"/>
      <c r="AO41" s="103"/>
      <c r="AP41" s="103"/>
      <c r="AQ41" s="103"/>
      <c r="AR41" s="103"/>
      <c r="AS41" s="108"/>
    </row>
    <row r="42" spans="1:45" ht="17.25" customHeight="1" x14ac:dyDescent="0.25">
      <c r="A42" s="388" t="s">
        <v>297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103"/>
      <c r="AN42" s="103"/>
      <c r="AO42" s="103"/>
      <c r="AP42" s="103"/>
      <c r="AQ42" s="103"/>
      <c r="AR42" s="103"/>
      <c r="AS42" s="108"/>
    </row>
    <row r="43" spans="1:45" ht="17.25" customHeight="1" x14ac:dyDescent="0.25">
      <c r="A43" s="388" t="s">
        <v>296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103"/>
      <c r="AN43" s="103"/>
      <c r="AO43" s="103"/>
      <c r="AP43" s="103"/>
      <c r="AQ43" s="103"/>
      <c r="AR43" s="103"/>
      <c r="AS43" s="108"/>
    </row>
    <row r="44" spans="1:45" ht="17.25" customHeight="1" x14ac:dyDescent="0.25">
      <c r="A44" s="388" t="s">
        <v>295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103"/>
      <c r="AN44" s="103"/>
      <c r="AO44" s="103"/>
      <c r="AP44" s="103"/>
      <c r="AQ44" s="103"/>
      <c r="AR44" s="103"/>
      <c r="AS44" s="108"/>
    </row>
    <row r="45" spans="1:45" ht="17.25" customHeight="1" x14ac:dyDescent="0.25">
      <c r="A45" s="388" t="s">
        <v>294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103"/>
      <c r="AN45" s="103"/>
      <c r="AO45" s="103"/>
      <c r="AP45" s="103"/>
      <c r="AQ45" s="103"/>
      <c r="AR45" s="103"/>
      <c r="AS45" s="108"/>
    </row>
    <row r="46" spans="1:45" ht="17.25" customHeight="1" thickBot="1" x14ac:dyDescent="0.3">
      <c r="A46" s="401" t="s">
        <v>293</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03"/>
      <c r="AN46" s="103"/>
      <c r="AO46" s="103"/>
      <c r="AP46" s="103"/>
      <c r="AQ46" s="103"/>
      <c r="AR46" s="103"/>
      <c r="AS46" s="108"/>
    </row>
    <row r="47" spans="1:45" ht="24" customHeight="1" x14ac:dyDescent="0.25">
      <c r="A47" s="404" t="s">
        <v>292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80" t="s">
        <v>4</v>
      </c>
      <c r="AL47" s="380"/>
      <c r="AM47" s="407" t="s">
        <v>273</v>
      </c>
      <c r="AN47" s="407"/>
      <c r="AO47" s="116" t="s">
        <v>272</v>
      </c>
      <c r="AP47" s="116" t="s">
        <v>271</v>
      </c>
      <c r="AQ47" s="108"/>
    </row>
    <row r="48" spans="1:45" ht="12" customHeight="1" x14ac:dyDescent="0.25">
      <c r="A48" s="388" t="s">
        <v>291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120"/>
      <c r="AP48" s="120"/>
      <c r="AQ48" s="108"/>
    </row>
    <row r="49" spans="1:43" ht="12" customHeight="1" x14ac:dyDescent="0.25">
      <c r="A49" s="388" t="s">
        <v>290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120"/>
      <c r="AP49" s="120"/>
      <c r="AQ49" s="108"/>
    </row>
    <row r="50" spans="1:43" ht="12" customHeight="1" thickBot="1" x14ac:dyDescent="0.3">
      <c r="A50" s="399" t="s">
        <v>289</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94"/>
      <c r="AL50" s="394"/>
      <c r="AM50" s="394"/>
      <c r="AN50" s="39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408" t="s">
        <v>288</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4</v>
      </c>
      <c r="AL52" s="407"/>
      <c r="AM52" s="407" t="s">
        <v>273</v>
      </c>
      <c r="AN52" s="407"/>
      <c r="AO52" s="116" t="s">
        <v>272</v>
      </c>
      <c r="AP52" s="116" t="s">
        <v>271</v>
      </c>
      <c r="AQ52" s="108"/>
    </row>
    <row r="53" spans="1:43" ht="11.25" customHeight="1" x14ac:dyDescent="0.25">
      <c r="A53" s="410" t="s">
        <v>287</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124"/>
      <c r="AP53" s="124"/>
      <c r="AQ53" s="108"/>
    </row>
    <row r="54" spans="1:43" ht="12" customHeight="1" x14ac:dyDescent="0.25">
      <c r="A54" s="388" t="s">
        <v>286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120"/>
      <c r="AP54" s="120"/>
      <c r="AQ54" s="108"/>
    </row>
    <row r="55" spans="1:43" ht="12" customHeight="1" x14ac:dyDescent="0.25">
      <c r="A55" s="388" t="s">
        <v>285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120"/>
      <c r="AP55" s="120"/>
      <c r="AQ55" s="108"/>
    </row>
    <row r="56" spans="1:43" ht="12" customHeight="1" thickBot="1" x14ac:dyDescent="0.3">
      <c r="A56" s="399" t="s">
        <v>284</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94"/>
      <c r="AL56" s="394"/>
      <c r="AM56" s="394"/>
      <c r="AN56" s="39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408" t="s">
        <v>283</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4</v>
      </c>
      <c r="AL58" s="407"/>
      <c r="AM58" s="407" t="s">
        <v>273</v>
      </c>
      <c r="AN58" s="407"/>
      <c r="AO58" s="116" t="s">
        <v>272</v>
      </c>
      <c r="AP58" s="116" t="s">
        <v>271</v>
      </c>
      <c r="AQ58" s="108"/>
    </row>
    <row r="59" spans="1:43" ht="12.75" customHeight="1" x14ac:dyDescent="0.25">
      <c r="A59" s="412" t="s">
        <v>282</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122"/>
      <c r="AP59" s="122"/>
      <c r="AQ59" s="114"/>
    </row>
    <row r="60" spans="1:43" ht="12" customHeight="1" x14ac:dyDescent="0.25">
      <c r="A60" s="388" t="s">
        <v>281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120"/>
      <c r="AP60" s="120"/>
      <c r="AQ60" s="108"/>
    </row>
    <row r="61" spans="1:43" ht="12" customHeight="1" x14ac:dyDescent="0.25">
      <c r="A61" s="388" t="s">
        <v>280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120"/>
      <c r="AP61" s="120"/>
      <c r="AQ61" s="108"/>
    </row>
    <row r="62" spans="1:43" ht="12" customHeight="1" x14ac:dyDescent="0.25">
      <c r="A62" s="388" t="s">
        <v>279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120"/>
      <c r="AP62" s="120"/>
      <c r="AQ62" s="108"/>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120"/>
      <c r="AP63" s="120"/>
      <c r="AQ63" s="108"/>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120"/>
      <c r="AP64" s="120"/>
      <c r="AQ64" s="108"/>
    </row>
    <row r="65" spans="1:43" ht="12" customHeight="1" x14ac:dyDescent="0.25">
      <c r="A65" s="388" t="s">
        <v>278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120"/>
      <c r="AP65" s="120"/>
      <c r="AQ65" s="108"/>
    </row>
    <row r="66" spans="1:43" ht="27.75" customHeight="1" x14ac:dyDescent="0.25">
      <c r="A66" s="415" t="s">
        <v>277</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121"/>
      <c r="AP66" s="121"/>
      <c r="AQ66" s="114"/>
    </row>
    <row r="67" spans="1:43" ht="11.25" customHeight="1" x14ac:dyDescent="0.25">
      <c r="A67" s="388" t="s">
        <v>269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120"/>
      <c r="AP67" s="120"/>
      <c r="AQ67" s="108"/>
    </row>
    <row r="68" spans="1:43" ht="25.5" customHeight="1" x14ac:dyDescent="0.25">
      <c r="A68" s="415" t="s">
        <v>270</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121"/>
      <c r="AP68" s="121"/>
      <c r="AQ68" s="114"/>
    </row>
    <row r="69" spans="1:43" ht="12" customHeight="1" x14ac:dyDescent="0.25">
      <c r="A69" s="388" t="s">
        <v>268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120"/>
      <c r="AP69" s="120"/>
      <c r="AQ69" s="108"/>
    </row>
    <row r="70" spans="1:43" ht="12.75" customHeight="1" x14ac:dyDescent="0.25">
      <c r="A70" s="419" t="s">
        <v>276</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8"/>
      <c r="AL70" s="418"/>
      <c r="AM70" s="418"/>
      <c r="AN70" s="418"/>
      <c r="AO70" s="121"/>
      <c r="AP70" s="121"/>
      <c r="AQ70" s="114"/>
    </row>
    <row r="71" spans="1:43" ht="12" customHeight="1" x14ac:dyDescent="0.25">
      <c r="A71" s="388" t="s">
        <v>267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120"/>
      <c r="AP71" s="120"/>
      <c r="AQ71" s="108"/>
    </row>
    <row r="72" spans="1:43" ht="12.75" customHeight="1" thickBot="1" x14ac:dyDescent="0.3">
      <c r="A72" s="421" t="s">
        <v>275</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408" t="s">
        <v>274</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4</v>
      </c>
      <c r="AL74" s="407"/>
      <c r="AM74" s="407" t="s">
        <v>273</v>
      </c>
      <c r="AN74" s="407"/>
      <c r="AO74" s="116" t="s">
        <v>272</v>
      </c>
      <c r="AP74" s="116" t="s">
        <v>271</v>
      </c>
      <c r="AQ74" s="108"/>
    </row>
    <row r="75" spans="1:43" ht="25.5" customHeight="1" x14ac:dyDescent="0.25">
      <c r="A75" s="415" t="s">
        <v>270</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5"/>
      <c r="AN75" s="425"/>
      <c r="AO75" s="112"/>
      <c r="AP75" s="112"/>
      <c r="AQ75" s="114"/>
    </row>
    <row r="76" spans="1:43" ht="12" customHeight="1" x14ac:dyDescent="0.25">
      <c r="A76" s="388" t="s">
        <v>269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26"/>
      <c r="AN76" s="426"/>
      <c r="AO76" s="115"/>
      <c r="AP76" s="115"/>
      <c r="AQ76" s="108"/>
    </row>
    <row r="77" spans="1:43" ht="12" customHeight="1" x14ac:dyDescent="0.25">
      <c r="A77" s="388" t="s">
        <v>268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26"/>
      <c r="AN77" s="426"/>
      <c r="AO77" s="115"/>
      <c r="AP77" s="115"/>
      <c r="AQ77" s="108"/>
    </row>
    <row r="78" spans="1:43" ht="12" customHeight="1" x14ac:dyDescent="0.25">
      <c r="A78" s="388" t="s">
        <v>267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26"/>
      <c r="AN78" s="426"/>
      <c r="AO78" s="115"/>
      <c r="AP78" s="115"/>
      <c r="AQ78" s="108"/>
    </row>
    <row r="79" spans="1:43" ht="12" customHeight="1" x14ac:dyDescent="0.25">
      <c r="A79" s="388" t="s">
        <v>266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26"/>
      <c r="AN79" s="426"/>
      <c r="AO79" s="115"/>
      <c r="AP79" s="115"/>
      <c r="AQ79" s="108"/>
    </row>
    <row r="80" spans="1:43" ht="12" customHeight="1" x14ac:dyDescent="0.25">
      <c r="A80" s="388" t="s">
        <v>265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26"/>
      <c r="AN80" s="426"/>
      <c r="AO80" s="115"/>
      <c r="AP80" s="115"/>
      <c r="AQ80" s="108"/>
    </row>
    <row r="81" spans="1:45" ht="12.75" customHeight="1" x14ac:dyDescent="0.25">
      <c r="A81" s="388" t="s">
        <v>264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26"/>
      <c r="AN81" s="426"/>
      <c r="AO81" s="115"/>
      <c r="AP81" s="115"/>
      <c r="AQ81" s="108"/>
    </row>
    <row r="82" spans="1:45" ht="12.75" customHeight="1" x14ac:dyDescent="0.25">
      <c r="A82" s="388" t="s">
        <v>263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26"/>
      <c r="AN82" s="426"/>
      <c r="AO82" s="115"/>
      <c r="AP82" s="115"/>
      <c r="AQ82" s="108"/>
    </row>
    <row r="83" spans="1:45" ht="12" customHeight="1" x14ac:dyDescent="0.25">
      <c r="A83" s="419" t="s">
        <v>262</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8"/>
      <c r="AL83" s="418"/>
      <c r="AM83" s="425"/>
      <c r="AN83" s="425"/>
      <c r="AO83" s="112"/>
      <c r="AP83" s="112"/>
      <c r="AQ83" s="114"/>
    </row>
    <row r="84" spans="1:45" ht="12" customHeight="1" x14ac:dyDescent="0.25">
      <c r="A84" s="419" t="s">
        <v>261</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8"/>
      <c r="AL84" s="418"/>
      <c r="AM84" s="425"/>
      <c r="AN84" s="425"/>
      <c r="AO84" s="112"/>
      <c r="AP84" s="112"/>
      <c r="AQ84" s="114"/>
    </row>
    <row r="85" spans="1:45" ht="12" customHeight="1" x14ac:dyDescent="0.25">
      <c r="A85" s="388" t="s">
        <v>260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26"/>
      <c r="AN85" s="426"/>
      <c r="AO85" s="115"/>
      <c r="AP85" s="115"/>
      <c r="AQ85" s="102"/>
    </row>
    <row r="86" spans="1:45" ht="27.75" customHeight="1" x14ac:dyDescent="0.25">
      <c r="A86" s="415" t="s">
        <v>259</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5"/>
      <c r="AN86" s="425"/>
      <c r="AO86" s="112"/>
      <c r="AP86" s="112"/>
      <c r="AQ86" s="114"/>
    </row>
    <row r="87" spans="1:45" x14ac:dyDescent="0.25">
      <c r="A87" s="415" t="s">
        <v>258</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5"/>
      <c r="AN87" s="425"/>
      <c r="AO87" s="112"/>
      <c r="AP87" s="112"/>
      <c r="AQ87" s="114"/>
    </row>
    <row r="88" spans="1:45" ht="14.25" customHeight="1" x14ac:dyDescent="0.25">
      <c r="A88" s="431" t="s">
        <v>257</v>
      </c>
      <c r="B88" s="432"/>
      <c r="C88" s="432"/>
      <c r="D88" s="43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34"/>
      <c r="AL88" s="435"/>
      <c r="AM88" s="436"/>
      <c r="AN88" s="437"/>
      <c r="AO88" s="112"/>
      <c r="AP88" s="112"/>
      <c r="AQ88" s="114"/>
    </row>
    <row r="89" spans="1:45" x14ac:dyDescent="0.25">
      <c r="A89" s="431" t="s">
        <v>256</v>
      </c>
      <c r="B89" s="432"/>
      <c r="C89" s="432"/>
      <c r="D89" s="43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34"/>
      <c r="AL89" s="435"/>
      <c r="AM89" s="436"/>
      <c r="AN89" s="43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27"/>
      <c r="AL90" s="428"/>
      <c r="AM90" s="429"/>
      <c r="AN90" s="43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80" zoomScaleNormal="80" workbookViewId="0">
      <selection activeCell="H53" sqref="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6" t="s">
        <v>8</v>
      </c>
      <c r="B10" s="326"/>
      <c r="C10" s="326"/>
      <c r="D10" s="326"/>
      <c r="E10" s="326"/>
      <c r="F10" s="326"/>
      <c r="G10" s="326"/>
      <c r="H10" s="326"/>
      <c r="I10" s="326"/>
      <c r="J10" s="326"/>
      <c r="K10" s="326"/>
      <c r="L10" s="326"/>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M_PK1600.07.03</v>
      </c>
      <c r="B12" s="331"/>
      <c r="C12" s="331"/>
      <c r="D12" s="331"/>
      <c r="E12" s="331"/>
      <c r="F12" s="331"/>
      <c r="G12" s="331"/>
      <c r="H12" s="331"/>
      <c r="I12" s="331"/>
      <c r="J12" s="331"/>
      <c r="K12" s="331"/>
      <c r="L12" s="331"/>
    </row>
    <row r="13" spans="1:44" x14ac:dyDescent="0.25">
      <c r="A13" s="326" t="s">
        <v>7</v>
      </c>
      <c r="B13" s="326"/>
      <c r="C13" s="326"/>
      <c r="D13" s="326"/>
      <c r="E13" s="326"/>
      <c r="F13" s="326"/>
      <c r="G13" s="326"/>
      <c r="H13" s="326"/>
      <c r="I13" s="326"/>
      <c r="J13" s="326"/>
      <c r="K13" s="326"/>
      <c r="L13" s="326"/>
    </row>
    <row r="14" spans="1:44" ht="18.75" x14ac:dyDescent="0.25">
      <c r="A14" s="332"/>
      <c r="B14" s="332"/>
      <c r="C14" s="332"/>
      <c r="D14" s="332"/>
      <c r="E14" s="332"/>
      <c r="F14" s="332"/>
      <c r="G14" s="332"/>
      <c r="H14" s="332"/>
      <c r="I14" s="332"/>
      <c r="J14" s="332"/>
      <c r="K14" s="332"/>
      <c r="L14" s="332"/>
    </row>
    <row r="15" spans="1:44" ht="75.75" customHeight="1" x14ac:dyDescent="0.25">
      <c r="A15"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5"/>
      <c r="C15" s="325"/>
      <c r="D15" s="325"/>
      <c r="E15" s="325"/>
      <c r="F15" s="325"/>
      <c r="G15" s="325"/>
      <c r="H15" s="325"/>
      <c r="I15" s="325"/>
      <c r="J15" s="325"/>
      <c r="K15" s="325"/>
      <c r="L15" s="325"/>
    </row>
    <row r="16" spans="1:44" x14ac:dyDescent="0.25">
      <c r="A16" s="326" t="s">
        <v>6</v>
      </c>
      <c r="B16" s="326"/>
      <c r="C16" s="326"/>
      <c r="D16" s="326"/>
      <c r="E16" s="326"/>
      <c r="F16" s="326"/>
      <c r="G16" s="326"/>
      <c r="H16" s="326"/>
      <c r="I16" s="326"/>
      <c r="J16" s="326"/>
      <c r="K16" s="326"/>
      <c r="L16" s="326"/>
    </row>
    <row r="17" spans="1:12" ht="15.75" customHeight="1" x14ac:dyDescent="0.25">
      <c r="L17" s="209"/>
    </row>
    <row r="18" spans="1:12" x14ac:dyDescent="0.25">
      <c r="K18" s="74"/>
    </row>
    <row r="19" spans="1:12" ht="15.75" customHeight="1" x14ac:dyDescent="0.25">
      <c r="A19" s="438" t="s">
        <v>441</v>
      </c>
      <c r="B19" s="438"/>
      <c r="C19" s="438"/>
      <c r="D19" s="438"/>
      <c r="E19" s="438"/>
      <c r="F19" s="438"/>
      <c r="G19" s="438"/>
      <c r="H19" s="438"/>
      <c r="I19" s="438"/>
      <c r="J19" s="438"/>
      <c r="K19" s="438"/>
      <c r="L19" s="438"/>
    </row>
    <row r="20" spans="1:12" x14ac:dyDescent="0.25">
      <c r="A20" s="210"/>
      <c r="B20" s="210"/>
      <c r="C20" s="73"/>
      <c r="D20" s="73"/>
      <c r="E20" s="73"/>
      <c r="F20" s="73"/>
      <c r="G20" s="73"/>
      <c r="H20" s="73"/>
      <c r="I20" s="73"/>
      <c r="J20" s="73"/>
      <c r="K20" s="73"/>
      <c r="L20" s="73"/>
    </row>
    <row r="21" spans="1:12" ht="28.5" customHeight="1" x14ac:dyDescent="0.25">
      <c r="A21" s="439" t="s">
        <v>220</v>
      </c>
      <c r="B21" s="439" t="s">
        <v>219</v>
      </c>
      <c r="C21" s="445" t="s">
        <v>375</v>
      </c>
      <c r="D21" s="445"/>
      <c r="E21" s="445"/>
      <c r="F21" s="445"/>
      <c r="G21" s="445"/>
      <c r="H21" s="445"/>
      <c r="I21" s="440" t="s">
        <v>218</v>
      </c>
      <c r="J21" s="442" t="s">
        <v>377</v>
      </c>
      <c r="K21" s="439" t="s">
        <v>217</v>
      </c>
      <c r="L21" s="441" t="s">
        <v>376</v>
      </c>
    </row>
    <row r="22" spans="1:12" ht="58.5" customHeight="1" x14ac:dyDescent="0.25">
      <c r="A22" s="439"/>
      <c r="B22" s="439"/>
      <c r="C22" s="446" t="s">
        <v>2</v>
      </c>
      <c r="D22" s="446"/>
      <c r="E22" s="158"/>
      <c r="F22" s="159"/>
      <c r="G22" s="447" t="s">
        <v>1</v>
      </c>
      <c r="H22" s="448"/>
      <c r="I22" s="440"/>
      <c r="J22" s="443"/>
      <c r="K22" s="439"/>
      <c r="L22" s="441"/>
    </row>
    <row r="23" spans="1:12" ht="47.25" x14ac:dyDescent="0.25">
      <c r="A23" s="439"/>
      <c r="B23" s="439"/>
      <c r="C23" s="72" t="s">
        <v>216</v>
      </c>
      <c r="D23" s="72" t="s">
        <v>215</v>
      </c>
      <c r="E23" s="72" t="s">
        <v>216</v>
      </c>
      <c r="F23" s="72" t="s">
        <v>215</v>
      </c>
      <c r="G23" s="72" t="s">
        <v>216</v>
      </c>
      <c r="H23" s="72" t="s">
        <v>215</v>
      </c>
      <c r="I23" s="440"/>
      <c r="J23" s="444"/>
      <c r="K23" s="439"/>
      <c r="L23" s="441"/>
    </row>
    <row r="24" spans="1:12" x14ac:dyDescent="0.25">
      <c r="A24" s="208">
        <v>1</v>
      </c>
      <c r="B24" s="208">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c r="E26" s="70" t="s">
        <v>479</v>
      </c>
      <c r="F26" s="70" t="s">
        <v>479</v>
      </c>
      <c r="G26" s="70" t="s">
        <v>477</v>
      </c>
      <c r="H26" s="70"/>
      <c r="I26" s="70"/>
      <c r="J26" s="70"/>
      <c r="K26" s="62"/>
      <c r="L26" s="62"/>
    </row>
    <row r="27" spans="1:12" s="58" customFormat="1" ht="39" customHeight="1" x14ac:dyDescent="0.25">
      <c r="A27" s="64" t="s">
        <v>212</v>
      </c>
      <c r="B27" s="71" t="s">
        <v>384</v>
      </c>
      <c r="C27" s="70" t="s">
        <v>477</v>
      </c>
      <c r="D27" s="70"/>
      <c r="E27" s="70" t="s">
        <v>479</v>
      </c>
      <c r="F27" s="70" t="s">
        <v>479</v>
      </c>
      <c r="G27" s="70" t="s">
        <v>477</v>
      </c>
      <c r="H27" s="70"/>
      <c r="I27" s="70"/>
      <c r="J27" s="70"/>
      <c r="K27" s="62"/>
      <c r="L27" s="62"/>
    </row>
    <row r="28" spans="1:12" s="58" customFormat="1" ht="70.5" customHeight="1" x14ac:dyDescent="0.25">
      <c r="A28" s="64" t="s">
        <v>383</v>
      </c>
      <c r="B28" s="71" t="s">
        <v>388</v>
      </c>
      <c r="C28" s="70" t="s">
        <v>477</v>
      </c>
      <c r="D28" s="70"/>
      <c r="E28" s="70"/>
      <c r="F28" s="70"/>
      <c r="G28" s="70" t="s">
        <v>477</v>
      </c>
      <c r="H28" s="70"/>
      <c r="I28" s="70"/>
      <c r="J28" s="70"/>
      <c r="K28" s="62"/>
      <c r="L28" s="62"/>
    </row>
    <row r="29" spans="1:12" s="58" customFormat="1" ht="54" customHeight="1" x14ac:dyDescent="0.25">
      <c r="A29" s="64" t="s">
        <v>211</v>
      </c>
      <c r="B29" s="71" t="s">
        <v>387</v>
      </c>
      <c r="C29" s="70" t="s">
        <v>477</v>
      </c>
      <c r="D29" s="70"/>
      <c r="E29" s="70"/>
      <c r="F29" s="70"/>
      <c r="G29" s="70" t="s">
        <v>477</v>
      </c>
      <c r="H29" s="70"/>
      <c r="I29" s="70"/>
      <c r="J29" s="70"/>
      <c r="K29" s="62"/>
      <c r="L29" s="62"/>
    </row>
    <row r="30" spans="1:12" s="58" customFormat="1" ht="42" customHeight="1" x14ac:dyDescent="0.25">
      <c r="A30" s="64" t="s">
        <v>210</v>
      </c>
      <c r="B30" s="71" t="s">
        <v>389</v>
      </c>
      <c r="C30" s="70" t="s">
        <v>477</v>
      </c>
      <c r="D30" s="70"/>
      <c r="E30" s="70"/>
      <c r="F30" s="70"/>
      <c r="G30" s="70" t="s">
        <v>477</v>
      </c>
      <c r="H30" s="70"/>
      <c r="I30" s="70"/>
      <c r="J30" s="70"/>
      <c r="K30" s="62"/>
      <c r="L30" s="62"/>
    </row>
    <row r="31" spans="1:12" s="58" customFormat="1" ht="37.5" customHeight="1" x14ac:dyDescent="0.25">
      <c r="A31" s="64" t="s">
        <v>209</v>
      </c>
      <c r="B31" s="63" t="s">
        <v>385</v>
      </c>
      <c r="C31" s="70" t="s">
        <v>477</v>
      </c>
      <c r="D31" s="70"/>
      <c r="E31" s="70"/>
      <c r="F31" s="70"/>
      <c r="G31" s="70" t="s">
        <v>477</v>
      </c>
      <c r="H31" s="70"/>
      <c r="I31" s="70"/>
      <c r="J31" s="70"/>
      <c r="K31" s="62"/>
      <c r="L31" s="62"/>
    </row>
    <row r="32" spans="1:12" s="58" customFormat="1" ht="31.5" x14ac:dyDescent="0.25">
      <c r="A32" s="64" t="s">
        <v>207</v>
      </c>
      <c r="B32" s="63" t="s">
        <v>390</v>
      </c>
      <c r="C32" s="70" t="s">
        <v>477</v>
      </c>
      <c r="D32" s="70"/>
      <c r="E32" s="70"/>
      <c r="F32" s="70"/>
      <c r="G32" s="70" t="s">
        <v>477</v>
      </c>
      <c r="H32" s="70"/>
      <c r="I32" s="70"/>
      <c r="J32" s="70"/>
      <c r="K32" s="62"/>
      <c r="L32" s="62"/>
    </row>
    <row r="33" spans="1:12" s="58" customFormat="1" ht="37.5" customHeight="1" x14ac:dyDescent="0.25">
      <c r="A33" s="64" t="s">
        <v>401</v>
      </c>
      <c r="B33" s="63" t="s">
        <v>324</v>
      </c>
      <c r="C33" s="70" t="s">
        <v>477</v>
      </c>
      <c r="D33" s="70"/>
      <c r="E33" s="70"/>
      <c r="F33" s="70"/>
      <c r="G33" s="70" t="s">
        <v>477</v>
      </c>
      <c r="H33" s="70"/>
      <c r="I33" s="70"/>
      <c r="J33" s="70"/>
      <c r="K33" s="62"/>
      <c r="L33" s="62"/>
    </row>
    <row r="34" spans="1:12" s="58" customFormat="1" ht="47.25" customHeight="1" x14ac:dyDescent="0.25">
      <c r="A34" s="64" t="s">
        <v>402</v>
      </c>
      <c r="B34" s="63" t="s">
        <v>394</v>
      </c>
      <c r="C34" s="70" t="s">
        <v>477</v>
      </c>
      <c r="D34" s="70"/>
      <c r="E34" s="69"/>
      <c r="F34" s="69"/>
      <c r="G34" s="70" t="s">
        <v>477</v>
      </c>
      <c r="H34" s="70"/>
      <c r="I34" s="69"/>
      <c r="J34" s="69"/>
      <c r="K34" s="69"/>
      <c r="L34" s="62"/>
    </row>
    <row r="35" spans="1:12" s="58" customFormat="1" ht="49.5" customHeight="1" x14ac:dyDescent="0.25">
      <c r="A35" s="64" t="s">
        <v>403</v>
      </c>
      <c r="B35" s="63" t="s">
        <v>208</v>
      </c>
      <c r="C35" s="70" t="s">
        <v>477</v>
      </c>
      <c r="D35" s="70"/>
      <c r="E35" s="69"/>
      <c r="F35" s="69"/>
      <c r="G35" s="70" t="s">
        <v>477</v>
      </c>
      <c r="H35" s="70"/>
      <c r="I35" s="69"/>
      <c r="J35" s="69"/>
      <c r="K35" s="69"/>
      <c r="L35" s="62"/>
    </row>
    <row r="36" spans="1:12" ht="37.5" customHeight="1" x14ac:dyDescent="0.25">
      <c r="A36" s="64" t="s">
        <v>404</v>
      </c>
      <c r="B36" s="63" t="s">
        <v>386</v>
      </c>
      <c r="C36" s="70" t="s">
        <v>477</v>
      </c>
      <c r="D36" s="70"/>
      <c r="E36" s="68"/>
      <c r="F36" s="67"/>
      <c r="G36" s="70" t="s">
        <v>477</v>
      </c>
      <c r="H36" s="70"/>
      <c r="I36" s="66"/>
      <c r="J36" s="66"/>
      <c r="K36" s="62"/>
      <c r="L36" s="62"/>
    </row>
    <row r="37" spans="1:12" x14ac:dyDescent="0.25">
      <c r="A37" s="64" t="s">
        <v>405</v>
      </c>
      <c r="B37" s="63" t="s">
        <v>206</v>
      </c>
      <c r="C37" s="70" t="s">
        <v>477</v>
      </c>
      <c r="D37" s="70"/>
      <c r="E37" s="68"/>
      <c r="F37" s="67"/>
      <c r="G37" s="70" t="s">
        <v>477</v>
      </c>
      <c r="H37" s="70"/>
      <c r="I37" s="66"/>
      <c r="J37" s="66"/>
      <c r="K37" s="62"/>
      <c r="L37" s="62"/>
    </row>
    <row r="38" spans="1:12" x14ac:dyDescent="0.25">
      <c r="A38" s="72" t="s">
        <v>563</v>
      </c>
      <c r="B38" s="65" t="s">
        <v>205</v>
      </c>
      <c r="C38" s="62"/>
      <c r="D38" s="62"/>
      <c r="E38" s="62"/>
      <c r="F38" s="62"/>
      <c r="G38" s="62"/>
      <c r="H38" s="62"/>
      <c r="I38" s="62"/>
      <c r="J38" s="62"/>
      <c r="K38" s="62"/>
      <c r="L38" s="62"/>
    </row>
    <row r="39" spans="1:12" ht="63" x14ac:dyDescent="0.25">
      <c r="A39" s="64" t="s">
        <v>560</v>
      </c>
      <c r="B39" s="63" t="s">
        <v>391</v>
      </c>
      <c r="C39" s="70" t="s">
        <v>477</v>
      </c>
      <c r="D39" s="70"/>
      <c r="E39" s="62"/>
      <c r="F39" s="62"/>
      <c r="G39" s="70" t="s">
        <v>477</v>
      </c>
      <c r="H39" s="70"/>
      <c r="I39" s="62"/>
      <c r="J39" s="62"/>
      <c r="K39" s="62"/>
      <c r="L39" s="62"/>
    </row>
    <row r="40" spans="1:12" ht="33.75" customHeight="1" x14ac:dyDescent="0.25">
      <c r="A40" s="276" t="s">
        <v>204</v>
      </c>
      <c r="B40" s="63" t="s">
        <v>393</v>
      </c>
      <c r="C40" s="225">
        <v>44911</v>
      </c>
      <c r="D40" s="225">
        <v>46371</v>
      </c>
      <c r="E40" s="62"/>
      <c r="F40" s="62"/>
      <c r="G40" s="225">
        <v>44911</v>
      </c>
      <c r="H40" s="225">
        <v>45652</v>
      </c>
      <c r="I40" s="213">
        <v>1</v>
      </c>
      <c r="J40" s="213">
        <v>1</v>
      </c>
      <c r="K40" s="62"/>
      <c r="L40" s="62"/>
    </row>
    <row r="41" spans="1:12" ht="63" customHeight="1" x14ac:dyDescent="0.25">
      <c r="A41" s="276" t="s">
        <v>203</v>
      </c>
      <c r="B41" s="65" t="s">
        <v>472</v>
      </c>
      <c r="C41" s="62"/>
      <c r="D41" s="62"/>
      <c r="E41" s="62"/>
      <c r="F41" s="62"/>
      <c r="G41" s="62"/>
      <c r="H41" s="62"/>
      <c r="I41" s="62"/>
      <c r="J41" s="62"/>
      <c r="K41" s="62"/>
      <c r="L41" s="62"/>
    </row>
    <row r="42" spans="1:12" ht="58.5" customHeight="1" x14ac:dyDescent="0.25">
      <c r="A42" s="276" t="s">
        <v>561</v>
      </c>
      <c r="B42" s="63" t="s">
        <v>392</v>
      </c>
      <c r="C42" s="70" t="s">
        <v>477</v>
      </c>
      <c r="D42" s="70"/>
      <c r="E42" s="62"/>
      <c r="F42" s="62"/>
      <c r="G42" s="70" t="s">
        <v>477</v>
      </c>
      <c r="H42" s="70"/>
      <c r="I42" s="62"/>
      <c r="J42" s="62"/>
      <c r="K42" s="62"/>
      <c r="L42" s="62"/>
    </row>
    <row r="43" spans="1:12" ht="34.5" customHeight="1" x14ac:dyDescent="0.25">
      <c r="A43" s="276" t="s">
        <v>202</v>
      </c>
      <c r="B43" s="63" t="s">
        <v>200</v>
      </c>
      <c r="C43" s="70" t="s">
        <v>477</v>
      </c>
      <c r="D43" s="70"/>
      <c r="E43" s="62"/>
      <c r="F43" s="62"/>
      <c r="G43" s="70" t="s">
        <v>477</v>
      </c>
      <c r="H43" s="70"/>
      <c r="I43" s="62"/>
      <c r="J43" s="62"/>
      <c r="K43" s="62"/>
      <c r="L43" s="62"/>
    </row>
    <row r="44" spans="1:12" ht="24.75" customHeight="1" x14ac:dyDescent="0.25">
      <c r="A44" s="276" t="s">
        <v>201</v>
      </c>
      <c r="B44" s="63" t="s">
        <v>198</v>
      </c>
      <c r="C44" s="70" t="s">
        <v>477</v>
      </c>
      <c r="D44" s="70"/>
      <c r="E44" s="62"/>
      <c r="F44" s="62"/>
      <c r="G44" s="70" t="s">
        <v>477</v>
      </c>
      <c r="H44" s="70"/>
      <c r="I44" s="62"/>
      <c r="J44" s="62"/>
      <c r="K44" s="62"/>
      <c r="L44" s="62"/>
    </row>
    <row r="45" spans="1:12" ht="90.75" customHeight="1" x14ac:dyDescent="0.25">
      <c r="A45" s="64" t="s">
        <v>199</v>
      </c>
      <c r="B45" s="63" t="s">
        <v>397</v>
      </c>
      <c r="C45" s="70" t="s">
        <v>477</v>
      </c>
      <c r="D45" s="70"/>
      <c r="E45" s="62"/>
      <c r="F45" s="62"/>
      <c r="G45" s="70" t="s">
        <v>477</v>
      </c>
      <c r="H45" s="70"/>
      <c r="I45" s="62"/>
      <c r="J45" s="62"/>
      <c r="K45" s="62"/>
      <c r="L45" s="62"/>
    </row>
    <row r="46" spans="1:12" ht="167.25" customHeight="1" x14ac:dyDescent="0.25">
      <c r="A46" s="64" t="s">
        <v>197</v>
      </c>
      <c r="B46" s="63" t="s">
        <v>395</v>
      </c>
      <c r="C46" s="70" t="s">
        <v>477</v>
      </c>
      <c r="D46" s="70"/>
      <c r="E46" s="62"/>
      <c r="F46" s="62"/>
      <c r="G46" s="70" t="s">
        <v>477</v>
      </c>
      <c r="H46" s="70"/>
      <c r="I46" s="62"/>
      <c r="J46" s="62"/>
      <c r="K46" s="62"/>
      <c r="L46" s="62"/>
    </row>
    <row r="47" spans="1:12" ht="30.75" customHeight="1" x14ac:dyDescent="0.25">
      <c r="A47" s="64" t="s">
        <v>195</v>
      </c>
      <c r="B47" s="63" t="s">
        <v>196</v>
      </c>
      <c r="C47" s="70" t="s">
        <v>477</v>
      </c>
      <c r="D47" s="70"/>
      <c r="E47" s="62"/>
      <c r="F47" s="62"/>
      <c r="G47" s="70" t="s">
        <v>477</v>
      </c>
      <c r="H47" s="70"/>
      <c r="I47" s="62"/>
      <c r="J47" s="62"/>
      <c r="K47" s="62"/>
      <c r="L47" s="62"/>
    </row>
    <row r="48" spans="1:12" ht="37.5" customHeight="1" x14ac:dyDescent="0.25">
      <c r="A48" s="64" t="s">
        <v>562</v>
      </c>
      <c r="B48" s="65" t="s">
        <v>194</v>
      </c>
      <c r="C48" s="62"/>
      <c r="D48" s="62"/>
      <c r="E48" s="62"/>
      <c r="F48" s="62"/>
      <c r="G48" s="62"/>
      <c r="H48" s="62"/>
      <c r="I48" s="62"/>
      <c r="J48" s="62"/>
      <c r="K48" s="62"/>
      <c r="L48" s="62"/>
    </row>
    <row r="49" spans="1:12" ht="35.25" customHeight="1" x14ac:dyDescent="0.25">
      <c r="A49" s="64">
        <v>4</v>
      </c>
      <c r="B49" s="63" t="s">
        <v>192</v>
      </c>
      <c r="C49" s="70" t="s">
        <v>477</v>
      </c>
      <c r="D49" s="70"/>
      <c r="E49" s="62"/>
      <c r="F49" s="62"/>
      <c r="G49" s="70" t="s">
        <v>477</v>
      </c>
      <c r="H49" s="70"/>
      <c r="I49" s="62"/>
      <c r="J49" s="62"/>
      <c r="K49" s="62"/>
      <c r="L49" s="62"/>
    </row>
    <row r="50" spans="1:12" ht="86.25" customHeight="1" x14ac:dyDescent="0.25">
      <c r="A50" s="64" t="s">
        <v>193</v>
      </c>
      <c r="B50" s="63" t="s">
        <v>396</v>
      </c>
      <c r="C50" s="70" t="s">
        <v>477</v>
      </c>
      <c r="D50" s="70"/>
      <c r="E50" s="62"/>
      <c r="F50" s="62"/>
      <c r="G50" s="70" t="s">
        <v>477</v>
      </c>
      <c r="H50" s="70"/>
      <c r="I50" s="62"/>
      <c r="J50" s="62"/>
      <c r="K50" s="62"/>
      <c r="L50" s="62"/>
    </row>
    <row r="51" spans="1:12" ht="77.25" customHeight="1" x14ac:dyDescent="0.25">
      <c r="A51" s="64" t="s">
        <v>191</v>
      </c>
      <c r="B51" s="63" t="s">
        <v>398</v>
      </c>
      <c r="C51" s="70" t="s">
        <v>477</v>
      </c>
      <c r="D51" s="70"/>
      <c r="E51" s="62"/>
      <c r="F51" s="62"/>
      <c r="G51" s="70" t="s">
        <v>477</v>
      </c>
      <c r="H51" s="70"/>
      <c r="I51" s="62"/>
      <c r="J51" s="62"/>
      <c r="K51" s="62"/>
      <c r="L51" s="62"/>
    </row>
    <row r="52" spans="1:12" ht="71.25" customHeight="1" x14ac:dyDescent="0.25">
      <c r="A52" s="64" t="s">
        <v>189</v>
      </c>
      <c r="B52" s="63" t="s">
        <v>190</v>
      </c>
      <c r="C52" s="70" t="s">
        <v>477</v>
      </c>
      <c r="D52" s="70"/>
      <c r="E52" s="62"/>
      <c r="F52" s="62"/>
      <c r="G52" s="70" t="s">
        <v>477</v>
      </c>
      <c r="H52" s="70"/>
      <c r="I52" s="62"/>
      <c r="J52" s="62"/>
      <c r="K52" s="62"/>
      <c r="L52" s="62"/>
    </row>
    <row r="53" spans="1:12" ht="48" customHeight="1" x14ac:dyDescent="0.25">
      <c r="A53" s="64" t="s">
        <v>187</v>
      </c>
      <c r="B53" s="166" t="s">
        <v>399</v>
      </c>
      <c r="C53" s="225">
        <v>44911</v>
      </c>
      <c r="D53" s="225">
        <v>46371</v>
      </c>
      <c r="E53" s="62"/>
      <c r="F53" s="62"/>
      <c r="G53" s="225">
        <v>44911</v>
      </c>
      <c r="H53" s="225">
        <v>45652</v>
      </c>
      <c r="I53" s="213">
        <v>1</v>
      </c>
      <c r="J53" s="213">
        <v>1</v>
      </c>
      <c r="K53" s="62"/>
      <c r="L53" s="62"/>
    </row>
    <row r="54" spans="1:12" ht="46.5" customHeight="1" x14ac:dyDescent="0.25">
      <c r="A54" s="64" t="s">
        <v>400</v>
      </c>
      <c r="B54" s="63" t="s">
        <v>188</v>
      </c>
      <c r="C54" s="70" t="s">
        <v>477</v>
      </c>
      <c r="D54" s="70"/>
      <c r="E54" s="62"/>
      <c r="F54" s="62"/>
      <c r="G54" s="70" t="s">
        <v>477</v>
      </c>
      <c r="H54" s="70"/>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47" zoomScale="55" zoomScaleNormal="55" workbookViewId="0">
      <selection activeCell="AB24" sqref="AB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6" t="s">
        <v>69</v>
      </c>
    </row>
    <row r="2" spans="1:29" ht="18.75" x14ac:dyDescent="0.3">
      <c r="AC2" s="227" t="s">
        <v>10</v>
      </c>
    </row>
    <row r="3" spans="1:29" ht="18.75" x14ac:dyDescent="0.3">
      <c r="AC3" s="227" t="s">
        <v>495</v>
      </c>
    </row>
    <row r="4" spans="1:29"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227"/>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228"/>
      <c r="B7" s="228"/>
      <c r="C7" s="228"/>
      <c r="D7" s="228"/>
      <c r="E7" s="228"/>
      <c r="F7" s="228"/>
      <c r="G7" s="228"/>
      <c r="H7" s="60"/>
      <c r="I7" s="60"/>
      <c r="J7" s="60"/>
      <c r="K7" s="60"/>
      <c r="L7" s="60"/>
      <c r="M7" s="60"/>
      <c r="N7" s="60"/>
      <c r="O7" s="60"/>
      <c r="P7" s="60"/>
      <c r="Q7" s="60"/>
      <c r="R7" s="60"/>
      <c r="S7" s="60"/>
      <c r="T7" s="60"/>
      <c r="U7" s="60"/>
      <c r="V7" s="60"/>
      <c r="W7" s="60"/>
      <c r="X7" s="60"/>
      <c r="Y7" s="60"/>
      <c r="Z7" s="60"/>
      <c r="AA7" s="60"/>
      <c r="AB7" s="60"/>
      <c r="AC7" s="60"/>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228"/>
      <c r="B10" s="228"/>
      <c r="C10" s="228"/>
      <c r="D10" s="228"/>
      <c r="E10" s="228"/>
      <c r="F10" s="228"/>
      <c r="G10" s="228"/>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55" t="str">
        <f>'1. паспорт местоположение'!A12:C12</f>
        <v>M_PK1600.07.03</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2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8" x14ac:dyDescent="0.25">
      <c r="A18" s="462" t="s">
        <v>442</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8" s="198" customFormat="1" ht="33" customHeight="1" x14ac:dyDescent="0.25">
      <c r="A20" s="458" t="s">
        <v>186</v>
      </c>
      <c r="B20" s="458" t="s">
        <v>185</v>
      </c>
      <c r="C20" s="456" t="s">
        <v>184</v>
      </c>
      <c r="D20" s="456"/>
      <c r="E20" s="461" t="s">
        <v>183</v>
      </c>
      <c r="F20" s="461"/>
      <c r="G20" s="452" t="s">
        <v>654</v>
      </c>
      <c r="H20" s="449" t="s">
        <v>492</v>
      </c>
      <c r="I20" s="450"/>
      <c r="J20" s="450"/>
      <c r="K20" s="450"/>
      <c r="L20" s="449" t="s">
        <v>499</v>
      </c>
      <c r="M20" s="450"/>
      <c r="N20" s="450"/>
      <c r="O20" s="450"/>
      <c r="P20" s="449" t="s">
        <v>500</v>
      </c>
      <c r="Q20" s="450"/>
      <c r="R20" s="450"/>
      <c r="S20" s="450"/>
      <c r="T20" s="449" t="s">
        <v>629</v>
      </c>
      <c r="U20" s="450"/>
      <c r="V20" s="450"/>
      <c r="W20" s="450"/>
      <c r="X20" s="449" t="s">
        <v>660</v>
      </c>
      <c r="Y20" s="450"/>
      <c r="Z20" s="450"/>
      <c r="AA20" s="450"/>
      <c r="AB20" s="463" t="s">
        <v>182</v>
      </c>
      <c r="AC20" s="463"/>
      <c r="AD20" s="229"/>
      <c r="AE20" s="229"/>
      <c r="AF20" s="229"/>
    </row>
    <row r="21" spans="1:38" s="198" customFormat="1" ht="99.75" customHeight="1" x14ac:dyDescent="0.25">
      <c r="A21" s="459"/>
      <c r="B21" s="459"/>
      <c r="C21" s="456"/>
      <c r="D21" s="456"/>
      <c r="E21" s="461"/>
      <c r="F21" s="461"/>
      <c r="G21" s="453"/>
      <c r="H21" s="451" t="s">
        <v>2</v>
      </c>
      <c r="I21" s="451"/>
      <c r="J21" s="451" t="s">
        <v>180</v>
      </c>
      <c r="K21" s="451"/>
      <c r="L21" s="451" t="s">
        <v>2</v>
      </c>
      <c r="M21" s="451"/>
      <c r="N21" s="451" t="s">
        <v>180</v>
      </c>
      <c r="O21" s="451"/>
      <c r="P21" s="451" t="s">
        <v>2</v>
      </c>
      <c r="Q21" s="451"/>
      <c r="R21" s="451" t="s">
        <v>180</v>
      </c>
      <c r="S21" s="451"/>
      <c r="T21" s="451" t="s">
        <v>2</v>
      </c>
      <c r="U21" s="451"/>
      <c r="V21" s="451" t="s">
        <v>180</v>
      </c>
      <c r="W21" s="451"/>
      <c r="X21" s="451" t="s">
        <v>2</v>
      </c>
      <c r="Y21" s="451"/>
      <c r="Z21" s="451" t="s">
        <v>180</v>
      </c>
      <c r="AA21" s="451"/>
      <c r="AB21" s="463"/>
      <c r="AC21" s="463"/>
    </row>
    <row r="22" spans="1:38" s="198" customFormat="1" ht="89.25" customHeight="1" x14ac:dyDescent="0.3">
      <c r="A22" s="460"/>
      <c r="B22" s="460"/>
      <c r="C22" s="300" t="s">
        <v>2</v>
      </c>
      <c r="D22" s="300" t="s">
        <v>180</v>
      </c>
      <c r="E22" s="196" t="s">
        <v>655</v>
      </c>
      <c r="F22" s="196" t="s">
        <v>656</v>
      </c>
      <c r="G22" s="454"/>
      <c r="H22" s="301" t="s">
        <v>423</v>
      </c>
      <c r="I22" s="301" t="s">
        <v>424</v>
      </c>
      <c r="J22" s="301" t="s">
        <v>423</v>
      </c>
      <c r="K22" s="301" t="s">
        <v>424</v>
      </c>
      <c r="L22" s="301" t="s">
        <v>423</v>
      </c>
      <c r="M22" s="301" t="s">
        <v>424</v>
      </c>
      <c r="N22" s="301" t="s">
        <v>423</v>
      </c>
      <c r="O22" s="301" t="s">
        <v>424</v>
      </c>
      <c r="P22" s="301" t="s">
        <v>423</v>
      </c>
      <c r="Q22" s="301" t="s">
        <v>424</v>
      </c>
      <c r="R22" s="301" t="s">
        <v>423</v>
      </c>
      <c r="S22" s="301" t="s">
        <v>424</v>
      </c>
      <c r="T22" s="301" t="s">
        <v>423</v>
      </c>
      <c r="U22" s="301" t="s">
        <v>424</v>
      </c>
      <c r="V22" s="301" t="s">
        <v>423</v>
      </c>
      <c r="W22" s="301" t="s">
        <v>424</v>
      </c>
      <c r="X22" s="301" t="s">
        <v>423</v>
      </c>
      <c r="Y22" s="301" t="s">
        <v>424</v>
      </c>
      <c r="Z22" s="301" t="s">
        <v>423</v>
      </c>
      <c r="AA22" s="301" t="s">
        <v>424</v>
      </c>
      <c r="AB22" s="300" t="s">
        <v>181</v>
      </c>
      <c r="AC22" s="300" t="s">
        <v>180</v>
      </c>
      <c r="AI22" s="197"/>
      <c r="AJ22" s="197"/>
      <c r="AK22" s="197"/>
      <c r="AL22" s="197"/>
    </row>
    <row r="23" spans="1:38" s="198"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8" ht="47.25" customHeight="1" x14ac:dyDescent="0.25">
      <c r="A24" s="232">
        <v>1</v>
      </c>
      <c r="B24" s="233" t="s">
        <v>179</v>
      </c>
      <c r="C24" s="302">
        <v>32.64682875104107</v>
      </c>
      <c r="D24" s="302">
        <v>8.0130602399999997</v>
      </c>
      <c r="E24" s="302">
        <v>0.58460943999999948</v>
      </c>
      <c r="F24" s="302">
        <v>0</v>
      </c>
      <c r="G24" s="302">
        <v>0.58460943999999992</v>
      </c>
      <c r="H24" s="302">
        <v>0</v>
      </c>
      <c r="I24" s="302"/>
      <c r="J24" s="302">
        <v>0</v>
      </c>
      <c r="K24" s="302"/>
      <c r="L24" s="302">
        <v>24.51234145104107</v>
      </c>
      <c r="M24" s="302"/>
      <c r="N24" s="302">
        <v>0</v>
      </c>
      <c r="O24" s="302"/>
      <c r="P24" s="302">
        <v>0</v>
      </c>
      <c r="Q24" s="302"/>
      <c r="R24" s="302">
        <v>0</v>
      </c>
      <c r="S24" s="302"/>
      <c r="T24" s="302">
        <v>0</v>
      </c>
      <c r="U24" s="302"/>
      <c r="V24" s="302">
        <v>0</v>
      </c>
      <c r="W24" s="302"/>
      <c r="X24" s="302">
        <v>0</v>
      </c>
      <c r="Y24" s="302"/>
      <c r="Z24" s="302" t="s">
        <v>479</v>
      </c>
      <c r="AA24" s="302"/>
      <c r="AB24" s="302">
        <v>24.51234145104107</v>
      </c>
      <c r="AC24" s="302">
        <v>0</v>
      </c>
    </row>
    <row r="25" spans="1:38" ht="24" customHeight="1" x14ac:dyDescent="0.25">
      <c r="A25" s="234" t="s">
        <v>178</v>
      </c>
      <c r="B25" s="236" t="s">
        <v>177</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t="s">
        <v>479</v>
      </c>
      <c r="AA25" s="302"/>
      <c r="AB25" s="302">
        <v>0</v>
      </c>
      <c r="AC25" s="302">
        <v>0</v>
      </c>
    </row>
    <row r="26" spans="1:38" x14ac:dyDescent="0.25">
      <c r="A26" s="234" t="s">
        <v>176</v>
      </c>
      <c r="B26" s="236" t="s">
        <v>175</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t="s">
        <v>479</v>
      </c>
      <c r="AA26" s="302"/>
      <c r="AB26" s="302">
        <v>0</v>
      </c>
      <c r="AC26" s="302">
        <v>0</v>
      </c>
    </row>
    <row r="27" spans="1:38" ht="31.5" x14ac:dyDescent="0.25">
      <c r="A27" s="234" t="s">
        <v>174</v>
      </c>
      <c r="B27" s="236" t="s">
        <v>381</v>
      </c>
      <c r="C27" s="302"/>
      <c r="D27" s="302"/>
      <c r="E27" s="302"/>
      <c r="F27" s="302"/>
      <c r="G27" s="302">
        <v>0.48717453333333327</v>
      </c>
      <c r="H27" s="302">
        <v>0</v>
      </c>
      <c r="I27" s="302"/>
      <c r="J27" s="302">
        <v>0</v>
      </c>
      <c r="K27" s="302"/>
      <c r="L27" s="302">
        <v>20.426951209200894</v>
      </c>
      <c r="M27" s="302"/>
      <c r="N27" s="302">
        <v>0</v>
      </c>
      <c r="O27" s="302"/>
      <c r="P27" s="302">
        <v>0</v>
      </c>
      <c r="Q27" s="302"/>
      <c r="R27" s="302">
        <v>0</v>
      </c>
      <c r="S27" s="302"/>
      <c r="T27" s="302">
        <v>0</v>
      </c>
      <c r="U27" s="302"/>
      <c r="V27" s="302">
        <v>0</v>
      </c>
      <c r="W27" s="302"/>
      <c r="X27" s="302">
        <v>0</v>
      </c>
      <c r="Y27" s="302"/>
      <c r="Z27" s="302" t="s">
        <v>479</v>
      </c>
      <c r="AA27" s="302"/>
      <c r="AB27" s="302">
        <v>20.426951209200894</v>
      </c>
      <c r="AC27" s="302">
        <v>0</v>
      </c>
    </row>
    <row r="28" spans="1:38" x14ac:dyDescent="0.25">
      <c r="A28" s="234" t="s">
        <v>173</v>
      </c>
      <c r="B28" s="236" t="s">
        <v>172</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38" x14ac:dyDescent="0.25">
      <c r="A29" s="234" t="s">
        <v>171</v>
      </c>
      <c r="B29" s="303" t="s">
        <v>170</v>
      </c>
      <c r="C29" s="302"/>
      <c r="D29" s="302"/>
      <c r="E29" s="302"/>
      <c r="F29" s="302"/>
      <c r="G29" s="302">
        <v>9.7434906666666654E-2</v>
      </c>
      <c r="H29" s="302">
        <v>0</v>
      </c>
      <c r="I29" s="302"/>
      <c r="J29" s="302">
        <v>0</v>
      </c>
      <c r="K29" s="302"/>
      <c r="L29" s="302">
        <v>4.0853902418401766</v>
      </c>
      <c r="M29" s="302"/>
      <c r="N29" s="302">
        <v>0</v>
      </c>
      <c r="O29" s="302"/>
      <c r="P29" s="302">
        <v>0</v>
      </c>
      <c r="Q29" s="302"/>
      <c r="R29" s="302">
        <v>0</v>
      </c>
      <c r="S29" s="302"/>
      <c r="T29" s="302">
        <v>0</v>
      </c>
      <c r="U29" s="302"/>
      <c r="V29" s="302">
        <v>0</v>
      </c>
      <c r="W29" s="302"/>
      <c r="X29" s="302">
        <v>0</v>
      </c>
      <c r="Y29" s="302"/>
      <c r="Z29" s="302" t="s">
        <v>479</v>
      </c>
      <c r="AA29" s="302"/>
      <c r="AB29" s="302">
        <v>4.0853902418401766</v>
      </c>
      <c r="AC29" s="302">
        <v>0</v>
      </c>
    </row>
    <row r="30" spans="1:38" ht="47.25" x14ac:dyDescent="0.25">
      <c r="A30" s="232" t="s">
        <v>63</v>
      </c>
      <c r="B30" s="233" t="s">
        <v>169</v>
      </c>
      <c r="C30" s="302">
        <v>27.250770959200892</v>
      </c>
      <c r="D30" s="302">
        <v>6.72263053</v>
      </c>
      <c r="E30" s="302">
        <v>0.48717452999999988</v>
      </c>
      <c r="F30" s="302">
        <v>0</v>
      </c>
      <c r="G30" s="302">
        <v>0.48717452999999999</v>
      </c>
      <c r="H30" s="302">
        <v>0</v>
      </c>
      <c r="I30" s="302"/>
      <c r="J30" s="302">
        <v>0</v>
      </c>
      <c r="K30" s="302"/>
      <c r="L30" s="302">
        <v>20.42695120920089</v>
      </c>
      <c r="M30" s="302"/>
      <c r="N30" s="302">
        <v>0</v>
      </c>
      <c r="O30" s="302"/>
      <c r="P30" s="302">
        <v>0</v>
      </c>
      <c r="Q30" s="302"/>
      <c r="R30" s="302">
        <v>0</v>
      </c>
      <c r="S30" s="302"/>
      <c r="T30" s="302">
        <v>0</v>
      </c>
      <c r="U30" s="302"/>
      <c r="V30" s="302">
        <v>0</v>
      </c>
      <c r="W30" s="302"/>
      <c r="X30" s="302">
        <v>0</v>
      </c>
      <c r="Y30" s="302"/>
      <c r="Z30" s="302" t="s">
        <v>479</v>
      </c>
      <c r="AA30" s="302"/>
      <c r="AB30" s="302">
        <v>20.42695120920089</v>
      </c>
      <c r="AC30" s="302">
        <v>0</v>
      </c>
    </row>
    <row r="31" spans="1:38" x14ac:dyDescent="0.25">
      <c r="A31" s="232" t="s">
        <v>168</v>
      </c>
      <c r="B31" s="236" t="s">
        <v>167</v>
      </c>
      <c r="C31" s="302">
        <v>0</v>
      </c>
      <c r="D31" s="302">
        <v>0</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8" ht="31.5" x14ac:dyDescent="0.25">
      <c r="A32" s="232" t="s">
        <v>166</v>
      </c>
      <c r="B32" s="236" t="s">
        <v>165</v>
      </c>
      <c r="C32" s="302">
        <v>0</v>
      </c>
      <c r="D32" s="302">
        <v>0</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x14ac:dyDescent="0.25">
      <c r="A33" s="232" t="s">
        <v>164</v>
      </c>
      <c r="B33" s="236" t="s">
        <v>163</v>
      </c>
      <c r="C33" s="302">
        <v>27.250770959200892</v>
      </c>
      <c r="D33" s="302">
        <v>6.72263053</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x14ac:dyDescent="0.25">
      <c r="A34" s="232" t="s">
        <v>162</v>
      </c>
      <c r="B34" s="236" t="s">
        <v>161</v>
      </c>
      <c r="C34" s="302">
        <v>0</v>
      </c>
      <c r="D34" s="302">
        <v>0</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ht="31.5" x14ac:dyDescent="0.25">
      <c r="A35" s="232" t="s">
        <v>62</v>
      </c>
      <c r="B35" s="233" t="s">
        <v>160</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x14ac:dyDescent="0.25">
      <c r="A36" s="234" t="s">
        <v>159</v>
      </c>
      <c r="B36" s="236" t="s">
        <v>503</v>
      </c>
      <c r="C36" s="302"/>
      <c r="D36" s="302"/>
      <c r="E36" s="302"/>
      <c r="F36" s="302"/>
      <c r="G36" s="302">
        <v>0</v>
      </c>
      <c r="H36" s="302">
        <v>0</v>
      </c>
      <c r="I36" s="302" t="s">
        <v>659</v>
      </c>
      <c r="J36" s="302">
        <v>0</v>
      </c>
      <c r="K36" s="302" t="s">
        <v>659</v>
      </c>
      <c r="L36" s="302">
        <v>0</v>
      </c>
      <c r="M36" s="302" t="s">
        <v>659</v>
      </c>
      <c r="N36" s="302">
        <v>0</v>
      </c>
      <c r="O36" s="302" t="s">
        <v>659</v>
      </c>
      <c r="P36" s="302">
        <v>0</v>
      </c>
      <c r="Q36" s="302" t="s">
        <v>659</v>
      </c>
      <c r="R36" s="302">
        <v>0</v>
      </c>
      <c r="S36" s="302" t="s">
        <v>659</v>
      </c>
      <c r="T36" s="302">
        <v>0</v>
      </c>
      <c r="U36" s="302" t="s">
        <v>659</v>
      </c>
      <c r="V36" s="302">
        <v>0</v>
      </c>
      <c r="W36" s="302" t="s">
        <v>659</v>
      </c>
      <c r="X36" s="302">
        <v>0</v>
      </c>
      <c r="Y36" s="302" t="s">
        <v>659</v>
      </c>
      <c r="Z36" s="302" t="s">
        <v>479</v>
      </c>
      <c r="AA36" s="302" t="s">
        <v>479</v>
      </c>
      <c r="AB36" s="302">
        <v>0</v>
      </c>
      <c r="AC36" s="302">
        <v>0</v>
      </c>
    </row>
    <row r="37" spans="1:29" ht="31.5" x14ac:dyDescent="0.25">
      <c r="A37" s="234" t="s">
        <v>158</v>
      </c>
      <c r="B37" s="235" t="s">
        <v>501</v>
      </c>
      <c r="C37" s="302"/>
      <c r="D37" s="302"/>
      <c r="E37" s="302"/>
      <c r="F37" s="302"/>
      <c r="G37" s="302">
        <v>0</v>
      </c>
      <c r="H37" s="302">
        <v>0</v>
      </c>
      <c r="I37" s="302" t="s">
        <v>659</v>
      </c>
      <c r="J37" s="302">
        <v>0</v>
      </c>
      <c r="K37" s="302" t="s">
        <v>659</v>
      </c>
      <c r="L37" s="302">
        <v>0</v>
      </c>
      <c r="M37" s="302" t="s">
        <v>659</v>
      </c>
      <c r="N37" s="302">
        <v>0</v>
      </c>
      <c r="O37" s="302" t="s">
        <v>659</v>
      </c>
      <c r="P37" s="302">
        <v>0</v>
      </c>
      <c r="Q37" s="302" t="s">
        <v>659</v>
      </c>
      <c r="R37" s="302">
        <v>0</v>
      </c>
      <c r="S37" s="302" t="s">
        <v>659</v>
      </c>
      <c r="T37" s="302">
        <v>0</v>
      </c>
      <c r="U37" s="302" t="s">
        <v>659</v>
      </c>
      <c r="V37" s="302">
        <v>0</v>
      </c>
      <c r="W37" s="302" t="s">
        <v>659</v>
      </c>
      <c r="X37" s="302">
        <v>0</v>
      </c>
      <c r="Y37" s="302" t="s">
        <v>659</v>
      </c>
      <c r="Z37" s="302" t="s">
        <v>479</v>
      </c>
      <c r="AA37" s="302" t="s">
        <v>479</v>
      </c>
      <c r="AB37" s="302">
        <v>0</v>
      </c>
      <c r="AC37" s="302">
        <v>0</v>
      </c>
    </row>
    <row r="38" spans="1:29" x14ac:dyDescent="0.25">
      <c r="A38" s="234" t="s">
        <v>157</v>
      </c>
      <c r="B38" s="235" t="s">
        <v>148</v>
      </c>
      <c r="C38" s="302"/>
      <c r="D38" s="302"/>
      <c r="E38" s="302"/>
      <c r="F38" s="302"/>
      <c r="G38" s="302">
        <v>0</v>
      </c>
      <c r="H38" s="302">
        <v>0</v>
      </c>
      <c r="I38" s="302" t="s">
        <v>659</v>
      </c>
      <c r="J38" s="302">
        <v>0</v>
      </c>
      <c r="K38" s="302" t="s">
        <v>659</v>
      </c>
      <c r="L38" s="302">
        <v>0</v>
      </c>
      <c r="M38" s="302" t="s">
        <v>659</v>
      </c>
      <c r="N38" s="302">
        <v>0</v>
      </c>
      <c r="O38" s="302" t="s">
        <v>659</v>
      </c>
      <c r="P38" s="302">
        <v>0</v>
      </c>
      <c r="Q38" s="302" t="s">
        <v>659</v>
      </c>
      <c r="R38" s="302">
        <v>0</v>
      </c>
      <c r="S38" s="302" t="s">
        <v>659</v>
      </c>
      <c r="T38" s="302">
        <v>0</v>
      </c>
      <c r="U38" s="302" t="s">
        <v>659</v>
      </c>
      <c r="V38" s="302">
        <v>0</v>
      </c>
      <c r="W38" s="302" t="s">
        <v>659</v>
      </c>
      <c r="X38" s="302">
        <v>0</v>
      </c>
      <c r="Y38" s="302" t="s">
        <v>659</v>
      </c>
      <c r="Z38" s="302" t="s">
        <v>479</v>
      </c>
      <c r="AA38" s="302" t="s">
        <v>479</v>
      </c>
      <c r="AB38" s="302">
        <v>0</v>
      </c>
      <c r="AC38" s="302">
        <v>0</v>
      </c>
    </row>
    <row r="39" spans="1:29" x14ac:dyDescent="0.25">
      <c r="A39" s="234" t="s">
        <v>156</v>
      </c>
      <c r="B39" s="236" t="s">
        <v>502</v>
      </c>
      <c r="C39" s="302"/>
      <c r="D39" s="302"/>
      <c r="E39" s="302"/>
      <c r="F39" s="302"/>
      <c r="G39" s="302">
        <v>0</v>
      </c>
      <c r="H39" s="302">
        <v>0</v>
      </c>
      <c r="I39" s="302" t="s">
        <v>659</v>
      </c>
      <c r="J39" s="302">
        <v>0</v>
      </c>
      <c r="K39" s="302" t="s">
        <v>659</v>
      </c>
      <c r="L39" s="302">
        <v>0</v>
      </c>
      <c r="M39" s="302" t="s">
        <v>659</v>
      </c>
      <c r="N39" s="302">
        <v>0</v>
      </c>
      <c r="O39" s="302" t="s">
        <v>659</v>
      </c>
      <c r="P39" s="302">
        <v>0</v>
      </c>
      <c r="Q39" s="302" t="s">
        <v>659</v>
      </c>
      <c r="R39" s="302">
        <v>0</v>
      </c>
      <c r="S39" s="302" t="s">
        <v>659</v>
      </c>
      <c r="T39" s="302">
        <v>0</v>
      </c>
      <c r="U39" s="302" t="s">
        <v>659</v>
      </c>
      <c r="V39" s="302">
        <v>0</v>
      </c>
      <c r="W39" s="302" t="s">
        <v>659</v>
      </c>
      <c r="X39" s="302">
        <v>0</v>
      </c>
      <c r="Y39" s="302" t="s">
        <v>659</v>
      </c>
      <c r="Z39" s="302" t="s">
        <v>479</v>
      </c>
      <c r="AA39" s="302" t="s">
        <v>479</v>
      </c>
      <c r="AB39" s="302">
        <v>0</v>
      </c>
      <c r="AC39" s="302">
        <v>0</v>
      </c>
    </row>
    <row r="40" spans="1:29" x14ac:dyDescent="0.25">
      <c r="A40" s="234" t="s">
        <v>155</v>
      </c>
      <c r="B40" s="236" t="s">
        <v>504</v>
      </c>
      <c r="C40" s="302"/>
      <c r="D40" s="302"/>
      <c r="E40" s="302"/>
      <c r="F40" s="302"/>
      <c r="G40" s="302">
        <v>0</v>
      </c>
      <c r="H40" s="302">
        <v>0</v>
      </c>
      <c r="I40" s="302" t="s">
        <v>659</v>
      </c>
      <c r="J40" s="302">
        <v>0</v>
      </c>
      <c r="K40" s="302" t="s">
        <v>659</v>
      </c>
      <c r="L40" s="302">
        <v>0</v>
      </c>
      <c r="M40" s="302" t="s">
        <v>659</v>
      </c>
      <c r="N40" s="302">
        <v>0</v>
      </c>
      <c r="O40" s="302" t="s">
        <v>659</v>
      </c>
      <c r="P40" s="302">
        <v>0</v>
      </c>
      <c r="Q40" s="302" t="s">
        <v>659</v>
      </c>
      <c r="R40" s="302">
        <v>0</v>
      </c>
      <c r="S40" s="302" t="s">
        <v>659</v>
      </c>
      <c r="T40" s="302">
        <v>0</v>
      </c>
      <c r="U40" s="302" t="s">
        <v>659</v>
      </c>
      <c r="V40" s="302">
        <v>0</v>
      </c>
      <c r="W40" s="302" t="s">
        <v>659</v>
      </c>
      <c r="X40" s="302">
        <v>0</v>
      </c>
      <c r="Y40" s="302" t="s">
        <v>659</v>
      </c>
      <c r="Z40" s="302" t="s">
        <v>479</v>
      </c>
      <c r="AA40" s="302" t="s">
        <v>479</v>
      </c>
      <c r="AB40" s="302">
        <v>0</v>
      </c>
      <c r="AC40" s="302">
        <v>0</v>
      </c>
    </row>
    <row r="41" spans="1:29" x14ac:dyDescent="0.25">
      <c r="A41" s="234" t="s">
        <v>154</v>
      </c>
      <c r="B41" s="236" t="s">
        <v>505</v>
      </c>
      <c r="C41" s="302"/>
      <c r="D41" s="302"/>
      <c r="E41" s="302"/>
      <c r="F41" s="302"/>
      <c r="G41" s="302">
        <v>0</v>
      </c>
      <c r="H41" s="302">
        <v>0</v>
      </c>
      <c r="I41" s="302" t="s">
        <v>659</v>
      </c>
      <c r="J41" s="302">
        <v>0</v>
      </c>
      <c r="K41" s="302" t="s">
        <v>659</v>
      </c>
      <c r="L41" s="302">
        <v>0</v>
      </c>
      <c r="M41" s="302" t="s">
        <v>659</v>
      </c>
      <c r="N41" s="302">
        <v>0</v>
      </c>
      <c r="O41" s="302" t="s">
        <v>659</v>
      </c>
      <c r="P41" s="302">
        <v>0</v>
      </c>
      <c r="Q41" s="302" t="s">
        <v>659</v>
      </c>
      <c r="R41" s="302">
        <v>0</v>
      </c>
      <c r="S41" s="302" t="s">
        <v>659</v>
      </c>
      <c r="T41" s="302">
        <v>0</v>
      </c>
      <c r="U41" s="302" t="s">
        <v>659</v>
      </c>
      <c r="V41" s="302">
        <v>0</v>
      </c>
      <c r="W41" s="302" t="s">
        <v>659</v>
      </c>
      <c r="X41" s="302">
        <v>0</v>
      </c>
      <c r="Y41" s="302" t="s">
        <v>659</v>
      </c>
      <c r="Z41" s="302" t="s">
        <v>479</v>
      </c>
      <c r="AA41" s="302" t="s">
        <v>479</v>
      </c>
      <c r="AB41" s="302">
        <v>0</v>
      </c>
      <c r="AC41" s="302">
        <v>0</v>
      </c>
    </row>
    <row r="42" spans="1:29" x14ac:dyDescent="0.25">
      <c r="A42" s="234" t="s">
        <v>153</v>
      </c>
      <c r="B42" s="236" t="s">
        <v>506</v>
      </c>
      <c r="C42" s="302"/>
      <c r="D42" s="302"/>
      <c r="E42" s="302"/>
      <c r="F42" s="302"/>
      <c r="G42" s="302">
        <v>0</v>
      </c>
      <c r="H42" s="302">
        <v>0</v>
      </c>
      <c r="I42" s="302" t="s">
        <v>659</v>
      </c>
      <c r="J42" s="302">
        <v>0</v>
      </c>
      <c r="K42" s="302" t="s">
        <v>659</v>
      </c>
      <c r="L42" s="302">
        <v>0</v>
      </c>
      <c r="M42" s="302" t="s">
        <v>659</v>
      </c>
      <c r="N42" s="302">
        <v>0</v>
      </c>
      <c r="O42" s="302" t="s">
        <v>659</v>
      </c>
      <c r="P42" s="302">
        <v>0</v>
      </c>
      <c r="Q42" s="302" t="s">
        <v>659</v>
      </c>
      <c r="R42" s="302">
        <v>0</v>
      </c>
      <c r="S42" s="302" t="s">
        <v>659</v>
      </c>
      <c r="T42" s="302">
        <v>0</v>
      </c>
      <c r="U42" s="302" t="s">
        <v>659</v>
      </c>
      <c r="V42" s="302">
        <v>0</v>
      </c>
      <c r="W42" s="302" t="s">
        <v>659</v>
      </c>
      <c r="X42" s="302">
        <v>0</v>
      </c>
      <c r="Y42" s="302" t="s">
        <v>659</v>
      </c>
      <c r="Z42" s="302" t="s">
        <v>479</v>
      </c>
      <c r="AA42" s="302" t="s">
        <v>479</v>
      </c>
      <c r="AB42" s="302">
        <v>0</v>
      </c>
      <c r="AC42" s="302">
        <v>0</v>
      </c>
    </row>
    <row r="43" spans="1:29" x14ac:dyDescent="0.25">
      <c r="A43" s="234" t="s">
        <v>507</v>
      </c>
      <c r="B43" s="236" t="s">
        <v>508</v>
      </c>
      <c r="C43" s="302"/>
      <c r="D43" s="302"/>
      <c r="E43" s="302"/>
      <c r="F43" s="302"/>
      <c r="G43" s="302">
        <v>0</v>
      </c>
      <c r="H43" s="302">
        <v>0</v>
      </c>
      <c r="I43" s="302" t="s">
        <v>659</v>
      </c>
      <c r="J43" s="302">
        <v>0</v>
      </c>
      <c r="K43" s="302" t="s">
        <v>659</v>
      </c>
      <c r="L43" s="302">
        <v>0</v>
      </c>
      <c r="M43" s="302" t="s">
        <v>659</v>
      </c>
      <c r="N43" s="302">
        <v>0</v>
      </c>
      <c r="O43" s="302" t="s">
        <v>659</v>
      </c>
      <c r="P43" s="302">
        <v>0</v>
      </c>
      <c r="Q43" s="302" t="s">
        <v>659</v>
      </c>
      <c r="R43" s="302">
        <v>0</v>
      </c>
      <c r="S43" s="302" t="s">
        <v>659</v>
      </c>
      <c r="T43" s="302">
        <v>0</v>
      </c>
      <c r="U43" s="302" t="s">
        <v>659</v>
      </c>
      <c r="V43" s="302">
        <v>0</v>
      </c>
      <c r="W43" s="302" t="s">
        <v>659</v>
      </c>
      <c r="X43" s="302">
        <v>0</v>
      </c>
      <c r="Y43" s="302" t="s">
        <v>659</v>
      </c>
      <c r="Z43" s="302" t="s">
        <v>479</v>
      </c>
      <c r="AA43" s="302" t="s">
        <v>479</v>
      </c>
      <c r="AB43" s="302">
        <v>0</v>
      </c>
      <c r="AC43" s="302">
        <v>0</v>
      </c>
    </row>
    <row r="44" spans="1:29" x14ac:dyDescent="0.25">
      <c r="A44" s="234" t="s">
        <v>509</v>
      </c>
      <c r="B44" s="236" t="s">
        <v>510</v>
      </c>
      <c r="C44" s="302"/>
      <c r="D44" s="302"/>
      <c r="E44" s="302"/>
      <c r="F44" s="302"/>
      <c r="G44" s="302">
        <v>0</v>
      </c>
      <c r="H44" s="302">
        <v>0</v>
      </c>
      <c r="I44" s="302" t="s">
        <v>659</v>
      </c>
      <c r="J44" s="302">
        <v>0</v>
      </c>
      <c r="K44" s="302" t="s">
        <v>659</v>
      </c>
      <c r="L44" s="302">
        <v>0</v>
      </c>
      <c r="M44" s="302" t="s">
        <v>659</v>
      </c>
      <c r="N44" s="302">
        <v>0</v>
      </c>
      <c r="O44" s="302" t="s">
        <v>659</v>
      </c>
      <c r="P44" s="302">
        <v>0</v>
      </c>
      <c r="Q44" s="302" t="s">
        <v>659</v>
      </c>
      <c r="R44" s="302">
        <v>0</v>
      </c>
      <c r="S44" s="302" t="s">
        <v>659</v>
      </c>
      <c r="T44" s="302">
        <v>0</v>
      </c>
      <c r="U44" s="302" t="s">
        <v>659</v>
      </c>
      <c r="V44" s="302">
        <v>0</v>
      </c>
      <c r="W44" s="302" t="s">
        <v>659</v>
      </c>
      <c r="X44" s="302">
        <v>0</v>
      </c>
      <c r="Y44" s="302" t="s">
        <v>659</v>
      </c>
      <c r="Z44" s="302" t="s">
        <v>479</v>
      </c>
      <c r="AA44" s="302" t="s">
        <v>479</v>
      </c>
      <c r="AB44" s="302">
        <v>0</v>
      </c>
      <c r="AC44" s="302">
        <v>0</v>
      </c>
    </row>
    <row r="45" spans="1:29" x14ac:dyDescent="0.25">
      <c r="A45" s="234" t="s">
        <v>511</v>
      </c>
      <c r="B45" s="236" t="s">
        <v>512</v>
      </c>
      <c r="C45" s="302"/>
      <c r="D45" s="302"/>
      <c r="E45" s="302"/>
      <c r="F45" s="302"/>
      <c r="G45" s="302">
        <v>0</v>
      </c>
      <c r="H45" s="302">
        <v>0</v>
      </c>
      <c r="I45" s="302" t="s">
        <v>659</v>
      </c>
      <c r="J45" s="302">
        <v>0</v>
      </c>
      <c r="K45" s="302" t="s">
        <v>659</v>
      </c>
      <c r="L45" s="302">
        <v>0</v>
      </c>
      <c r="M45" s="302" t="s">
        <v>659</v>
      </c>
      <c r="N45" s="302">
        <v>0</v>
      </c>
      <c r="O45" s="302" t="s">
        <v>659</v>
      </c>
      <c r="P45" s="302">
        <v>0</v>
      </c>
      <c r="Q45" s="302" t="s">
        <v>659</v>
      </c>
      <c r="R45" s="302">
        <v>0</v>
      </c>
      <c r="S45" s="302" t="s">
        <v>659</v>
      </c>
      <c r="T45" s="302">
        <v>0</v>
      </c>
      <c r="U45" s="302" t="s">
        <v>659</v>
      </c>
      <c r="V45" s="302">
        <v>0</v>
      </c>
      <c r="W45" s="302" t="s">
        <v>659</v>
      </c>
      <c r="X45" s="302">
        <v>0</v>
      </c>
      <c r="Y45" s="302" t="s">
        <v>659</v>
      </c>
      <c r="Z45" s="302" t="s">
        <v>479</v>
      </c>
      <c r="AA45" s="302" t="s">
        <v>479</v>
      </c>
      <c r="AB45" s="302">
        <v>0</v>
      </c>
      <c r="AC45" s="302">
        <v>0</v>
      </c>
    </row>
    <row r="46" spans="1:29" x14ac:dyDescent="0.25">
      <c r="A46" s="234" t="s">
        <v>513</v>
      </c>
      <c r="B46" s="236" t="s">
        <v>514</v>
      </c>
      <c r="C46" s="302"/>
      <c r="D46" s="302"/>
      <c r="E46" s="302"/>
      <c r="F46" s="302"/>
      <c r="G46" s="302">
        <v>0</v>
      </c>
      <c r="H46" s="302">
        <v>0</v>
      </c>
      <c r="I46" s="302" t="s">
        <v>659</v>
      </c>
      <c r="J46" s="302">
        <v>0</v>
      </c>
      <c r="K46" s="302" t="s">
        <v>659</v>
      </c>
      <c r="L46" s="302">
        <v>0</v>
      </c>
      <c r="M46" s="302" t="s">
        <v>659</v>
      </c>
      <c r="N46" s="302">
        <v>0</v>
      </c>
      <c r="O46" s="302" t="s">
        <v>659</v>
      </c>
      <c r="P46" s="302">
        <v>0</v>
      </c>
      <c r="Q46" s="302" t="s">
        <v>659</v>
      </c>
      <c r="R46" s="302">
        <v>0</v>
      </c>
      <c r="S46" s="302" t="s">
        <v>659</v>
      </c>
      <c r="T46" s="302">
        <v>0</v>
      </c>
      <c r="U46" s="302" t="s">
        <v>659</v>
      </c>
      <c r="V46" s="302">
        <v>0</v>
      </c>
      <c r="W46" s="302" t="s">
        <v>659</v>
      </c>
      <c r="X46" s="302">
        <v>0</v>
      </c>
      <c r="Y46" s="302" t="s">
        <v>659</v>
      </c>
      <c r="Z46" s="302" t="s">
        <v>479</v>
      </c>
      <c r="AA46" s="302" t="s">
        <v>479</v>
      </c>
      <c r="AB46" s="302">
        <v>0</v>
      </c>
      <c r="AC46" s="302">
        <v>0</v>
      </c>
    </row>
    <row r="47" spans="1:29" x14ac:dyDescent="0.25">
      <c r="A47" s="232" t="s">
        <v>61</v>
      </c>
      <c r="B47" s="233" t="s">
        <v>152</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row>
    <row r="48" spans="1:29" x14ac:dyDescent="0.25">
      <c r="A48" s="234" t="s">
        <v>151</v>
      </c>
      <c r="B48" s="236" t="s">
        <v>503</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t="s">
        <v>479</v>
      </c>
      <c r="AA48" s="302"/>
      <c r="AB48" s="302">
        <v>0</v>
      </c>
      <c r="AC48" s="302">
        <v>0</v>
      </c>
    </row>
    <row r="49" spans="1:29" ht="31.5" x14ac:dyDescent="0.25">
      <c r="A49" s="234" t="s">
        <v>150</v>
      </c>
      <c r="B49" s="235" t="s">
        <v>501</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t="s">
        <v>479</v>
      </c>
      <c r="AA49" s="302"/>
      <c r="AB49" s="302">
        <v>0</v>
      </c>
      <c r="AC49" s="302">
        <v>0</v>
      </c>
    </row>
    <row r="50" spans="1:29" x14ac:dyDescent="0.25">
      <c r="A50" s="234" t="s">
        <v>149</v>
      </c>
      <c r="B50" s="235" t="s">
        <v>148</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t="s">
        <v>479</v>
      </c>
      <c r="AA50" s="302"/>
      <c r="AB50" s="302">
        <v>0</v>
      </c>
      <c r="AC50" s="302">
        <v>0</v>
      </c>
    </row>
    <row r="51" spans="1:29" ht="35.25" customHeight="1" x14ac:dyDescent="0.25">
      <c r="A51" s="234" t="s">
        <v>147</v>
      </c>
      <c r="B51" s="236" t="s">
        <v>146</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t="s">
        <v>479</v>
      </c>
      <c r="AA51" s="302"/>
      <c r="AB51" s="302">
        <v>0</v>
      </c>
      <c r="AC51" s="302">
        <v>0</v>
      </c>
    </row>
    <row r="52" spans="1:29" ht="31.5" x14ac:dyDescent="0.25">
      <c r="A52" s="234" t="s">
        <v>145</v>
      </c>
      <c r="B52" s="236" t="s">
        <v>144</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t="s">
        <v>479</v>
      </c>
      <c r="AA52" s="302"/>
      <c r="AB52" s="302">
        <v>0</v>
      </c>
      <c r="AC52" s="302">
        <v>0</v>
      </c>
    </row>
    <row r="53" spans="1:29" x14ac:dyDescent="0.25">
      <c r="A53" s="234" t="s">
        <v>143</v>
      </c>
      <c r="B53" s="236" t="s">
        <v>142</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t="s">
        <v>479</v>
      </c>
      <c r="AA53" s="302"/>
      <c r="AB53" s="302">
        <v>0</v>
      </c>
      <c r="AC53" s="302">
        <v>0</v>
      </c>
    </row>
    <row r="54" spans="1:29" x14ac:dyDescent="0.25">
      <c r="A54" s="234" t="s">
        <v>141</v>
      </c>
      <c r="B54" s="236" t="s">
        <v>504</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t="s">
        <v>479</v>
      </c>
      <c r="AA54" s="302"/>
      <c r="AB54" s="302">
        <v>0</v>
      </c>
      <c r="AC54" s="302">
        <v>0</v>
      </c>
    </row>
    <row r="55" spans="1:29" x14ac:dyDescent="0.25">
      <c r="A55" s="234" t="s">
        <v>515</v>
      </c>
      <c r="B55" s="236" t="s">
        <v>505</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t="s">
        <v>479</v>
      </c>
      <c r="AA55" s="302"/>
      <c r="AB55" s="302">
        <v>0</v>
      </c>
      <c r="AC55" s="302">
        <v>0</v>
      </c>
    </row>
    <row r="56" spans="1:29" x14ac:dyDescent="0.25">
      <c r="A56" s="234" t="s">
        <v>516</v>
      </c>
      <c r="B56" s="236" t="s">
        <v>506</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t="s">
        <v>479</v>
      </c>
      <c r="AA56" s="302"/>
      <c r="AB56" s="302">
        <v>0</v>
      </c>
      <c r="AC56" s="302">
        <v>0</v>
      </c>
    </row>
    <row r="57" spans="1:29" x14ac:dyDescent="0.25">
      <c r="A57" s="234" t="s">
        <v>517</v>
      </c>
      <c r="B57" s="236" t="s">
        <v>508</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t="s">
        <v>479</v>
      </c>
      <c r="AA57" s="302"/>
      <c r="AB57" s="302">
        <v>0</v>
      </c>
      <c r="AC57" s="302">
        <v>0</v>
      </c>
    </row>
    <row r="58" spans="1:29" ht="18" customHeight="1" x14ac:dyDescent="0.25">
      <c r="A58" s="234" t="s">
        <v>518</v>
      </c>
      <c r="B58" s="236" t="s">
        <v>510</v>
      </c>
      <c r="C58" s="302">
        <v>32</v>
      </c>
      <c r="D58" s="302">
        <v>31</v>
      </c>
      <c r="E58" s="302"/>
      <c r="F58" s="302"/>
      <c r="G58" s="302">
        <v>1</v>
      </c>
      <c r="H58" s="302">
        <v>0</v>
      </c>
      <c r="I58" s="302"/>
      <c r="J58" s="302">
        <v>0</v>
      </c>
      <c r="K58" s="302"/>
      <c r="L58" s="302">
        <v>1</v>
      </c>
      <c r="M58" s="302"/>
      <c r="N58" s="302">
        <v>0</v>
      </c>
      <c r="O58" s="302"/>
      <c r="P58" s="302">
        <v>0</v>
      </c>
      <c r="Q58" s="302"/>
      <c r="R58" s="302">
        <v>0</v>
      </c>
      <c r="S58" s="302"/>
      <c r="T58" s="302">
        <v>0</v>
      </c>
      <c r="U58" s="302"/>
      <c r="V58" s="302">
        <v>0</v>
      </c>
      <c r="W58" s="302"/>
      <c r="X58" s="302">
        <v>0</v>
      </c>
      <c r="Y58" s="302"/>
      <c r="Z58" s="302" t="s">
        <v>479</v>
      </c>
      <c r="AA58" s="302"/>
      <c r="AB58" s="302">
        <v>1</v>
      </c>
      <c r="AC58" s="302">
        <v>0</v>
      </c>
    </row>
    <row r="59" spans="1:29" x14ac:dyDescent="0.25">
      <c r="A59" s="234" t="s">
        <v>519</v>
      </c>
      <c r="B59" s="236" t="s">
        <v>512</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t="s">
        <v>479</v>
      </c>
      <c r="AA59" s="302"/>
      <c r="AB59" s="302">
        <v>0</v>
      </c>
      <c r="AC59" s="302">
        <v>0</v>
      </c>
    </row>
    <row r="60" spans="1:29" x14ac:dyDescent="0.25">
      <c r="A60" s="234" t="s">
        <v>520</v>
      </c>
      <c r="B60" s="236" t="s">
        <v>514</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t="s">
        <v>479</v>
      </c>
      <c r="AA60" s="302"/>
      <c r="AB60" s="302">
        <v>0</v>
      </c>
      <c r="AC60" s="302">
        <v>0</v>
      </c>
    </row>
    <row r="61" spans="1:29" ht="31.5" x14ac:dyDescent="0.25">
      <c r="A61" s="232" t="s">
        <v>59</v>
      </c>
      <c r="B61" s="233" t="s">
        <v>140</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x14ac:dyDescent="0.25">
      <c r="A62" s="234" t="s">
        <v>139</v>
      </c>
      <c r="B62" s="236" t="s">
        <v>138</v>
      </c>
      <c r="C62" s="302">
        <v>27.250770959200892</v>
      </c>
      <c r="D62" s="302">
        <v>6.72263053</v>
      </c>
      <c r="E62" s="302"/>
      <c r="F62" s="302"/>
      <c r="G62" s="302">
        <v>0.48717452999999999</v>
      </c>
      <c r="H62" s="302">
        <v>0</v>
      </c>
      <c r="I62" s="302"/>
      <c r="J62" s="302">
        <v>0</v>
      </c>
      <c r="K62" s="302"/>
      <c r="L62" s="302">
        <v>20.42695120920089</v>
      </c>
      <c r="M62" s="302"/>
      <c r="N62" s="302">
        <v>0</v>
      </c>
      <c r="O62" s="302"/>
      <c r="P62" s="302">
        <v>0</v>
      </c>
      <c r="Q62" s="302"/>
      <c r="R62" s="302">
        <v>0</v>
      </c>
      <c r="S62" s="302"/>
      <c r="T62" s="302">
        <v>0</v>
      </c>
      <c r="U62" s="302"/>
      <c r="V62" s="302">
        <v>0</v>
      </c>
      <c r="W62" s="302"/>
      <c r="X62" s="302">
        <v>0</v>
      </c>
      <c r="Y62" s="302"/>
      <c r="Z62" s="302" t="s">
        <v>479</v>
      </c>
      <c r="AA62" s="302"/>
      <c r="AB62" s="302">
        <v>20.42695120920089</v>
      </c>
      <c r="AC62" s="302">
        <v>0</v>
      </c>
    </row>
    <row r="63" spans="1:29" x14ac:dyDescent="0.25">
      <c r="A63" s="234" t="s">
        <v>137</v>
      </c>
      <c r="B63" s="235" t="s">
        <v>131</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t="s">
        <v>479</v>
      </c>
      <c r="AA63" s="302"/>
      <c r="AB63" s="302">
        <v>0</v>
      </c>
      <c r="AC63" s="302">
        <v>0</v>
      </c>
    </row>
    <row r="64" spans="1:29" x14ac:dyDescent="0.25">
      <c r="A64" s="234" t="s">
        <v>136</v>
      </c>
      <c r="B64" s="236" t="s">
        <v>130</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t="s">
        <v>479</v>
      </c>
      <c r="AA64" s="302"/>
      <c r="AB64" s="302">
        <v>0</v>
      </c>
      <c r="AC64" s="302">
        <v>0</v>
      </c>
    </row>
    <row r="65" spans="1:29" x14ac:dyDescent="0.25">
      <c r="A65" s="234" t="s">
        <v>135</v>
      </c>
      <c r="B65" s="235" t="s">
        <v>129</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t="s">
        <v>479</v>
      </c>
      <c r="AA65" s="302"/>
      <c r="AB65" s="302">
        <v>0</v>
      </c>
      <c r="AC65" s="302">
        <v>0</v>
      </c>
    </row>
    <row r="66" spans="1:29" ht="18" customHeight="1" x14ac:dyDescent="0.25">
      <c r="A66" s="234" t="s">
        <v>134</v>
      </c>
      <c r="B66" s="235" t="s">
        <v>128</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t="s">
        <v>479</v>
      </c>
      <c r="AA66" s="302"/>
      <c r="AB66" s="302">
        <v>0</v>
      </c>
      <c r="AC66" s="302">
        <v>0</v>
      </c>
    </row>
    <row r="67" spans="1:29" ht="18" customHeight="1" x14ac:dyDescent="0.25">
      <c r="A67" s="234" t="s">
        <v>133</v>
      </c>
      <c r="B67" s="236" t="s">
        <v>504</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t="s">
        <v>479</v>
      </c>
      <c r="AA67" s="302"/>
      <c r="AB67" s="302">
        <v>0</v>
      </c>
      <c r="AC67" s="302">
        <v>0</v>
      </c>
    </row>
    <row r="68" spans="1:29" ht="18" customHeight="1" x14ac:dyDescent="0.25">
      <c r="A68" s="234" t="s">
        <v>521</v>
      </c>
      <c r="B68" s="236" t="s">
        <v>505</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t="s">
        <v>479</v>
      </c>
      <c r="AA68" s="302"/>
      <c r="AB68" s="302">
        <v>0</v>
      </c>
      <c r="AC68" s="302">
        <v>0</v>
      </c>
    </row>
    <row r="69" spans="1:29" ht="18" customHeight="1" x14ac:dyDescent="0.25">
      <c r="A69" s="234" t="s">
        <v>522</v>
      </c>
      <c r="B69" s="236" t="s">
        <v>506</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t="s">
        <v>479</v>
      </c>
      <c r="AA69" s="302"/>
      <c r="AB69" s="302">
        <v>0</v>
      </c>
      <c r="AC69" s="302">
        <v>0</v>
      </c>
    </row>
    <row r="70" spans="1:29" ht="18" customHeight="1" x14ac:dyDescent="0.25">
      <c r="A70" s="234" t="s">
        <v>523</v>
      </c>
      <c r="B70" s="236" t="s">
        <v>508</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t="s">
        <v>479</v>
      </c>
      <c r="AA70" s="302"/>
      <c r="AB70" s="302">
        <v>0</v>
      </c>
      <c r="AC70" s="302">
        <v>0</v>
      </c>
    </row>
    <row r="71" spans="1:29" ht="18" customHeight="1" x14ac:dyDescent="0.25">
      <c r="A71" s="234" t="s">
        <v>524</v>
      </c>
      <c r="B71" s="236" t="s">
        <v>510</v>
      </c>
      <c r="C71" s="302"/>
      <c r="D71" s="302"/>
      <c r="E71" s="302"/>
      <c r="F71" s="302"/>
      <c r="G71" s="302">
        <v>1</v>
      </c>
      <c r="H71" s="302">
        <v>0</v>
      </c>
      <c r="I71" s="302"/>
      <c r="J71" s="302">
        <v>0</v>
      </c>
      <c r="K71" s="302"/>
      <c r="L71" s="302">
        <v>1</v>
      </c>
      <c r="M71" s="302"/>
      <c r="N71" s="302">
        <v>0</v>
      </c>
      <c r="O71" s="302"/>
      <c r="P71" s="302">
        <v>0</v>
      </c>
      <c r="Q71" s="302"/>
      <c r="R71" s="302">
        <v>0</v>
      </c>
      <c r="S71" s="302"/>
      <c r="T71" s="302">
        <v>0</v>
      </c>
      <c r="U71" s="302"/>
      <c r="V71" s="302">
        <v>0</v>
      </c>
      <c r="W71" s="302"/>
      <c r="X71" s="302">
        <v>0</v>
      </c>
      <c r="Y71" s="302"/>
      <c r="Z71" s="302" t="s">
        <v>479</v>
      </c>
      <c r="AA71" s="302"/>
      <c r="AB71" s="302">
        <v>1</v>
      </c>
      <c r="AC71" s="302">
        <v>0</v>
      </c>
    </row>
    <row r="72" spans="1:29" ht="18" customHeight="1" x14ac:dyDescent="0.25">
      <c r="A72" s="234" t="s">
        <v>525</v>
      </c>
      <c r="B72" s="236" t="s">
        <v>512</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t="s">
        <v>479</v>
      </c>
      <c r="AA72" s="302"/>
      <c r="AB72" s="302">
        <v>0</v>
      </c>
      <c r="AC72" s="302">
        <v>0</v>
      </c>
    </row>
    <row r="73" spans="1:29" ht="18" customHeight="1" x14ac:dyDescent="0.25">
      <c r="A73" s="234" t="s">
        <v>526</v>
      </c>
      <c r="B73" s="236" t="s">
        <v>514</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t="s">
        <v>479</v>
      </c>
      <c r="AA73" s="302"/>
      <c r="AB73" s="302">
        <v>0</v>
      </c>
      <c r="AC73" s="302">
        <v>0</v>
      </c>
    </row>
    <row r="74" spans="1:29" ht="51.75" customHeight="1" x14ac:dyDescent="0.25">
      <c r="A74" s="232" t="s">
        <v>58</v>
      </c>
      <c r="B74" s="237" t="s">
        <v>227</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t="s">
        <v>479</v>
      </c>
      <c r="AA74" s="302"/>
      <c r="AB74" s="302">
        <v>0</v>
      </c>
      <c r="AC74" s="302">
        <v>0</v>
      </c>
    </row>
    <row r="75" spans="1:29" ht="21.75" customHeight="1" x14ac:dyDescent="0.25">
      <c r="A75" s="232" t="s">
        <v>56</v>
      </c>
      <c r="B75" s="233" t="s">
        <v>132</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23.25" customHeight="1" x14ac:dyDescent="0.25">
      <c r="A76" s="234" t="s">
        <v>222</v>
      </c>
      <c r="B76" s="236" t="s">
        <v>503</v>
      </c>
      <c r="C76" s="304"/>
      <c r="D76" s="305"/>
      <c r="E76" s="306"/>
      <c r="F76" s="306"/>
      <c r="G76" s="302">
        <v>0</v>
      </c>
      <c r="H76" s="302">
        <v>0</v>
      </c>
      <c r="I76" s="302"/>
      <c r="J76" s="302">
        <v>0</v>
      </c>
      <c r="K76" s="302"/>
      <c r="L76" s="302">
        <v>0</v>
      </c>
      <c r="M76" s="302"/>
      <c r="N76" s="302">
        <v>0</v>
      </c>
      <c r="O76" s="302"/>
      <c r="P76" s="302">
        <v>0</v>
      </c>
      <c r="Q76" s="302"/>
      <c r="R76" s="302">
        <v>0</v>
      </c>
      <c r="S76" s="302"/>
      <c r="T76" s="302">
        <v>0</v>
      </c>
      <c r="U76" s="302"/>
      <c r="V76" s="302">
        <v>0</v>
      </c>
      <c r="W76" s="302"/>
      <c r="X76" s="302">
        <v>0</v>
      </c>
      <c r="Y76" s="302"/>
      <c r="Z76" s="302" t="s">
        <v>479</v>
      </c>
      <c r="AA76" s="302"/>
      <c r="AB76" s="302">
        <v>0</v>
      </c>
      <c r="AC76" s="302">
        <v>0</v>
      </c>
    </row>
    <row r="77" spans="1:29" ht="18.75" customHeight="1" x14ac:dyDescent="0.25">
      <c r="A77" s="234" t="s">
        <v>223</v>
      </c>
      <c r="B77" s="235" t="s">
        <v>501</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t="s">
        <v>479</v>
      </c>
      <c r="AA77" s="302"/>
      <c r="AB77" s="302">
        <v>0</v>
      </c>
      <c r="AC77" s="302">
        <v>0</v>
      </c>
    </row>
    <row r="78" spans="1:29" x14ac:dyDescent="0.25">
      <c r="A78" s="234" t="s">
        <v>224</v>
      </c>
      <c r="B78" s="235" t="s">
        <v>148</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t="s">
        <v>479</v>
      </c>
      <c r="AA78" s="302"/>
      <c r="AB78" s="302">
        <v>0</v>
      </c>
      <c r="AC78" s="302">
        <v>0</v>
      </c>
    </row>
    <row r="79" spans="1:29" x14ac:dyDescent="0.25">
      <c r="A79" s="234" t="s">
        <v>225</v>
      </c>
      <c r="B79" s="236" t="s">
        <v>527</v>
      </c>
      <c r="C79" s="302"/>
      <c r="D79" s="302"/>
      <c r="E79" s="302"/>
      <c r="F79" s="302"/>
      <c r="G79" s="302">
        <v>0</v>
      </c>
      <c r="H79" s="302">
        <v>0</v>
      </c>
      <c r="I79" s="302"/>
      <c r="J79" s="302">
        <v>0</v>
      </c>
      <c r="K79" s="302"/>
      <c r="L79" s="302">
        <v>0</v>
      </c>
      <c r="M79" s="302"/>
      <c r="N79" s="302">
        <v>0</v>
      </c>
      <c r="O79" s="302"/>
      <c r="P79" s="302">
        <v>0</v>
      </c>
      <c r="Q79" s="302"/>
      <c r="R79" s="302">
        <v>0</v>
      </c>
      <c r="S79" s="302"/>
      <c r="T79" s="302">
        <v>0</v>
      </c>
      <c r="U79" s="302"/>
      <c r="V79" s="302">
        <v>0</v>
      </c>
      <c r="W79" s="302"/>
      <c r="X79" s="302">
        <v>0</v>
      </c>
      <c r="Y79" s="302"/>
      <c r="Z79" s="302" t="s">
        <v>479</v>
      </c>
      <c r="AA79" s="302"/>
      <c r="AB79" s="302">
        <v>0</v>
      </c>
      <c r="AC79" s="302">
        <v>0</v>
      </c>
    </row>
    <row r="80" spans="1:29" x14ac:dyDescent="0.25">
      <c r="A80" s="234" t="s">
        <v>226</v>
      </c>
      <c r="B80" s="236" t="s">
        <v>504</v>
      </c>
      <c r="C80" s="304"/>
      <c r="D80" s="305"/>
      <c r="E80" s="306"/>
      <c r="F80" s="306"/>
      <c r="G80" s="302">
        <v>0</v>
      </c>
      <c r="H80" s="302">
        <v>0</v>
      </c>
      <c r="I80" s="302"/>
      <c r="J80" s="302">
        <v>0</v>
      </c>
      <c r="K80" s="302"/>
      <c r="L80" s="302">
        <v>0</v>
      </c>
      <c r="M80" s="302"/>
      <c r="N80" s="302">
        <v>0</v>
      </c>
      <c r="O80" s="302"/>
      <c r="P80" s="302">
        <v>0</v>
      </c>
      <c r="Q80" s="302"/>
      <c r="R80" s="302">
        <v>0</v>
      </c>
      <c r="S80" s="302"/>
      <c r="T80" s="302">
        <v>0</v>
      </c>
      <c r="U80" s="302"/>
      <c r="V80" s="302">
        <v>0</v>
      </c>
      <c r="W80" s="302"/>
      <c r="X80" s="302">
        <v>0</v>
      </c>
      <c r="Y80" s="302"/>
      <c r="Z80" s="302" t="s">
        <v>479</v>
      </c>
      <c r="AA80" s="302"/>
      <c r="AB80" s="302">
        <v>0</v>
      </c>
      <c r="AC80" s="302">
        <v>0</v>
      </c>
    </row>
    <row r="81" spans="1:29" x14ac:dyDescent="0.25">
      <c r="A81" s="234" t="s">
        <v>528</v>
      </c>
      <c r="B81" s="236" t="s">
        <v>505</v>
      </c>
      <c r="C81" s="304"/>
      <c r="D81" s="305"/>
      <c r="E81" s="306"/>
      <c r="F81" s="306"/>
      <c r="G81" s="302">
        <v>0</v>
      </c>
      <c r="H81" s="302">
        <v>0</v>
      </c>
      <c r="I81" s="302"/>
      <c r="J81" s="302">
        <v>0</v>
      </c>
      <c r="K81" s="302"/>
      <c r="L81" s="302">
        <v>0</v>
      </c>
      <c r="M81" s="302"/>
      <c r="N81" s="302">
        <v>0</v>
      </c>
      <c r="O81" s="302"/>
      <c r="P81" s="302">
        <v>0</v>
      </c>
      <c r="Q81" s="302"/>
      <c r="R81" s="302">
        <v>0</v>
      </c>
      <c r="S81" s="302"/>
      <c r="T81" s="302">
        <v>0</v>
      </c>
      <c r="U81" s="302"/>
      <c r="V81" s="302">
        <v>0</v>
      </c>
      <c r="W81" s="302"/>
      <c r="X81" s="302">
        <v>0</v>
      </c>
      <c r="Y81" s="302"/>
      <c r="Z81" s="302" t="s">
        <v>479</v>
      </c>
      <c r="AA81" s="302"/>
      <c r="AB81" s="302">
        <v>0</v>
      </c>
      <c r="AC81" s="302">
        <v>0</v>
      </c>
    </row>
    <row r="82" spans="1:29" x14ac:dyDescent="0.25">
      <c r="A82" s="234" t="s">
        <v>529</v>
      </c>
      <c r="B82" s="236" t="s">
        <v>506</v>
      </c>
      <c r="C82" s="304"/>
      <c r="D82" s="305"/>
      <c r="E82" s="306"/>
      <c r="F82" s="306"/>
      <c r="G82" s="302">
        <v>0</v>
      </c>
      <c r="H82" s="302">
        <v>0</v>
      </c>
      <c r="I82" s="302"/>
      <c r="J82" s="302">
        <v>0</v>
      </c>
      <c r="K82" s="302"/>
      <c r="L82" s="302">
        <v>0</v>
      </c>
      <c r="M82" s="302"/>
      <c r="N82" s="302">
        <v>0</v>
      </c>
      <c r="O82" s="302"/>
      <c r="P82" s="302">
        <v>0</v>
      </c>
      <c r="Q82" s="302"/>
      <c r="R82" s="302">
        <v>0</v>
      </c>
      <c r="S82" s="302"/>
      <c r="T82" s="302">
        <v>0</v>
      </c>
      <c r="U82" s="302"/>
      <c r="V82" s="302">
        <v>0</v>
      </c>
      <c r="W82" s="302"/>
      <c r="X82" s="302">
        <v>0</v>
      </c>
      <c r="Y82" s="302"/>
      <c r="Z82" s="302" t="s">
        <v>479</v>
      </c>
      <c r="AA82" s="302"/>
      <c r="AB82" s="302">
        <v>0</v>
      </c>
      <c r="AC82" s="302">
        <v>0</v>
      </c>
    </row>
    <row r="83" spans="1:29" x14ac:dyDescent="0.25">
      <c r="A83" s="234" t="s">
        <v>530</v>
      </c>
      <c r="B83" s="236" t="s">
        <v>508</v>
      </c>
      <c r="C83" s="304"/>
      <c r="D83" s="305"/>
      <c r="E83" s="306"/>
      <c r="F83" s="306"/>
      <c r="G83" s="302">
        <v>0</v>
      </c>
      <c r="H83" s="302">
        <v>0</v>
      </c>
      <c r="I83" s="302"/>
      <c r="J83" s="302">
        <v>0</v>
      </c>
      <c r="K83" s="302"/>
      <c r="L83" s="302">
        <v>0</v>
      </c>
      <c r="M83" s="302"/>
      <c r="N83" s="302">
        <v>0</v>
      </c>
      <c r="O83" s="302"/>
      <c r="P83" s="302">
        <v>0</v>
      </c>
      <c r="Q83" s="302"/>
      <c r="R83" s="302">
        <v>0</v>
      </c>
      <c r="S83" s="302"/>
      <c r="T83" s="302">
        <v>0</v>
      </c>
      <c r="U83" s="302"/>
      <c r="V83" s="302">
        <v>0</v>
      </c>
      <c r="W83" s="302"/>
      <c r="X83" s="302">
        <v>0</v>
      </c>
      <c r="Y83" s="302"/>
      <c r="Z83" s="302" t="s">
        <v>479</v>
      </c>
      <c r="AA83" s="302"/>
      <c r="AB83" s="302">
        <v>0</v>
      </c>
      <c r="AC83" s="302">
        <v>0</v>
      </c>
    </row>
    <row r="84" spans="1:29" x14ac:dyDescent="0.25">
      <c r="A84" s="234" t="s">
        <v>531</v>
      </c>
      <c r="B84" s="236" t="s">
        <v>510</v>
      </c>
      <c r="C84" s="304"/>
      <c r="D84" s="305"/>
      <c r="E84" s="306"/>
      <c r="F84" s="306"/>
      <c r="G84" s="302">
        <v>0</v>
      </c>
      <c r="H84" s="302">
        <v>0</v>
      </c>
      <c r="I84" s="302"/>
      <c r="J84" s="302">
        <v>0</v>
      </c>
      <c r="K84" s="302"/>
      <c r="L84" s="302">
        <v>0</v>
      </c>
      <c r="M84" s="302"/>
      <c r="N84" s="302">
        <v>0</v>
      </c>
      <c r="O84" s="302"/>
      <c r="P84" s="302">
        <v>0</v>
      </c>
      <c r="Q84" s="302"/>
      <c r="R84" s="302">
        <v>0</v>
      </c>
      <c r="S84" s="302"/>
      <c r="T84" s="302">
        <v>0</v>
      </c>
      <c r="U84" s="302"/>
      <c r="V84" s="302">
        <v>0</v>
      </c>
      <c r="W84" s="302"/>
      <c r="X84" s="302">
        <v>0</v>
      </c>
      <c r="Y84" s="302"/>
      <c r="Z84" s="302" t="s">
        <v>479</v>
      </c>
      <c r="AA84" s="302"/>
      <c r="AB84" s="302">
        <v>0</v>
      </c>
      <c r="AC84" s="302">
        <v>0</v>
      </c>
    </row>
    <row r="85" spans="1:29" x14ac:dyDescent="0.25">
      <c r="A85" s="234" t="s">
        <v>532</v>
      </c>
      <c r="B85" s="236" t="s">
        <v>512</v>
      </c>
      <c r="C85" s="304"/>
      <c r="D85" s="305"/>
      <c r="E85" s="306"/>
      <c r="F85" s="306"/>
      <c r="G85" s="302">
        <v>0</v>
      </c>
      <c r="H85" s="302">
        <v>0</v>
      </c>
      <c r="I85" s="302"/>
      <c r="J85" s="302">
        <v>0</v>
      </c>
      <c r="K85" s="302"/>
      <c r="L85" s="302">
        <v>0</v>
      </c>
      <c r="M85" s="302"/>
      <c r="N85" s="302">
        <v>0</v>
      </c>
      <c r="O85" s="302"/>
      <c r="P85" s="302">
        <v>0</v>
      </c>
      <c r="Q85" s="302"/>
      <c r="R85" s="302">
        <v>0</v>
      </c>
      <c r="S85" s="302"/>
      <c r="T85" s="302">
        <v>0</v>
      </c>
      <c r="U85" s="302"/>
      <c r="V85" s="302">
        <v>0</v>
      </c>
      <c r="W85" s="302"/>
      <c r="X85" s="302">
        <v>0</v>
      </c>
      <c r="Y85" s="302"/>
      <c r="Z85" s="302" t="s">
        <v>479</v>
      </c>
      <c r="AA85" s="302"/>
      <c r="AB85" s="302">
        <v>0</v>
      </c>
      <c r="AC85" s="302">
        <v>0</v>
      </c>
    </row>
    <row r="86" spans="1:29" x14ac:dyDescent="0.25">
      <c r="A86" s="234" t="s">
        <v>533</v>
      </c>
      <c r="B86" s="236" t="s">
        <v>514</v>
      </c>
      <c r="C86" s="307"/>
      <c r="D86" s="305"/>
      <c r="E86" s="306"/>
      <c r="F86" s="306"/>
      <c r="G86" s="302">
        <v>0</v>
      </c>
      <c r="H86" s="302">
        <v>0</v>
      </c>
      <c r="I86" s="302"/>
      <c r="J86" s="302">
        <v>0</v>
      </c>
      <c r="K86" s="302"/>
      <c r="L86" s="302">
        <v>0</v>
      </c>
      <c r="M86" s="302"/>
      <c r="N86" s="302">
        <v>0</v>
      </c>
      <c r="O86" s="302"/>
      <c r="P86" s="302">
        <v>0</v>
      </c>
      <c r="Q86" s="302"/>
      <c r="R86" s="302">
        <v>0</v>
      </c>
      <c r="S86" s="302"/>
      <c r="T86" s="302">
        <v>0</v>
      </c>
      <c r="U86" s="302"/>
      <c r="V86" s="302">
        <v>0</v>
      </c>
      <c r="W86" s="302"/>
      <c r="X86" s="302">
        <v>0</v>
      </c>
      <c r="Y86" s="302"/>
      <c r="Z86" s="302" t="s">
        <v>479</v>
      </c>
      <c r="AA86" s="302"/>
      <c r="AB86" s="302">
        <v>0</v>
      </c>
      <c r="AC86" s="302">
        <v>0</v>
      </c>
    </row>
  </sheetData>
  <mergeCells count="31">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 ref="A4:AC4"/>
    <mergeCell ref="A12:AC12"/>
    <mergeCell ref="A9:AC9"/>
    <mergeCell ref="A11:AC11"/>
    <mergeCell ref="A8:AC8"/>
    <mergeCell ref="A6:AC6"/>
    <mergeCell ref="X20:AA20"/>
    <mergeCell ref="X21:Y21"/>
    <mergeCell ref="Z21:AA21"/>
    <mergeCell ref="G20:G22"/>
    <mergeCell ref="P20:S20"/>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164"/>
  <sheetViews>
    <sheetView topLeftCell="Z3" zoomScale="70" zoomScaleNormal="70" zoomScaleSheetLayoutView="70" workbookViewId="0">
      <selection activeCell="AY51" sqref="AY51"/>
    </sheetView>
  </sheetViews>
  <sheetFormatPr defaultRowHeight="15" x14ac:dyDescent="0.25"/>
  <cols>
    <col min="1" max="1" width="11.42578125" style="19" customWidth="1"/>
    <col min="2" max="2" width="15.85546875" style="19" customWidth="1"/>
    <col min="3" max="3" width="22" style="19" customWidth="1"/>
    <col min="4" max="4" width="10" style="19" customWidth="1"/>
    <col min="5" max="12" width="6.5703125" style="19" customWidth="1"/>
    <col min="13" max="13" width="14" style="19" bestFit="1" customWidth="1"/>
    <col min="14" max="14" width="59.42578125" style="19" customWidth="1"/>
    <col min="15" max="16" width="16.85546875" style="19" customWidth="1"/>
    <col min="17" max="17" width="15.7109375" style="19" customWidth="1"/>
    <col min="18" max="18" width="21" style="19" customWidth="1"/>
    <col min="19" max="20" width="7.5703125" style="19" customWidth="1"/>
    <col min="21" max="22" width="6" style="19" customWidth="1"/>
    <col min="23" max="23" width="29.28515625" style="19" customWidth="1"/>
    <col min="24" max="24" width="10.7109375" style="19" customWidth="1"/>
    <col min="25" max="25" width="23" style="19" customWidth="1"/>
    <col min="26" max="26" width="7.7109375" style="19" customWidth="1"/>
    <col min="27" max="27" width="10.7109375" style="19" customWidth="1"/>
    <col min="28" max="28" width="15.5703125" style="19" customWidth="1"/>
    <col min="29" max="29" width="21.5703125" style="19" customWidth="1"/>
    <col min="30" max="30" width="10.7109375" style="19" customWidth="1"/>
    <col min="31" max="31" width="15.85546875" style="19" customWidth="1"/>
    <col min="32" max="32" width="12.28515625" style="19" bestFit="1" customWidth="1"/>
    <col min="33" max="33" width="17" style="19" customWidth="1"/>
    <col min="34" max="37" width="11.85546875" style="19" customWidth="1"/>
    <col min="38" max="38" width="33.42578125" style="19" customWidth="1"/>
    <col min="39" max="39" width="14" style="19" customWidth="1"/>
    <col min="40" max="40" width="11.85546875" style="19" customWidth="1"/>
    <col min="41" max="41" width="13.140625" style="19" customWidth="1"/>
    <col min="42" max="46" width="11.85546875" style="19" customWidth="1"/>
    <col min="47" max="47" width="10.7109375" style="19" customWidth="1"/>
    <col min="48" max="48" width="56.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M_PK1600.07.03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54.75" customHeight="1" x14ac:dyDescent="0.25">
      <c r="A15"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9"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9"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9"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9"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9" s="22" customFormat="1" x14ac:dyDescent="0.25">
      <c r="A21" s="464" t="s">
        <v>455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65" t="s">
        <v>52</v>
      </c>
      <c r="B22" s="468" t="s">
        <v>24</v>
      </c>
      <c r="C22" s="465" t="s">
        <v>51</v>
      </c>
      <c r="D22" s="465" t="s">
        <v>50</v>
      </c>
      <c r="E22" s="471" t="s">
        <v>466</v>
      </c>
      <c r="F22" s="472"/>
      <c r="G22" s="472"/>
      <c r="H22" s="472"/>
      <c r="I22" s="472"/>
      <c r="J22" s="472"/>
      <c r="K22" s="472"/>
      <c r="L22" s="473"/>
      <c r="M22" s="465" t="s">
        <v>49</v>
      </c>
      <c r="N22" s="465" t="s">
        <v>48</v>
      </c>
      <c r="O22" s="465" t="s">
        <v>47</v>
      </c>
      <c r="P22" s="474" t="s">
        <v>235</v>
      </c>
      <c r="Q22" s="474" t="s">
        <v>46</v>
      </c>
      <c r="R22" s="474" t="s">
        <v>45</v>
      </c>
      <c r="S22" s="474" t="s">
        <v>44</v>
      </c>
      <c r="T22" s="474"/>
      <c r="U22" s="475" t="s">
        <v>43</v>
      </c>
      <c r="V22" s="475" t="s">
        <v>42</v>
      </c>
      <c r="W22" s="474" t="s">
        <v>41</v>
      </c>
      <c r="X22" s="474" t="s">
        <v>40</v>
      </c>
      <c r="Y22" s="474" t="s">
        <v>39</v>
      </c>
      <c r="Z22" s="486"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4" t="s">
        <v>25</v>
      </c>
    </row>
    <row r="23" spans="1:49" s="22" customFormat="1" ht="64.5" customHeight="1" x14ac:dyDescent="0.25">
      <c r="A23" s="466"/>
      <c r="B23" s="469"/>
      <c r="C23" s="466"/>
      <c r="D23" s="466"/>
      <c r="E23" s="478" t="s">
        <v>23</v>
      </c>
      <c r="F23" s="480" t="s">
        <v>131</v>
      </c>
      <c r="G23" s="480" t="s">
        <v>130</v>
      </c>
      <c r="H23" s="480" t="s">
        <v>129</v>
      </c>
      <c r="I23" s="484" t="s">
        <v>378</v>
      </c>
      <c r="J23" s="484" t="s">
        <v>379</v>
      </c>
      <c r="K23" s="484" t="s">
        <v>380</v>
      </c>
      <c r="L23" s="480" t="s">
        <v>80</v>
      </c>
      <c r="M23" s="466"/>
      <c r="N23" s="466"/>
      <c r="O23" s="466"/>
      <c r="P23" s="474"/>
      <c r="Q23" s="474"/>
      <c r="R23" s="474"/>
      <c r="S23" s="482" t="s">
        <v>2</v>
      </c>
      <c r="T23" s="482"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4"/>
    </row>
    <row r="24" spans="1:49" s="22" customFormat="1" ht="128.25" customHeight="1" x14ac:dyDescent="0.25">
      <c r="A24" s="467"/>
      <c r="B24" s="470"/>
      <c r="C24" s="467"/>
      <c r="D24" s="467"/>
      <c r="E24" s="479"/>
      <c r="F24" s="481"/>
      <c r="G24" s="481"/>
      <c r="H24" s="481"/>
      <c r="I24" s="485"/>
      <c r="J24" s="485"/>
      <c r="K24" s="485"/>
      <c r="L24" s="481"/>
      <c r="M24" s="467"/>
      <c r="N24" s="467"/>
      <c r="O24" s="467"/>
      <c r="P24" s="474"/>
      <c r="Q24" s="474"/>
      <c r="R24" s="474"/>
      <c r="S24" s="483"/>
      <c r="T24" s="483"/>
      <c r="U24" s="475"/>
      <c r="V24" s="475"/>
      <c r="W24" s="474"/>
      <c r="X24" s="474"/>
      <c r="Y24" s="474"/>
      <c r="Z24" s="474"/>
      <c r="AA24" s="474"/>
      <c r="AB24" s="474"/>
      <c r="AC24" s="474"/>
      <c r="AD24" s="474"/>
      <c r="AE24" s="474"/>
      <c r="AF24" s="160" t="s">
        <v>13</v>
      </c>
      <c r="AG24" s="160" t="s">
        <v>12</v>
      </c>
      <c r="AH24" s="161" t="s">
        <v>2</v>
      </c>
      <c r="AI24" s="161" t="s">
        <v>11</v>
      </c>
      <c r="AJ24" s="467"/>
      <c r="AK24" s="467"/>
      <c r="AL24" s="467"/>
      <c r="AM24" s="467"/>
      <c r="AN24" s="467"/>
      <c r="AO24" s="467"/>
      <c r="AP24" s="467"/>
      <c r="AQ24" s="477"/>
      <c r="AR24" s="474"/>
      <c r="AS24" s="474"/>
      <c r="AT24" s="474"/>
      <c r="AU24" s="474"/>
      <c r="AV24" s="474"/>
      <c r="AW24" s="298">
        <f>SUM(AW26:AW75)</f>
        <v>7.4274820000000004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69" t="s">
        <v>538</v>
      </c>
      <c r="B26" s="270" t="s">
        <v>539</v>
      </c>
      <c r="C26" s="271" t="s">
        <v>540</v>
      </c>
      <c r="D26" s="272">
        <v>12.202500000000001</v>
      </c>
      <c r="E26" s="272">
        <v>20</v>
      </c>
      <c r="F26" s="272" t="s">
        <v>541</v>
      </c>
      <c r="G26" s="272" t="s">
        <v>541</v>
      </c>
      <c r="H26" s="272" t="s">
        <v>541</v>
      </c>
      <c r="I26" s="272" t="s">
        <v>541</v>
      </c>
      <c r="J26" s="272" t="s">
        <v>541</v>
      </c>
      <c r="K26" s="272" t="s">
        <v>541</v>
      </c>
      <c r="L26" s="272" t="s">
        <v>541</v>
      </c>
      <c r="M26" s="272" t="s">
        <v>542</v>
      </c>
      <c r="N26" s="273" t="s">
        <v>543</v>
      </c>
      <c r="O26" s="271" t="s">
        <v>544</v>
      </c>
      <c r="P26" s="274">
        <v>3279</v>
      </c>
      <c r="Q26" s="271" t="s">
        <v>545</v>
      </c>
      <c r="R26" s="274">
        <v>3279</v>
      </c>
      <c r="S26" s="271" t="s">
        <v>546</v>
      </c>
      <c r="T26" s="271" t="s">
        <v>547</v>
      </c>
      <c r="U26" s="271">
        <v>3</v>
      </c>
      <c r="V26" s="271">
        <v>3</v>
      </c>
      <c r="W26" s="271" t="s">
        <v>537</v>
      </c>
      <c r="X26" s="274">
        <v>2415</v>
      </c>
      <c r="Y26" s="271"/>
      <c r="Z26" s="271">
        <v>1</v>
      </c>
      <c r="AA26" s="274">
        <v>2415</v>
      </c>
      <c r="AB26" s="274">
        <v>2415</v>
      </c>
      <c r="AC26" s="271" t="s">
        <v>537</v>
      </c>
      <c r="AD26" s="274">
        <v>2898</v>
      </c>
      <c r="AE26" s="274">
        <v>2898</v>
      </c>
      <c r="AF26" s="275" t="s">
        <v>548</v>
      </c>
      <c r="AG26" s="271" t="s">
        <v>549</v>
      </c>
      <c r="AH26" s="271" t="s">
        <v>550</v>
      </c>
      <c r="AI26" s="271" t="s">
        <v>551</v>
      </c>
      <c r="AJ26" s="271" t="s">
        <v>552</v>
      </c>
      <c r="AK26" s="271" t="s">
        <v>553</v>
      </c>
      <c r="AL26" s="272"/>
      <c r="AM26" s="272"/>
      <c r="AN26" s="272"/>
      <c r="AO26" s="272"/>
      <c r="AP26" s="271" t="s">
        <v>554</v>
      </c>
      <c r="AQ26" s="271" t="s">
        <v>555</v>
      </c>
      <c r="AR26" s="271" t="s">
        <v>554</v>
      </c>
      <c r="AS26" s="271" t="s">
        <v>555</v>
      </c>
      <c r="AT26" s="271" t="s">
        <v>556</v>
      </c>
      <c r="AU26" s="272"/>
      <c r="AV26" s="271" t="s">
        <v>557</v>
      </c>
      <c r="AW26" s="298">
        <v>2.8980000000000001</v>
      </c>
    </row>
    <row r="27" spans="1:49"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1" t="s">
        <v>558</v>
      </c>
      <c r="X27" s="274">
        <v>3250</v>
      </c>
      <c r="Y27" s="271" t="s">
        <v>558</v>
      </c>
      <c r="Z27" s="271"/>
      <c r="AA27" s="274"/>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98"/>
    </row>
    <row r="28" spans="1:49" ht="30"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1" t="s">
        <v>559</v>
      </c>
      <c r="X28" s="274">
        <v>3275</v>
      </c>
      <c r="Y28" s="271"/>
      <c r="Z28" s="271"/>
      <c r="AA28" s="274">
        <v>3275</v>
      </c>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98"/>
    </row>
    <row r="29" spans="1:49" ht="60" x14ac:dyDescent="0.25">
      <c r="A29" s="291">
        <v>1</v>
      </c>
      <c r="B29" s="270" t="s">
        <v>539</v>
      </c>
      <c r="C29" s="271" t="s">
        <v>540</v>
      </c>
      <c r="D29" s="272">
        <v>9.2022999999999993</v>
      </c>
      <c r="E29" s="272">
        <v>1</v>
      </c>
      <c r="F29" s="272" t="s">
        <v>541</v>
      </c>
      <c r="G29" s="272" t="s">
        <v>541</v>
      </c>
      <c r="H29" s="272" t="s">
        <v>541</v>
      </c>
      <c r="I29" s="272" t="s">
        <v>541</v>
      </c>
      <c r="J29" s="272" t="s">
        <v>541</v>
      </c>
      <c r="K29" s="272" t="s">
        <v>541</v>
      </c>
      <c r="L29" s="272" t="s">
        <v>541</v>
      </c>
      <c r="M29" s="272" t="s">
        <v>542</v>
      </c>
      <c r="N29" s="273" t="s">
        <v>573</v>
      </c>
      <c r="O29" s="270" t="s">
        <v>539</v>
      </c>
      <c r="P29" s="274">
        <v>226</v>
      </c>
      <c r="Q29" s="271" t="s">
        <v>545</v>
      </c>
      <c r="R29" s="274">
        <v>226</v>
      </c>
      <c r="S29" s="271" t="s">
        <v>574</v>
      </c>
      <c r="T29" s="271" t="s">
        <v>575</v>
      </c>
      <c r="U29" s="271" t="s">
        <v>65</v>
      </c>
      <c r="V29" s="271" t="s">
        <v>65</v>
      </c>
      <c r="W29" s="271" t="s">
        <v>576</v>
      </c>
      <c r="X29" s="274">
        <v>206</v>
      </c>
      <c r="Y29" s="271"/>
      <c r="Z29" s="271">
        <v>1</v>
      </c>
      <c r="AA29" s="274">
        <v>206</v>
      </c>
      <c r="AB29" s="274">
        <v>206</v>
      </c>
      <c r="AC29" s="271" t="s">
        <v>576</v>
      </c>
      <c r="AD29" s="274">
        <v>246</v>
      </c>
      <c r="AE29" s="274">
        <v>246</v>
      </c>
      <c r="AF29" s="272"/>
      <c r="AG29" s="272"/>
      <c r="AH29" s="272"/>
      <c r="AI29" s="272"/>
      <c r="AJ29" s="272"/>
      <c r="AK29" s="272"/>
      <c r="AL29" s="272"/>
      <c r="AM29" s="272"/>
      <c r="AN29" s="272"/>
      <c r="AO29" s="272"/>
      <c r="AP29" s="272"/>
      <c r="AQ29" s="271" t="s">
        <v>577</v>
      </c>
      <c r="AR29" s="272"/>
      <c r="AS29" s="271" t="s">
        <v>577</v>
      </c>
      <c r="AT29" s="271" t="s">
        <v>578</v>
      </c>
      <c r="AU29" s="272"/>
      <c r="AV29" s="271" t="s">
        <v>579</v>
      </c>
      <c r="AW29" s="298">
        <v>0.246</v>
      </c>
    </row>
    <row r="30" spans="1:49" ht="60" x14ac:dyDescent="0.25">
      <c r="A30" s="275" t="s">
        <v>580</v>
      </c>
      <c r="B30" s="270" t="s">
        <v>539</v>
      </c>
      <c r="C30" s="271" t="s">
        <v>540</v>
      </c>
      <c r="D30" s="272">
        <v>9.2022999999999993</v>
      </c>
      <c r="E30" s="272">
        <v>1</v>
      </c>
      <c r="F30" s="272" t="s">
        <v>541</v>
      </c>
      <c r="G30" s="272" t="s">
        <v>541</v>
      </c>
      <c r="H30" s="272" t="s">
        <v>541</v>
      </c>
      <c r="I30" s="272" t="s">
        <v>541</v>
      </c>
      <c r="J30" s="272" t="s">
        <v>541</v>
      </c>
      <c r="K30" s="272" t="s">
        <v>541</v>
      </c>
      <c r="L30" s="272" t="s">
        <v>541</v>
      </c>
      <c r="M30" s="272" t="s">
        <v>542</v>
      </c>
      <c r="N30" s="271" t="s">
        <v>581</v>
      </c>
      <c r="O30" s="271" t="s">
        <v>544</v>
      </c>
      <c r="P30" s="274">
        <v>1818</v>
      </c>
      <c r="Q30" s="271" t="s">
        <v>545</v>
      </c>
      <c r="R30" s="274">
        <v>1818</v>
      </c>
      <c r="S30" s="271" t="s">
        <v>546</v>
      </c>
      <c r="T30" s="271" t="s">
        <v>582</v>
      </c>
      <c r="U30" s="271">
        <v>2</v>
      </c>
      <c r="V30" s="271">
        <v>2</v>
      </c>
      <c r="W30" s="271" t="s">
        <v>583</v>
      </c>
      <c r="X30" s="274">
        <v>1818</v>
      </c>
      <c r="Y30" s="271"/>
      <c r="Z30" s="271">
        <v>1</v>
      </c>
      <c r="AA30" s="274">
        <v>1818</v>
      </c>
      <c r="AB30" s="274">
        <v>1818</v>
      </c>
      <c r="AC30" s="271" t="s">
        <v>583</v>
      </c>
      <c r="AD30" s="274">
        <v>2181</v>
      </c>
      <c r="AE30" s="274">
        <v>2181</v>
      </c>
      <c r="AF30" s="275" t="s">
        <v>584</v>
      </c>
      <c r="AG30" s="271" t="s">
        <v>549</v>
      </c>
      <c r="AH30" s="271" t="s">
        <v>585</v>
      </c>
      <c r="AI30" s="271" t="s">
        <v>577</v>
      </c>
      <c r="AJ30" s="271" t="s">
        <v>586</v>
      </c>
      <c r="AK30" s="271" t="s">
        <v>587</v>
      </c>
      <c r="AL30" s="271" t="s">
        <v>588</v>
      </c>
      <c r="AM30" s="271" t="s">
        <v>589</v>
      </c>
      <c r="AN30" s="271" t="s">
        <v>587</v>
      </c>
      <c r="AO30" s="275" t="s">
        <v>590</v>
      </c>
      <c r="AP30" s="271" t="s">
        <v>591</v>
      </c>
      <c r="AQ30" s="271" t="s">
        <v>592</v>
      </c>
      <c r="AR30" s="271" t="s">
        <v>593</v>
      </c>
      <c r="AS30" s="271" t="s">
        <v>592</v>
      </c>
      <c r="AT30" s="271" t="s">
        <v>594</v>
      </c>
      <c r="AU30" s="272"/>
      <c r="AV30" s="272"/>
      <c r="AW30" s="298">
        <v>2.181</v>
      </c>
    </row>
    <row r="31" spans="1:49"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71" t="s">
        <v>595</v>
      </c>
      <c r="X31" s="274">
        <v>1778</v>
      </c>
      <c r="Y31" s="271" t="s">
        <v>595</v>
      </c>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98"/>
    </row>
    <row r="32" spans="1:49" ht="120" x14ac:dyDescent="0.25">
      <c r="A32" s="291">
        <v>2</v>
      </c>
      <c r="B32" s="270" t="s">
        <v>539</v>
      </c>
      <c r="C32" s="271" t="s">
        <v>540</v>
      </c>
      <c r="D32" s="272">
        <v>9.2022999999999993</v>
      </c>
      <c r="E32" s="272">
        <v>1</v>
      </c>
      <c r="F32" s="272" t="s">
        <v>541</v>
      </c>
      <c r="G32" s="272" t="s">
        <v>541</v>
      </c>
      <c r="H32" s="272" t="s">
        <v>541</v>
      </c>
      <c r="I32" s="272" t="s">
        <v>541</v>
      </c>
      <c r="J32" s="272" t="s">
        <v>541</v>
      </c>
      <c r="K32" s="272" t="s">
        <v>541</v>
      </c>
      <c r="L32" s="272" t="s">
        <v>541</v>
      </c>
      <c r="M32" s="272" t="s">
        <v>542</v>
      </c>
      <c r="N32" s="271" t="s">
        <v>596</v>
      </c>
      <c r="O32" s="271" t="s">
        <v>544</v>
      </c>
      <c r="P32" s="274">
        <v>298</v>
      </c>
      <c r="Q32" s="271" t="s">
        <v>545</v>
      </c>
      <c r="R32" s="274">
        <v>298</v>
      </c>
      <c r="S32" s="271" t="s">
        <v>574</v>
      </c>
      <c r="T32" s="271" t="s">
        <v>575</v>
      </c>
      <c r="U32" s="271" t="s">
        <v>65</v>
      </c>
      <c r="V32" s="271" t="s">
        <v>65</v>
      </c>
      <c r="W32" s="272" t="s">
        <v>597</v>
      </c>
      <c r="X32" s="272">
        <v>277</v>
      </c>
      <c r="Y32" s="272"/>
      <c r="Z32" s="272"/>
      <c r="AA32" s="272"/>
      <c r="AB32" s="272">
        <v>277</v>
      </c>
      <c r="AC32" s="297" t="s">
        <v>597</v>
      </c>
      <c r="AD32" s="272">
        <v>332</v>
      </c>
      <c r="AE32" s="272">
        <v>332</v>
      </c>
      <c r="AF32" s="272"/>
      <c r="AG32" s="272"/>
      <c r="AH32" s="272"/>
      <c r="AI32" s="272"/>
      <c r="AJ32" s="272"/>
      <c r="AK32" s="272"/>
      <c r="AL32" s="271" t="s">
        <v>598</v>
      </c>
      <c r="AM32" s="272"/>
      <c r="AN32" s="272"/>
      <c r="AO32" s="272"/>
      <c r="AP32" s="272"/>
      <c r="AQ32" s="292">
        <v>45049</v>
      </c>
      <c r="AR32" s="272"/>
      <c r="AS32" s="292">
        <v>45049</v>
      </c>
      <c r="AT32" s="292">
        <v>45111</v>
      </c>
      <c r="AU32" s="272"/>
      <c r="AV32" s="271" t="s">
        <v>599</v>
      </c>
      <c r="AW32" s="298">
        <v>0.33200000000000002</v>
      </c>
    </row>
    <row r="33" spans="1:49" ht="60" x14ac:dyDescent="0.25">
      <c r="A33" s="269" t="s">
        <v>600</v>
      </c>
      <c r="B33" s="270" t="s">
        <v>539</v>
      </c>
      <c r="C33" s="271" t="s">
        <v>540</v>
      </c>
      <c r="D33" s="272">
        <v>9.2022999999999993</v>
      </c>
      <c r="E33" s="272">
        <v>1</v>
      </c>
      <c r="F33" s="272" t="s">
        <v>541</v>
      </c>
      <c r="G33" s="272" t="s">
        <v>541</v>
      </c>
      <c r="H33" s="272" t="s">
        <v>541</v>
      </c>
      <c r="I33" s="272" t="s">
        <v>541</v>
      </c>
      <c r="J33" s="272" t="s">
        <v>541</v>
      </c>
      <c r="K33" s="272" t="s">
        <v>541</v>
      </c>
      <c r="L33" s="272" t="s">
        <v>541</v>
      </c>
      <c r="M33" s="272" t="s">
        <v>542</v>
      </c>
      <c r="N33" s="273" t="s">
        <v>601</v>
      </c>
      <c r="O33" s="271" t="s">
        <v>544</v>
      </c>
      <c r="P33" s="274">
        <v>1492</v>
      </c>
      <c r="Q33" s="271" t="s">
        <v>545</v>
      </c>
      <c r="R33" s="274">
        <v>1492</v>
      </c>
      <c r="S33" s="271" t="s">
        <v>602</v>
      </c>
      <c r="T33" s="271" t="s">
        <v>602</v>
      </c>
      <c r="U33" s="271">
        <v>2</v>
      </c>
      <c r="V33" s="271">
        <v>2</v>
      </c>
      <c r="W33" s="271" t="s">
        <v>603</v>
      </c>
      <c r="X33" s="274">
        <v>1250</v>
      </c>
      <c r="Y33" s="293"/>
      <c r="Z33" s="271">
        <v>1</v>
      </c>
      <c r="AA33" s="274">
        <v>1250</v>
      </c>
      <c r="AB33" s="274">
        <v>1250</v>
      </c>
      <c r="AC33" s="271" t="s">
        <v>603</v>
      </c>
      <c r="AD33" s="274">
        <v>1500</v>
      </c>
      <c r="AE33" s="274">
        <v>1500</v>
      </c>
      <c r="AF33" s="275" t="s">
        <v>604</v>
      </c>
      <c r="AG33" s="271" t="s">
        <v>605</v>
      </c>
      <c r="AH33" s="271" t="s">
        <v>606</v>
      </c>
      <c r="AI33" s="271" t="s">
        <v>607</v>
      </c>
      <c r="AJ33" s="271" t="s">
        <v>608</v>
      </c>
      <c r="AK33" s="271" t="s">
        <v>609</v>
      </c>
      <c r="AL33" s="293"/>
      <c r="AM33" s="293"/>
      <c r="AN33" s="293"/>
      <c r="AO33" s="293"/>
      <c r="AP33" s="271" t="s">
        <v>610</v>
      </c>
      <c r="AQ33" s="271" t="s">
        <v>611</v>
      </c>
      <c r="AR33" s="271" t="s">
        <v>610</v>
      </c>
      <c r="AS33" s="271" t="s">
        <v>611</v>
      </c>
      <c r="AT33" s="271" t="s">
        <v>594</v>
      </c>
      <c r="AU33" s="293"/>
      <c r="AV33" s="293"/>
      <c r="AW33" s="298">
        <v>1.5</v>
      </c>
    </row>
    <row r="34" spans="1:49" x14ac:dyDescent="0.25">
      <c r="A34" s="293"/>
      <c r="B34" s="293"/>
      <c r="C34" s="293"/>
      <c r="D34" s="293"/>
      <c r="E34" s="293"/>
      <c r="F34" s="293"/>
      <c r="G34" s="293"/>
      <c r="H34" s="293"/>
      <c r="I34" s="293"/>
      <c r="J34" s="293"/>
      <c r="K34" s="293"/>
      <c r="L34" s="293"/>
      <c r="M34" s="293"/>
      <c r="N34" s="293"/>
      <c r="O34" s="293"/>
      <c r="P34" s="293"/>
      <c r="Q34" s="293"/>
      <c r="R34" s="293"/>
      <c r="S34" s="293"/>
      <c r="T34" s="293"/>
      <c r="U34" s="293"/>
      <c r="V34" s="293"/>
      <c r="W34" s="271" t="s">
        <v>612</v>
      </c>
      <c r="X34" s="274">
        <v>1492</v>
      </c>
      <c r="Y34" s="293"/>
      <c r="Z34" s="271"/>
      <c r="AA34" s="274">
        <v>1246</v>
      </c>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8"/>
    </row>
    <row r="35" spans="1:49" ht="75" x14ac:dyDescent="0.25">
      <c r="A35" s="275" t="s">
        <v>613</v>
      </c>
      <c r="B35" s="270" t="s">
        <v>544</v>
      </c>
      <c r="C35" s="271" t="s">
        <v>540</v>
      </c>
      <c r="D35" s="275" t="s">
        <v>614</v>
      </c>
      <c r="E35" s="294">
        <v>2</v>
      </c>
      <c r="F35" s="294" t="s">
        <v>541</v>
      </c>
      <c r="G35" s="294" t="s">
        <v>541</v>
      </c>
      <c r="H35" s="294" t="s">
        <v>541</v>
      </c>
      <c r="I35" s="294" t="s">
        <v>541</v>
      </c>
      <c r="J35" s="294" t="s">
        <v>541</v>
      </c>
      <c r="K35" s="294" t="s">
        <v>541</v>
      </c>
      <c r="L35" s="294" t="s">
        <v>541</v>
      </c>
      <c r="M35" s="295" t="s">
        <v>542</v>
      </c>
      <c r="N35" s="271" t="s">
        <v>615</v>
      </c>
      <c r="O35" s="270" t="s">
        <v>544</v>
      </c>
      <c r="P35" s="274">
        <v>8835</v>
      </c>
      <c r="Q35" s="271" t="s">
        <v>545</v>
      </c>
      <c r="R35" s="274">
        <v>8835</v>
      </c>
      <c r="S35" s="271" t="s">
        <v>546</v>
      </c>
      <c r="T35" s="271" t="s">
        <v>616</v>
      </c>
      <c r="U35" s="271">
        <v>2</v>
      </c>
      <c r="V35" s="271">
        <v>2</v>
      </c>
      <c r="W35" s="271" t="s">
        <v>617</v>
      </c>
      <c r="X35" s="274">
        <v>8804</v>
      </c>
      <c r="Y35" s="296"/>
      <c r="Z35" s="271">
        <v>1</v>
      </c>
      <c r="AA35" s="274">
        <v>8385</v>
      </c>
      <c r="AB35" s="274">
        <v>8385</v>
      </c>
      <c r="AC35" s="271" t="s">
        <v>617</v>
      </c>
      <c r="AD35" s="274">
        <v>8385</v>
      </c>
      <c r="AE35" s="274">
        <v>8385</v>
      </c>
      <c r="AF35" s="275" t="s">
        <v>618</v>
      </c>
      <c r="AG35" s="271" t="s">
        <v>549</v>
      </c>
      <c r="AH35" s="271" t="s">
        <v>619</v>
      </c>
      <c r="AI35" s="271" t="s">
        <v>620</v>
      </c>
      <c r="AJ35" s="271" t="s">
        <v>621</v>
      </c>
      <c r="AK35" s="271" t="s">
        <v>622</v>
      </c>
      <c r="AL35" s="271" t="s">
        <v>588</v>
      </c>
      <c r="AM35" s="271" t="s">
        <v>589</v>
      </c>
      <c r="AN35" s="271" t="s">
        <v>622</v>
      </c>
      <c r="AO35" s="275" t="s">
        <v>623</v>
      </c>
      <c r="AP35" s="271" t="s">
        <v>624</v>
      </c>
      <c r="AQ35" s="271" t="s">
        <v>625</v>
      </c>
      <c r="AR35" s="271" t="s">
        <v>624</v>
      </c>
      <c r="AS35" s="271" t="s">
        <v>625</v>
      </c>
      <c r="AT35" s="271" t="s">
        <v>626</v>
      </c>
      <c r="AU35" s="296"/>
      <c r="AV35" s="295" t="s">
        <v>627</v>
      </c>
      <c r="AW35" s="298">
        <v>0.270482</v>
      </c>
    </row>
    <row r="36" spans="1:49" x14ac:dyDescent="0.25">
      <c r="A36" s="272"/>
      <c r="B36" s="272"/>
      <c r="C36" s="272"/>
      <c r="D36" s="272"/>
      <c r="E36" s="272"/>
      <c r="F36" s="272"/>
      <c r="G36" s="272"/>
      <c r="H36" s="272"/>
      <c r="I36" s="272"/>
      <c r="J36" s="272"/>
      <c r="K36" s="272"/>
      <c r="L36" s="272"/>
      <c r="M36" s="272"/>
      <c r="N36" s="272"/>
      <c r="O36" s="272"/>
      <c r="P36" s="272"/>
      <c r="Q36" s="272"/>
      <c r="R36" s="272"/>
      <c r="S36" s="272"/>
      <c r="T36" s="272"/>
      <c r="U36" s="272"/>
      <c r="V36" s="272"/>
      <c r="W36" s="271" t="s">
        <v>628</v>
      </c>
      <c r="X36" s="274">
        <v>8835</v>
      </c>
      <c r="Y36" s="271" t="s">
        <v>628</v>
      </c>
      <c r="Z36" s="271"/>
      <c r="AA36" s="274">
        <v>8305</v>
      </c>
      <c r="AB36" s="274"/>
      <c r="AC36" s="272"/>
      <c r="AD36" s="272"/>
      <c r="AE36" s="272"/>
      <c r="AF36" s="272"/>
      <c r="AG36" s="272"/>
      <c r="AH36" s="272"/>
      <c r="AI36" s="272"/>
      <c r="AJ36" s="272"/>
      <c r="AK36" s="272"/>
      <c r="AL36" s="272"/>
      <c r="AM36" s="272"/>
      <c r="AN36" s="272"/>
      <c r="AO36" s="272"/>
      <c r="AP36" s="272"/>
      <c r="AQ36" s="272"/>
      <c r="AR36" s="272"/>
      <c r="AS36" s="272"/>
      <c r="AT36" s="272"/>
      <c r="AU36" s="272"/>
      <c r="AV36" s="272"/>
      <c r="AW36" s="298"/>
    </row>
    <row r="37" spans="1:49" ht="60" x14ac:dyDescent="0.25">
      <c r="A37" s="314" t="s">
        <v>640</v>
      </c>
      <c r="B37" s="308" t="s">
        <v>544</v>
      </c>
      <c r="C37" s="309" t="s">
        <v>540</v>
      </c>
      <c r="D37" s="310" t="s">
        <v>641</v>
      </c>
      <c r="E37" s="311">
        <v>1</v>
      </c>
      <c r="F37" s="311" t="s">
        <v>541</v>
      </c>
      <c r="G37" s="311" t="s">
        <v>541</v>
      </c>
      <c r="H37" s="311" t="s">
        <v>541</v>
      </c>
      <c r="I37" s="311" t="s">
        <v>541</v>
      </c>
      <c r="J37" s="311" t="s">
        <v>541</v>
      </c>
      <c r="K37" s="311" t="s">
        <v>541</v>
      </c>
      <c r="L37" s="311" t="s">
        <v>541</v>
      </c>
      <c r="M37" s="312" t="s">
        <v>542</v>
      </c>
      <c r="N37" s="315" t="s">
        <v>639</v>
      </c>
      <c r="O37" s="308" t="s">
        <v>544</v>
      </c>
      <c r="P37" s="316">
        <v>588</v>
      </c>
      <c r="Q37" s="309" t="s">
        <v>642</v>
      </c>
      <c r="R37" s="316">
        <v>588</v>
      </c>
      <c r="S37" s="309" t="s">
        <v>546</v>
      </c>
      <c r="T37" s="309" t="s">
        <v>547</v>
      </c>
      <c r="U37" s="309">
        <v>3</v>
      </c>
      <c r="V37" s="309">
        <v>3</v>
      </c>
      <c r="W37" s="309" t="s">
        <v>643</v>
      </c>
      <c r="X37" s="316">
        <v>541</v>
      </c>
      <c r="Y37" s="309"/>
      <c r="Z37" s="309">
        <v>1</v>
      </c>
      <c r="AA37" s="316">
        <v>487</v>
      </c>
      <c r="AB37" s="316">
        <v>487</v>
      </c>
      <c r="AC37" s="309" t="s">
        <v>643</v>
      </c>
      <c r="AD37" s="316">
        <v>585</v>
      </c>
      <c r="AE37" s="316">
        <v>585</v>
      </c>
      <c r="AF37" s="310" t="s">
        <v>646</v>
      </c>
      <c r="AG37" s="309" t="s">
        <v>549</v>
      </c>
      <c r="AH37" s="309" t="s">
        <v>647</v>
      </c>
      <c r="AI37" s="309" t="s">
        <v>647</v>
      </c>
      <c r="AJ37" s="309" t="s">
        <v>648</v>
      </c>
      <c r="AK37" s="309" t="s">
        <v>649</v>
      </c>
      <c r="AL37" s="313"/>
      <c r="AM37" s="313"/>
      <c r="AN37" s="313"/>
      <c r="AO37" s="313"/>
      <c r="AP37" s="309" t="s">
        <v>650</v>
      </c>
      <c r="AQ37" s="309" t="s">
        <v>651</v>
      </c>
      <c r="AR37" s="309" t="s">
        <v>652</v>
      </c>
      <c r="AS37" s="309" t="s">
        <v>651</v>
      </c>
      <c r="AT37" s="309" t="s">
        <v>653</v>
      </c>
      <c r="AU37" s="313"/>
      <c r="AV37" s="313"/>
      <c r="AW37" s="298"/>
    </row>
    <row r="38" spans="1:49" x14ac:dyDescent="0.25">
      <c r="A38" s="313"/>
      <c r="B38" s="313"/>
      <c r="C38" s="313"/>
      <c r="D38" s="313"/>
      <c r="E38" s="313"/>
      <c r="F38" s="313"/>
      <c r="G38" s="313"/>
      <c r="H38" s="313"/>
      <c r="I38" s="313"/>
      <c r="J38" s="313"/>
      <c r="K38" s="313"/>
      <c r="L38" s="313"/>
      <c r="M38" s="313"/>
      <c r="N38" s="313"/>
      <c r="O38" s="313"/>
      <c r="P38" s="313"/>
      <c r="Q38" s="313"/>
      <c r="R38" s="313"/>
      <c r="S38" s="313"/>
      <c r="T38" s="313"/>
      <c r="U38" s="313"/>
      <c r="V38" s="313"/>
      <c r="W38" s="309" t="s">
        <v>644</v>
      </c>
      <c r="X38" s="316">
        <v>493</v>
      </c>
      <c r="Y38" s="309"/>
      <c r="Z38" s="309"/>
      <c r="AA38" s="316">
        <v>493</v>
      </c>
      <c r="AB38" s="316"/>
      <c r="AC38" s="313"/>
      <c r="AD38" s="313"/>
      <c r="AE38" s="313"/>
      <c r="AF38" s="313"/>
      <c r="AG38" s="313"/>
      <c r="AH38" s="313"/>
      <c r="AI38" s="313"/>
      <c r="AJ38" s="313"/>
      <c r="AK38" s="313"/>
      <c r="AL38" s="313"/>
      <c r="AM38" s="313"/>
      <c r="AN38" s="313"/>
      <c r="AO38" s="313"/>
      <c r="AP38" s="313"/>
      <c r="AQ38" s="313"/>
      <c r="AR38" s="313"/>
      <c r="AS38" s="313"/>
      <c r="AT38" s="313"/>
      <c r="AU38" s="313"/>
      <c r="AV38" s="313"/>
      <c r="AW38" s="298"/>
    </row>
    <row r="39" spans="1:49" x14ac:dyDescent="0.25">
      <c r="A39" s="313"/>
      <c r="B39" s="313"/>
      <c r="C39" s="313"/>
      <c r="D39" s="313"/>
      <c r="E39" s="313"/>
      <c r="F39" s="313"/>
      <c r="G39" s="313"/>
      <c r="H39" s="313"/>
      <c r="I39" s="313"/>
      <c r="J39" s="313"/>
      <c r="K39" s="313"/>
      <c r="L39" s="313"/>
      <c r="M39" s="313"/>
      <c r="N39" s="313"/>
      <c r="O39" s="313"/>
      <c r="P39" s="313"/>
      <c r="Q39" s="313"/>
      <c r="R39" s="313"/>
      <c r="S39" s="313"/>
      <c r="T39" s="313"/>
      <c r="U39" s="313"/>
      <c r="V39" s="313"/>
      <c r="W39" s="309" t="s">
        <v>645</v>
      </c>
      <c r="X39" s="316">
        <v>453</v>
      </c>
      <c r="Y39" s="309" t="s">
        <v>645</v>
      </c>
      <c r="Z39" s="309"/>
      <c r="AA39" s="316"/>
      <c r="AB39" s="316"/>
      <c r="AC39" s="313"/>
      <c r="AD39" s="313"/>
      <c r="AE39" s="313"/>
      <c r="AF39" s="313"/>
      <c r="AG39" s="313"/>
      <c r="AH39" s="313"/>
      <c r="AI39" s="313"/>
      <c r="AJ39" s="313"/>
      <c r="AK39" s="313"/>
      <c r="AL39" s="313"/>
      <c r="AM39" s="313"/>
      <c r="AN39" s="313"/>
      <c r="AO39" s="313"/>
      <c r="AP39" s="313"/>
      <c r="AQ39" s="313"/>
      <c r="AR39" s="313"/>
      <c r="AS39" s="313"/>
      <c r="AT39" s="313"/>
      <c r="AU39" s="313"/>
      <c r="AV39" s="313"/>
      <c r="AW39" s="298"/>
    </row>
    <row r="40" spans="1:49" x14ac:dyDescent="0.25">
      <c r="AW40" s="298"/>
    </row>
    <row r="41" spans="1:49" x14ac:dyDescent="0.25">
      <c r="AW41" s="298"/>
    </row>
    <row r="42" spans="1:49" x14ac:dyDescent="0.25">
      <c r="AW42" s="298"/>
    </row>
    <row r="43" spans="1:49" x14ac:dyDescent="0.25">
      <c r="AW43" s="298"/>
    </row>
    <row r="44" spans="1:49" x14ac:dyDescent="0.25">
      <c r="AW44" s="298"/>
    </row>
    <row r="45" spans="1:49" x14ac:dyDescent="0.25">
      <c r="AW45" s="298"/>
    </row>
    <row r="46" spans="1:49" x14ac:dyDescent="0.25">
      <c r="AW46" s="298"/>
    </row>
    <row r="47" spans="1:49" x14ac:dyDescent="0.25">
      <c r="AW47" s="298"/>
    </row>
    <row r="48" spans="1:49" x14ac:dyDescent="0.25">
      <c r="AW48" s="298"/>
    </row>
    <row r="49" spans="49:49" x14ac:dyDescent="0.25">
      <c r="AW49" s="298"/>
    </row>
    <row r="50" spans="49:49" x14ac:dyDescent="0.25">
      <c r="AW50" s="298"/>
    </row>
    <row r="51" spans="49:49" x14ac:dyDescent="0.25">
      <c r="AW51" s="298"/>
    </row>
    <row r="52" spans="49:49" x14ac:dyDescent="0.25">
      <c r="AW52" s="298"/>
    </row>
    <row r="53" spans="49:49" x14ac:dyDescent="0.25">
      <c r="AW53" s="298"/>
    </row>
    <row r="54" spans="49:49" x14ac:dyDescent="0.25">
      <c r="AW54" s="298"/>
    </row>
    <row r="55" spans="49:49" x14ac:dyDescent="0.25">
      <c r="AW55" s="298"/>
    </row>
    <row r="56" spans="49:49" x14ac:dyDescent="0.25">
      <c r="AW56" s="298"/>
    </row>
    <row r="57" spans="49:49" x14ac:dyDescent="0.25">
      <c r="AW57" s="298"/>
    </row>
    <row r="58" spans="49:49" x14ac:dyDescent="0.25">
      <c r="AW58" s="298"/>
    </row>
    <row r="59" spans="49:49" x14ac:dyDescent="0.25">
      <c r="AW59" s="298"/>
    </row>
    <row r="60" spans="49:49" x14ac:dyDescent="0.25">
      <c r="AW60" s="298"/>
    </row>
    <row r="61" spans="49:49" x14ac:dyDescent="0.25">
      <c r="AW61" s="298"/>
    </row>
    <row r="62" spans="49:49" x14ac:dyDescent="0.25">
      <c r="AW62" s="298"/>
    </row>
    <row r="63" spans="49:49" x14ac:dyDescent="0.25">
      <c r="AW63" s="298"/>
    </row>
    <row r="64" spans="49:49" x14ac:dyDescent="0.25">
      <c r="AW64" s="298"/>
    </row>
    <row r="65" spans="49:49" x14ac:dyDescent="0.25">
      <c r="AW65" s="298"/>
    </row>
    <row r="66" spans="49:49" x14ac:dyDescent="0.25">
      <c r="AW66" s="298"/>
    </row>
    <row r="67" spans="49:49" x14ac:dyDescent="0.25">
      <c r="AW67" s="298"/>
    </row>
    <row r="68" spans="49:49" x14ac:dyDescent="0.25">
      <c r="AW68" s="298"/>
    </row>
    <row r="69" spans="49:49" x14ac:dyDescent="0.25">
      <c r="AW69" s="298"/>
    </row>
    <row r="70" spans="49:49" x14ac:dyDescent="0.25">
      <c r="AW70" s="298"/>
    </row>
    <row r="71" spans="49:49" x14ac:dyDescent="0.25">
      <c r="AW71" s="298"/>
    </row>
    <row r="72" spans="49:49" x14ac:dyDescent="0.25">
      <c r="AW72" s="298"/>
    </row>
    <row r="73" spans="49:49" x14ac:dyDescent="0.25">
      <c r="AW73" s="298"/>
    </row>
    <row r="74" spans="49:49" x14ac:dyDescent="0.25">
      <c r="AW74" s="298"/>
    </row>
    <row r="75" spans="49:49" x14ac:dyDescent="0.25">
      <c r="AW75" s="298"/>
    </row>
    <row r="76" spans="49:49" x14ac:dyDescent="0.25">
      <c r="AW76" s="298"/>
    </row>
    <row r="77" spans="49:49" x14ac:dyDescent="0.25">
      <c r="AW77" s="298"/>
    </row>
    <row r="78" spans="49:49" x14ac:dyDescent="0.25">
      <c r="AW78" s="298"/>
    </row>
    <row r="79" spans="49:49" x14ac:dyDescent="0.25">
      <c r="AW79" s="298"/>
    </row>
    <row r="80" spans="49:49" x14ac:dyDescent="0.25">
      <c r="AW80" s="298"/>
    </row>
    <row r="81" spans="49:49" x14ac:dyDescent="0.25">
      <c r="AW81" s="298"/>
    </row>
    <row r="82" spans="49:49" x14ac:dyDescent="0.25">
      <c r="AW82" s="298"/>
    </row>
    <row r="83" spans="49:49" x14ac:dyDescent="0.25">
      <c r="AW83" s="298"/>
    </row>
    <row r="84" spans="49:49" x14ac:dyDescent="0.25">
      <c r="AW84" s="298"/>
    </row>
    <row r="85" spans="49:49" x14ac:dyDescent="0.25">
      <c r="AW85" s="298"/>
    </row>
    <row r="86" spans="49:49" x14ac:dyDescent="0.25">
      <c r="AW86" s="298"/>
    </row>
    <row r="87" spans="49:49" x14ac:dyDescent="0.25">
      <c r="AW87" s="298"/>
    </row>
    <row r="88" spans="49:49" x14ac:dyDescent="0.25">
      <c r="AW88" s="298"/>
    </row>
    <row r="89" spans="49:49" x14ac:dyDescent="0.25">
      <c r="AW89" s="298"/>
    </row>
    <row r="90" spans="49:49" x14ac:dyDescent="0.25">
      <c r="AW90" s="298"/>
    </row>
    <row r="91" spans="49:49" x14ac:dyDescent="0.25">
      <c r="AW91" s="298"/>
    </row>
    <row r="92" spans="49:49" x14ac:dyDescent="0.25">
      <c r="AW92" s="298"/>
    </row>
    <row r="93" spans="49:49" x14ac:dyDescent="0.25">
      <c r="AW93" s="298"/>
    </row>
    <row r="94" spans="49:49" x14ac:dyDescent="0.25">
      <c r="AW94" s="298"/>
    </row>
    <row r="95" spans="49:49" x14ac:dyDescent="0.25">
      <c r="AW95" s="298"/>
    </row>
    <row r="96" spans="49:49" x14ac:dyDescent="0.25">
      <c r="AW96" s="298"/>
    </row>
    <row r="97" spans="49:49" x14ac:dyDescent="0.25">
      <c r="AW97" s="298"/>
    </row>
    <row r="98" spans="49:49" x14ac:dyDescent="0.25">
      <c r="AW98" s="298"/>
    </row>
    <row r="99" spans="49:49" x14ac:dyDescent="0.25">
      <c r="AW99" s="298"/>
    </row>
    <row r="100" spans="49:49" x14ac:dyDescent="0.25">
      <c r="AW100" s="298"/>
    </row>
    <row r="101" spans="49:49" x14ac:dyDescent="0.25">
      <c r="AW101" s="298"/>
    </row>
    <row r="102" spans="49:49" x14ac:dyDescent="0.25">
      <c r="AW102" s="298"/>
    </row>
    <row r="103" spans="49:49" x14ac:dyDescent="0.25">
      <c r="AW103" s="298"/>
    </row>
    <row r="104" spans="49:49" x14ac:dyDescent="0.25">
      <c r="AW104" s="298"/>
    </row>
    <row r="105" spans="49:49" x14ac:dyDescent="0.25">
      <c r="AW105" s="298"/>
    </row>
    <row r="106" spans="49:49" x14ac:dyDescent="0.25">
      <c r="AW106" s="298"/>
    </row>
    <row r="107" spans="49:49" x14ac:dyDescent="0.25">
      <c r="AW107" s="298"/>
    </row>
    <row r="108" spans="49:49" x14ac:dyDescent="0.25">
      <c r="AW108" s="298"/>
    </row>
    <row r="109" spans="49:49" x14ac:dyDescent="0.25">
      <c r="AW109" s="298"/>
    </row>
    <row r="110" spans="49:49" x14ac:dyDescent="0.25">
      <c r="AW110" s="298"/>
    </row>
    <row r="111" spans="49:49" x14ac:dyDescent="0.25">
      <c r="AW111" s="298"/>
    </row>
    <row r="112" spans="49:49" x14ac:dyDescent="0.25">
      <c r="AW112" s="298"/>
    </row>
    <row r="113" spans="49:49" x14ac:dyDescent="0.25">
      <c r="AW113" s="298"/>
    </row>
    <row r="114" spans="49:49" x14ac:dyDescent="0.25">
      <c r="AW114" s="298"/>
    </row>
    <row r="115" spans="49:49" x14ac:dyDescent="0.25">
      <c r="AW115" s="298"/>
    </row>
    <row r="116" spans="49:49" x14ac:dyDescent="0.25">
      <c r="AW116" s="298"/>
    </row>
    <row r="117" spans="49:49" x14ac:dyDescent="0.25">
      <c r="AW117" s="298"/>
    </row>
    <row r="118" spans="49:49" x14ac:dyDescent="0.25">
      <c r="AW118" s="298"/>
    </row>
    <row r="119" spans="49:49" x14ac:dyDescent="0.25">
      <c r="AW119" s="298"/>
    </row>
    <row r="120" spans="49:49" x14ac:dyDescent="0.25">
      <c r="AW120" s="298"/>
    </row>
    <row r="121" spans="49:49" x14ac:dyDescent="0.25">
      <c r="AW121" s="298"/>
    </row>
    <row r="122" spans="49:49" x14ac:dyDescent="0.25">
      <c r="AW122" s="298"/>
    </row>
    <row r="123" spans="49:49" x14ac:dyDescent="0.25">
      <c r="AW123" s="298"/>
    </row>
    <row r="124" spans="49:49" x14ac:dyDescent="0.25">
      <c r="AW124" s="298"/>
    </row>
    <row r="125" spans="49:49" x14ac:dyDescent="0.25">
      <c r="AW125" s="298"/>
    </row>
    <row r="126" spans="49:49" x14ac:dyDescent="0.25">
      <c r="AW126" s="298"/>
    </row>
    <row r="127" spans="49:49" x14ac:dyDescent="0.25">
      <c r="AW127" s="298"/>
    </row>
    <row r="128" spans="49:49" x14ac:dyDescent="0.25">
      <c r="AW128" s="298"/>
    </row>
    <row r="129" spans="49:49" x14ac:dyDescent="0.25">
      <c r="AW129" s="298"/>
    </row>
    <row r="130" spans="49:49" x14ac:dyDescent="0.25">
      <c r="AW130" s="298"/>
    </row>
    <row r="131" spans="49:49" x14ac:dyDescent="0.25">
      <c r="AW131" s="298"/>
    </row>
    <row r="132" spans="49:49" x14ac:dyDescent="0.25">
      <c r="AW132" s="298"/>
    </row>
    <row r="133" spans="49:49" x14ac:dyDescent="0.25">
      <c r="AW133" s="298"/>
    </row>
    <row r="134" spans="49:49" x14ac:dyDescent="0.25">
      <c r="AW134" s="298"/>
    </row>
    <row r="135" spans="49:49" x14ac:dyDescent="0.25">
      <c r="AW135" s="298"/>
    </row>
    <row r="136" spans="49:49" x14ac:dyDescent="0.25">
      <c r="AW136" s="298"/>
    </row>
    <row r="137" spans="49:49" x14ac:dyDescent="0.25">
      <c r="AW137" s="298"/>
    </row>
    <row r="138" spans="49:49" x14ac:dyDescent="0.25">
      <c r="AW138" s="298"/>
    </row>
    <row r="139" spans="49:49" x14ac:dyDescent="0.25">
      <c r="AW139" s="298"/>
    </row>
    <row r="140" spans="49:49" x14ac:dyDescent="0.25">
      <c r="AW140" s="298"/>
    </row>
    <row r="141" spans="49:49" x14ac:dyDescent="0.25">
      <c r="AW141" s="298"/>
    </row>
    <row r="142" spans="49:49" x14ac:dyDescent="0.25">
      <c r="AW142" s="298"/>
    </row>
    <row r="143" spans="49:49" x14ac:dyDescent="0.25">
      <c r="AW143" s="298"/>
    </row>
    <row r="144" spans="49:49" x14ac:dyDescent="0.25">
      <c r="AW144" s="298"/>
    </row>
    <row r="145" spans="49:49" x14ac:dyDescent="0.25">
      <c r="AW145" s="298"/>
    </row>
    <row r="146" spans="49:49" x14ac:dyDescent="0.25">
      <c r="AW146" s="298"/>
    </row>
    <row r="147" spans="49:49" x14ac:dyDescent="0.25">
      <c r="AW147" s="298"/>
    </row>
    <row r="148" spans="49:49" x14ac:dyDescent="0.25">
      <c r="AW148" s="298"/>
    </row>
    <row r="149" spans="49:49" x14ac:dyDescent="0.25">
      <c r="AW149" s="298"/>
    </row>
    <row r="150" spans="49:49" x14ac:dyDescent="0.25">
      <c r="AW150" s="298"/>
    </row>
    <row r="151" spans="49:49" x14ac:dyDescent="0.25">
      <c r="AW151" s="298"/>
    </row>
    <row r="152" spans="49:49" x14ac:dyDescent="0.25">
      <c r="AW152" s="298"/>
    </row>
    <row r="153" spans="49:49" x14ac:dyDescent="0.25">
      <c r="AW153" s="298"/>
    </row>
    <row r="154" spans="49:49" x14ac:dyDescent="0.25">
      <c r="AW154" s="298"/>
    </row>
    <row r="155" spans="49:49" x14ac:dyDescent="0.25">
      <c r="AW155" s="298"/>
    </row>
    <row r="156" spans="49:49" x14ac:dyDescent="0.25">
      <c r="AW156" s="298"/>
    </row>
    <row r="157" spans="49:49" x14ac:dyDescent="0.25">
      <c r="AW157" s="298"/>
    </row>
    <row r="158" spans="49:49" x14ac:dyDescent="0.25">
      <c r="AW158" s="298"/>
    </row>
    <row r="159" spans="49:49" x14ac:dyDescent="0.25">
      <c r="AW159" s="298"/>
    </row>
    <row r="160" spans="49:49" x14ac:dyDescent="0.25">
      <c r="AW160" s="298"/>
    </row>
    <row r="161" spans="49:49" x14ac:dyDescent="0.25">
      <c r="AW161" s="298"/>
    </row>
    <row r="162" spans="49:49" x14ac:dyDescent="0.25">
      <c r="AW162" s="298"/>
    </row>
    <row r="163" spans="49:49" x14ac:dyDescent="0.25">
      <c r="AW163" s="298"/>
    </row>
    <row r="164" spans="49:49" x14ac:dyDescent="0.25">
      <c r="AW164"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ignoredErrors>
    <ignoredError sqref="U29:V36 A26:A35 D35 AF26:AF35 D37 A37 AF37:AK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1"/>
  <sheetViews>
    <sheetView tabSelected="1" topLeftCell="A9" zoomScale="90" zoomScaleNormal="90" zoomScaleSheetLayoutView="90" workbookViewId="0">
      <selection activeCell="D21" sqref="D21"/>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88" t="str">
        <f>'1. паспорт местоположение'!A5:C5</f>
        <v>Год раскрытия информации: 2025 год</v>
      </c>
      <c r="B5" s="488"/>
      <c r="C5" s="61"/>
      <c r="D5" s="61"/>
      <c r="E5" s="61"/>
      <c r="F5" s="61"/>
      <c r="G5" s="61"/>
      <c r="H5" s="61"/>
    </row>
    <row r="6" spans="1:8" ht="18.75" x14ac:dyDescent="0.3">
      <c r="A6" s="165"/>
      <c r="B6" s="165"/>
      <c r="C6" s="165"/>
      <c r="D6" s="165"/>
      <c r="E6" s="165"/>
      <c r="F6" s="165"/>
      <c r="G6" s="165"/>
      <c r="H6" s="165"/>
    </row>
    <row r="7" spans="1:8" ht="18.75" x14ac:dyDescent="0.25">
      <c r="A7" s="330" t="s">
        <v>9</v>
      </c>
      <c r="B7" s="330"/>
      <c r="C7" s="164"/>
      <c r="D7" s="164"/>
      <c r="E7" s="164"/>
      <c r="F7" s="164"/>
      <c r="G7" s="164"/>
      <c r="H7" s="164"/>
    </row>
    <row r="8" spans="1:8" ht="18.75" x14ac:dyDescent="0.25">
      <c r="A8" s="164"/>
      <c r="B8" s="164"/>
      <c r="C8" s="164"/>
      <c r="D8" s="164"/>
      <c r="E8" s="164"/>
      <c r="F8" s="164"/>
      <c r="G8" s="164"/>
      <c r="H8" s="164"/>
    </row>
    <row r="9" spans="1:8" x14ac:dyDescent="0.25">
      <c r="A9" s="331" t="str">
        <f>'1. паспорт местоположение'!A9:C9</f>
        <v>АО "Россети Тюмень"</v>
      </c>
      <c r="B9" s="331"/>
      <c r="C9" s="162"/>
      <c r="D9" s="162"/>
      <c r="E9" s="162"/>
      <c r="F9" s="162"/>
      <c r="G9" s="162"/>
      <c r="H9" s="162"/>
    </row>
    <row r="10" spans="1:8" x14ac:dyDescent="0.25">
      <c r="A10" s="326" t="s">
        <v>8</v>
      </c>
      <c r="B10" s="326"/>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31" t="str">
        <f>'1. паспорт местоположение'!A12:C12</f>
        <v>M_PK1600.07.03</v>
      </c>
      <c r="B12" s="331"/>
      <c r="C12" s="189"/>
      <c r="D12" s="189"/>
      <c r="E12" s="162"/>
      <c r="F12" s="162"/>
      <c r="G12" s="162"/>
      <c r="H12" s="162"/>
    </row>
    <row r="13" spans="1:8" x14ac:dyDescent="0.25">
      <c r="A13" s="326" t="s">
        <v>7</v>
      </c>
      <c r="B13" s="326"/>
      <c r="C13" s="29"/>
      <c r="D13" s="29"/>
      <c r="E13" s="163"/>
      <c r="F13" s="163"/>
      <c r="G13" s="163"/>
      <c r="H13" s="163"/>
    </row>
    <row r="14" spans="1:8" ht="18.75" x14ac:dyDescent="0.25">
      <c r="A14" s="11"/>
      <c r="B14" s="11"/>
      <c r="C14" s="190"/>
      <c r="D14" s="11"/>
      <c r="E14" s="11"/>
      <c r="F14" s="11"/>
      <c r="G14" s="11"/>
      <c r="H14" s="11"/>
    </row>
    <row r="15" spans="1:8" ht="48" customHeight="1" x14ac:dyDescent="0.25">
      <c r="A15" s="325"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5"/>
      <c r="C15" s="190"/>
      <c r="D15" s="189"/>
      <c r="E15" s="162"/>
      <c r="F15" s="162"/>
      <c r="G15" s="162"/>
      <c r="H15" s="162"/>
    </row>
    <row r="16" spans="1:8" x14ac:dyDescent="0.25">
      <c r="A16" s="326" t="s">
        <v>6</v>
      </c>
      <c r="B16" s="326"/>
      <c r="C16" s="190"/>
      <c r="D16" s="29"/>
      <c r="E16" s="163"/>
      <c r="F16" s="163"/>
      <c r="G16" s="163"/>
      <c r="H16" s="163"/>
    </row>
    <row r="17" spans="1:4" x14ac:dyDescent="0.25">
      <c r="B17" s="137"/>
      <c r="C17" s="191"/>
      <c r="D17" s="191"/>
    </row>
    <row r="18" spans="1:4" ht="21.75" customHeight="1" x14ac:dyDescent="0.25">
      <c r="A18" s="492" t="s">
        <v>456</v>
      </c>
      <c r="B18" s="493"/>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16" t="str">
        <f>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C21" s="191"/>
      <c r="D21" s="191"/>
    </row>
    <row r="22" spans="1:4" ht="27.75" customHeight="1" thickBot="1" x14ac:dyDescent="0.3">
      <c r="A22" s="139" t="s">
        <v>334</v>
      </c>
      <c r="B22" s="217" t="s">
        <v>481</v>
      </c>
      <c r="C22" s="191"/>
      <c r="D22" s="191"/>
    </row>
    <row r="23" spans="1:4" ht="22.5" customHeight="1" thickBot="1" x14ac:dyDescent="0.3">
      <c r="A23" s="139" t="s">
        <v>316</v>
      </c>
      <c r="B23" s="218" t="s">
        <v>478</v>
      </c>
      <c r="C23" s="190"/>
      <c r="D23" s="192"/>
    </row>
    <row r="24" spans="1:4" ht="24.75" customHeight="1" thickBot="1" x14ac:dyDescent="0.3">
      <c r="A24" s="139" t="s">
        <v>335</v>
      </c>
      <c r="B24" s="218" t="s">
        <v>633</v>
      </c>
      <c r="C24" s="190"/>
      <c r="D24" s="192"/>
    </row>
    <row r="25" spans="1:4" ht="28.5" customHeight="1" thickBot="1" x14ac:dyDescent="0.3">
      <c r="A25" s="140" t="s">
        <v>336</v>
      </c>
      <c r="B25" s="222">
        <v>2024</v>
      </c>
      <c r="C25" s="190"/>
      <c r="D25" s="192"/>
    </row>
    <row r="26" spans="1:4" ht="37.5" customHeight="1" thickBot="1" x14ac:dyDescent="0.3">
      <c r="A26" s="141" t="s">
        <v>337</v>
      </c>
      <c r="B26" s="222" t="s">
        <v>569</v>
      </c>
      <c r="C26" s="190"/>
      <c r="D26" s="192"/>
    </row>
    <row r="27" spans="1:4" ht="29.25" thickBot="1" x14ac:dyDescent="0.3">
      <c r="A27" s="146" t="s">
        <v>634</v>
      </c>
      <c r="B27" s="219">
        <v>8.0130602399999997</v>
      </c>
      <c r="C27" s="191"/>
      <c r="D27" s="192"/>
    </row>
    <row r="28" spans="1:4" ht="16.5" thickBot="1" x14ac:dyDescent="0.3">
      <c r="A28" s="143" t="s">
        <v>338</v>
      </c>
      <c r="B28" s="143" t="s">
        <v>486</v>
      </c>
      <c r="C28" s="191"/>
      <c r="D28" s="191"/>
    </row>
    <row r="29" spans="1:4" ht="29.25" thickBot="1" x14ac:dyDescent="0.3">
      <c r="A29" s="147" t="s">
        <v>339</v>
      </c>
      <c r="B29" s="219">
        <f>B30</f>
        <v>7.4284508000000002</v>
      </c>
      <c r="C29" s="191"/>
      <c r="D29" s="191"/>
    </row>
    <row r="30" spans="1:4" ht="29.25" thickBot="1" x14ac:dyDescent="0.3">
      <c r="A30" s="147" t="s">
        <v>340</v>
      </c>
      <c r="B30" s="199">
        <f>B32</f>
        <v>7.4284508000000002</v>
      </c>
      <c r="C30" s="191"/>
      <c r="D30" s="191"/>
    </row>
    <row r="31" spans="1:4" ht="16.5" thickBot="1" x14ac:dyDescent="0.3">
      <c r="A31" s="143" t="s">
        <v>341</v>
      </c>
      <c r="B31" s="143"/>
      <c r="C31" s="191"/>
      <c r="D31" s="191"/>
    </row>
    <row r="32" spans="1:4" ht="29.25" thickBot="1" x14ac:dyDescent="0.3">
      <c r="A32" s="147" t="s">
        <v>489</v>
      </c>
      <c r="B32" s="199">
        <f>B33+B37+B41+B45+B49+B53</f>
        <v>7.4284508000000002</v>
      </c>
    </row>
    <row r="33" spans="1:2" ht="30.75" thickBot="1" x14ac:dyDescent="0.3">
      <c r="A33" s="267" t="s">
        <v>536</v>
      </c>
      <c r="B33" s="289">
        <v>2.8980000000000001</v>
      </c>
    </row>
    <row r="34" spans="1:2" ht="16.5" thickBot="1" x14ac:dyDescent="0.3">
      <c r="A34" s="143" t="s">
        <v>342</v>
      </c>
      <c r="B34" s="205">
        <f>B33/B27</f>
        <v>0.36165957988604863</v>
      </c>
    </row>
    <row r="35" spans="1:2" ht="16.5" thickBot="1" x14ac:dyDescent="0.3">
      <c r="A35" s="143" t="s">
        <v>343</v>
      </c>
      <c r="B35" s="199">
        <v>2.8980000000000001</v>
      </c>
    </row>
    <row r="36" spans="1:2" ht="16.5" thickBot="1" x14ac:dyDescent="0.3">
      <c r="A36" s="143" t="s">
        <v>344</v>
      </c>
      <c r="B36" s="199">
        <v>2.415</v>
      </c>
    </row>
    <row r="37" spans="1:2" ht="30" x14ac:dyDescent="0.25">
      <c r="A37" s="280" t="s">
        <v>564</v>
      </c>
      <c r="B37" s="281">
        <v>0.24648</v>
      </c>
    </row>
    <row r="38" spans="1:2" x14ac:dyDescent="0.25">
      <c r="A38" s="278" t="s">
        <v>342</v>
      </c>
      <c r="B38" s="277">
        <f>B37/B27</f>
        <v>3.0759783730266829E-2</v>
      </c>
    </row>
    <row r="39" spans="1:2" x14ac:dyDescent="0.25">
      <c r="A39" s="278" t="s">
        <v>343</v>
      </c>
      <c r="B39" s="279">
        <v>0.246</v>
      </c>
    </row>
    <row r="40" spans="1:2" x14ac:dyDescent="0.25">
      <c r="A40" s="278" t="s">
        <v>344</v>
      </c>
      <c r="B40" s="279">
        <v>0.20499999999999999</v>
      </c>
    </row>
    <row r="41" spans="1:2" ht="30" x14ac:dyDescent="0.25">
      <c r="A41" s="284" t="s">
        <v>565</v>
      </c>
      <c r="B41" s="285">
        <v>2.1811199999999999</v>
      </c>
    </row>
    <row r="42" spans="1:2" x14ac:dyDescent="0.25">
      <c r="A42" s="282" t="s">
        <v>342</v>
      </c>
      <c r="B42" s="277">
        <f>B41/B27</f>
        <v>0.27219563246413331</v>
      </c>
    </row>
    <row r="43" spans="1:2" x14ac:dyDescent="0.25">
      <c r="A43" s="282" t="s">
        <v>343</v>
      </c>
      <c r="B43" s="283">
        <v>2.181</v>
      </c>
    </row>
    <row r="44" spans="1:2" x14ac:dyDescent="0.25">
      <c r="A44" s="282" t="s">
        <v>344</v>
      </c>
      <c r="B44" s="283">
        <v>1.8180000000000001</v>
      </c>
    </row>
    <row r="45" spans="1:2" ht="30" x14ac:dyDescent="0.25">
      <c r="A45" s="288" t="s">
        <v>566</v>
      </c>
      <c r="B45" s="289">
        <v>0.33236880000000002</v>
      </c>
    </row>
    <row r="46" spans="1:2" x14ac:dyDescent="0.25">
      <c r="A46" s="286" t="s">
        <v>342</v>
      </c>
      <c r="B46" s="277">
        <f>B45/B27</f>
        <v>4.1478385291659814E-2</v>
      </c>
    </row>
    <row r="47" spans="1:2" x14ac:dyDescent="0.25">
      <c r="A47" s="286" t="s">
        <v>343</v>
      </c>
      <c r="B47" s="287">
        <v>0.33236880000000002</v>
      </c>
    </row>
    <row r="48" spans="1:2" x14ac:dyDescent="0.25">
      <c r="A48" s="286" t="s">
        <v>344</v>
      </c>
      <c r="B48" s="287">
        <v>0.276974</v>
      </c>
    </row>
    <row r="49" spans="1:2" ht="30" x14ac:dyDescent="0.25">
      <c r="A49" s="288" t="s">
        <v>570</v>
      </c>
      <c r="B49" s="289">
        <v>1.5</v>
      </c>
    </row>
    <row r="50" spans="1:2" x14ac:dyDescent="0.25">
      <c r="A50" s="286" t="s">
        <v>342</v>
      </c>
      <c r="B50" s="277">
        <f>B49/B27</f>
        <v>0.18719439952694028</v>
      </c>
    </row>
    <row r="51" spans="1:2" x14ac:dyDescent="0.25">
      <c r="A51" s="286" t="s">
        <v>343</v>
      </c>
      <c r="B51" s="287">
        <v>1.5</v>
      </c>
    </row>
    <row r="52" spans="1:2" x14ac:dyDescent="0.25">
      <c r="A52" s="286" t="s">
        <v>344</v>
      </c>
      <c r="B52" s="287">
        <v>1.25</v>
      </c>
    </row>
    <row r="53" spans="1:2" ht="30" x14ac:dyDescent="0.25">
      <c r="A53" s="288" t="s">
        <v>571</v>
      </c>
      <c r="B53" s="289">
        <v>0.270482</v>
      </c>
    </row>
    <row r="54" spans="1:2" x14ac:dyDescent="0.25">
      <c r="A54" s="286" t="s">
        <v>342</v>
      </c>
      <c r="B54" s="277">
        <f>B53/B27</f>
        <v>3.3755143715230577E-2</v>
      </c>
    </row>
    <row r="55" spans="1:2" x14ac:dyDescent="0.25">
      <c r="A55" s="286" t="s">
        <v>343</v>
      </c>
      <c r="B55" s="287">
        <v>0.270482</v>
      </c>
    </row>
    <row r="56" spans="1:2" x14ac:dyDescent="0.25">
      <c r="A56" s="286" t="s">
        <v>344</v>
      </c>
      <c r="B56" s="287">
        <v>0.270482</v>
      </c>
    </row>
    <row r="57" spans="1:2" ht="30" x14ac:dyDescent="0.25">
      <c r="A57" s="288" t="s">
        <v>637</v>
      </c>
      <c r="B57" s="289">
        <v>0.58460944000000004</v>
      </c>
    </row>
    <row r="58" spans="1:2" x14ac:dyDescent="0.25">
      <c r="A58" s="286" t="s">
        <v>342</v>
      </c>
      <c r="B58" s="277">
        <f>B57/B27</f>
        <v>7.2957075385720563E-2</v>
      </c>
    </row>
    <row r="59" spans="1:2" x14ac:dyDescent="0.25">
      <c r="A59" s="286" t="s">
        <v>343</v>
      </c>
      <c r="B59" s="287">
        <f>B57</f>
        <v>0.58460944000000004</v>
      </c>
    </row>
    <row r="60" spans="1:2" ht="16.5" thickBot="1" x14ac:dyDescent="0.3">
      <c r="A60" s="286" t="s">
        <v>344</v>
      </c>
      <c r="B60" s="287">
        <f>B59/1.2</f>
        <v>0.48717453333333338</v>
      </c>
    </row>
    <row r="61" spans="1:2" ht="29.25" thickBot="1" x14ac:dyDescent="0.3">
      <c r="A61" s="147" t="s">
        <v>490</v>
      </c>
      <c r="B61" s="199" t="s">
        <v>477</v>
      </c>
    </row>
    <row r="62" spans="1:2" ht="16.5" thickBot="1" x14ac:dyDescent="0.3">
      <c r="A62" s="143" t="s">
        <v>491</v>
      </c>
      <c r="B62" s="199" t="str">
        <f>B61</f>
        <v>не требуется</v>
      </c>
    </row>
    <row r="63" spans="1:2" ht="16.5" thickBot="1" x14ac:dyDescent="0.3">
      <c r="A63" s="143" t="s">
        <v>342</v>
      </c>
      <c r="B63" s="205">
        <v>0</v>
      </c>
    </row>
    <row r="64" spans="1:2" ht="16.5" thickBot="1" x14ac:dyDescent="0.3">
      <c r="A64" s="143" t="s">
        <v>343</v>
      </c>
      <c r="B64" s="199">
        <v>0</v>
      </c>
    </row>
    <row r="65" spans="1:4" ht="16.5" thickBot="1" x14ac:dyDescent="0.3">
      <c r="A65" s="143" t="s">
        <v>344</v>
      </c>
      <c r="B65" s="199">
        <v>0</v>
      </c>
    </row>
    <row r="66" spans="1:4" ht="29.25" thickBot="1" x14ac:dyDescent="0.3">
      <c r="A66" s="142" t="s">
        <v>345</v>
      </c>
      <c r="B66" s="211">
        <f>B58+B34+B38+B42+B46+B50+B54</f>
        <v>1</v>
      </c>
    </row>
    <row r="67" spans="1:4" ht="16.5" thickBot="1" x14ac:dyDescent="0.3">
      <c r="A67" s="144" t="s">
        <v>341</v>
      </c>
      <c r="B67" s="148"/>
    </row>
    <row r="68" spans="1:4" ht="16.5" thickBot="1" x14ac:dyDescent="0.3">
      <c r="A68" s="144" t="s">
        <v>346</v>
      </c>
      <c r="B68" s="143" t="s">
        <v>474</v>
      </c>
    </row>
    <row r="69" spans="1:4" ht="16.5" thickBot="1" x14ac:dyDescent="0.3">
      <c r="A69" s="144" t="s">
        <v>347</v>
      </c>
      <c r="B69" s="211">
        <f>B66</f>
        <v>1</v>
      </c>
    </row>
    <row r="70" spans="1:4" ht="16.5" thickBot="1" x14ac:dyDescent="0.3">
      <c r="A70" s="144" t="s">
        <v>348</v>
      </c>
      <c r="B70" s="143" t="s">
        <v>474</v>
      </c>
    </row>
    <row r="71" spans="1:4" ht="16.5" thickBot="1" x14ac:dyDescent="0.3">
      <c r="A71" s="140" t="s">
        <v>349</v>
      </c>
      <c r="B71" s="212">
        <f>B72/B27</f>
        <v>0.99992512224018937</v>
      </c>
    </row>
    <row r="72" spans="1:4" ht="16.5" thickBot="1" x14ac:dyDescent="0.3">
      <c r="A72" s="140" t="s">
        <v>350</v>
      </c>
      <c r="B72" s="206">
        <f>B47+B43+B39+B35+B51+B55+B59</f>
        <v>8.0124602400000011</v>
      </c>
      <c r="C72" s="214"/>
    </row>
    <row r="73" spans="1:4" ht="16.5" thickBot="1" x14ac:dyDescent="0.3">
      <c r="A73" s="140" t="s">
        <v>351</v>
      </c>
      <c r="B73" s="212">
        <f>B74/(B27/1.2)</f>
        <v>1.0067510287430463</v>
      </c>
    </row>
    <row r="74" spans="1:4" ht="16.5" thickBot="1" x14ac:dyDescent="0.3">
      <c r="A74" s="141" t="s">
        <v>352</v>
      </c>
      <c r="B74" s="203">
        <f>B36+B40+B44+B48+B52+B56+B60</f>
        <v>6.7226305333333345</v>
      </c>
      <c r="C74" s="215"/>
    </row>
    <row r="75" spans="1:4" ht="15.75" customHeight="1" x14ac:dyDescent="0.25">
      <c r="A75" s="200" t="s">
        <v>353</v>
      </c>
      <c r="B75" s="144"/>
      <c r="C75" s="487"/>
      <c r="D75" s="187"/>
    </row>
    <row r="76" spans="1:4" x14ac:dyDescent="0.25">
      <c r="A76" s="201" t="s">
        <v>354</v>
      </c>
      <c r="B76" s="204" t="s">
        <v>494</v>
      </c>
      <c r="C76" s="487"/>
      <c r="D76" s="187"/>
    </row>
    <row r="77" spans="1:4" ht="23.25" customHeight="1" x14ac:dyDescent="0.25">
      <c r="A77" s="201" t="s">
        <v>355</v>
      </c>
      <c r="B77" s="145" t="s">
        <v>535</v>
      </c>
      <c r="C77" s="487"/>
      <c r="D77" s="187"/>
    </row>
    <row r="78" spans="1:4" x14ac:dyDescent="0.25">
      <c r="A78" s="201" t="s">
        <v>356</v>
      </c>
      <c r="B78" s="145" t="s">
        <v>535</v>
      </c>
      <c r="C78" s="487"/>
      <c r="D78" s="187"/>
    </row>
    <row r="79" spans="1:4" x14ac:dyDescent="0.25">
      <c r="A79" s="201" t="s">
        <v>357</v>
      </c>
      <c r="B79" s="207" t="s">
        <v>535</v>
      </c>
      <c r="C79" s="487"/>
      <c r="D79" s="135"/>
    </row>
    <row r="80" spans="1:4" ht="32.25" customHeight="1" thickBot="1" x14ac:dyDescent="0.3">
      <c r="A80" s="202" t="s">
        <v>358</v>
      </c>
      <c r="B80" s="145" t="s">
        <v>638</v>
      </c>
      <c r="C80" s="487"/>
      <c r="D80" s="135"/>
    </row>
    <row r="81" spans="1:2" ht="30.75" thickBot="1" x14ac:dyDescent="0.3">
      <c r="A81" s="144" t="s">
        <v>359</v>
      </c>
      <c r="B81" s="143" t="s">
        <v>474</v>
      </c>
    </row>
    <row r="82" spans="1:2" ht="29.25" thickBot="1" x14ac:dyDescent="0.3">
      <c r="A82" s="140" t="s">
        <v>360</v>
      </c>
      <c r="B82" s="143" t="s">
        <v>474</v>
      </c>
    </row>
    <row r="83" spans="1:2" ht="16.5" thickBot="1" x14ac:dyDescent="0.3">
      <c r="A83" s="144" t="s">
        <v>341</v>
      </c>
      <c r="B83" s="149"/>
    </row>
    <row r="84" spans="1:2" ht="16.5" thickBot="1" x14ac:dyDescent="0.3">
      <c r="A84" s="144" t="s">
        <v>361</v>
      </c>
      <c r="B84" s="143" t="s">
        <v>474</v>
      </c>
    </row>
    <row r="85" spans="1:2" ht="16.5" thickBot="1" x14ac:dyDescent="0.3">
      <c r="A85" s="144" t="s">
        <v>362</v>
      </c>
      <c r="B85" s="143" t="s">
        <v>474</v>
      </c>
    </row>
    <row r="86" spans="1:2" ht="80.25" customHeight="1" thickBot="1" x14ac:dyDescent="0.3">
      <c r="A86" s="150" t="s">
        <v>363</v>
      </c>
      <c r="B86" s="223" t="s">
        <v>635</v>
      </c>
    </row>
    <row r="87" spans="1:2" ht="16.5" thickBot="1" x14ac:dyDescent="0.3">
      <c r="A87" s="140" t="s">
        <v>364</v>
      </c>
      <c r="B87" s="224" t="s">
        <v>572</v>
      </c>
    </row>
    <row r="88" spans="1:2" ht="16.5" thickBot="1" x14ac:dyDescent="0.3">
      <c r="A88" s="145" t="s">
        <v>365</v>
      </c>
      <c r="B88" s="268" t="s">
        <v>636</v>
      </c>
    </row>
    <row r="89" spans="1:2" ht="16.5" thickBot="1" x14ac:dyDescent="0.3">
      <c r="A89" s="145" t="s">
        <v>366</v>
      </c>
      <c r="B89" s="151" t="s">
        <v>535</v>
      </c>
    </row>
    <row r="90" spans="1:2" ht="16.5" thickBot="1" x14ac:dyDescent="0.3">
      <c r="A90" s="145" t="s">
        <v>367</v>
      </c>
      <c r="B90" s="151" t="s">
        <v>535</v>
      </c>
    </row>
    <row r="91" spans="1:2" ht="29.25" thickBot="1" x14ac:dyDescent="0.3">
      <c r="A91" s="152" t="s">
        <v>368</v>
      </c>
      <c r="B91" s="149" t="s">
        <v>487</v>
      </c>
    </row>
    <row r="92" spans="1:2" ht="28.5" x14ac:dyDescent="0.25">
      <c r="A92" s="142" t="s">
        <v>369</v>
      </c>
      <c r="B92" s="489" t="s">
        <v>475</v>
      </c>
    </row>
    <row r="93" spans="1:2" x14ac:dyDescent="0.25">
      <c r="A93" s="145" t="s">
        <v>370</v>
      </c>
      <c r="B93" s="490"/>
    </row>
    <row r="94" spans="1:2" x14ac:dyDescent="0.25">
      <c r="A94" s="145" t="s">
        <v>371</v>
      </c>
      <c r="B94" s="490"/>
    </row>
    <row r="95" spans="1:2" x14ac:dyDescent="0.25">
      <c r="A95" s="145" t="s">
        <v>372</v>
      </c>
      <c r="B95" s="490"/>
    </row>
    <row r="96" spans="1:2" x14ac:dyDescent="0.25">
      <c r="A96" s="145" t="s">
        <v>373</v>
      </c>
      <c r="B96" s="490"/>
    </row>
    <row r="97" spans="1:2" ht="16.5" thickBot="1" x14ac:dyDescent="0.3">
      <c r="A97" s="153" t="s">
        <v>374</v>
      </c>
      <c r="B97" s="491"/>
    </row>
    <row r="99" spans="1:2" x14ac:dyDescent="0.25">
      <c r="A99" s="154"/>
      <c r="B99" s="155"/>
    </row>
    <row r="100" spans="1:2" x14ac:dyDescent="0.25">
      <c r="B100" s="156"/>
    </row>
    <row r="101" spans="1:2" x14ac:dyDescent="0.25">
      <c r="B101" s="157"/>
    </row>
  </sheetData>
  <mergeCells count="11">
    <mergeCell ref="B92:B97"/>
    <mergeCell ref="A13:B13"/>
    <mergeCell ref="A15:B15"/>
    <mergeCell ref="A16:B16"/>
    <mergeCell ref="A18:B18"/>
    <mergeCell ref="C75:C8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2025-11-04T09:08:10Z</dcterms:modified>
</cp:coreProperties>
</file>