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PK1900.03.06.04\"/>
    </mc:Choice>
  </mc:AlternateContent>
  <bookViews>
    <workbookView xWindow="0" yWindow="0" windowWidth="22905" windowHeight="7875" tabRatio="859" firstSheet="4" activeTab="8"/>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0" i="7" l="1"/>
  <c r="A15" i="5"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0" i="22" l="1"/>
  <c r="B58" i="22"/>
  <c r="B59" i="22" l="1"/>
  <c r="B57" i="22"/>
  <c r="A5" i="22"/>
  <c r="A5" i="16"/>
  <c r="A5" i="19"/>
  <c r="A5" i="10"/>
  <c r="A4" i="17"/>
  <c r="A5" i="6"/>
  <c r="A4" i="12"/>
  <c r="A5" i="5" l="1"/>
  <c r="A4" i="26"/>
  <c r="A15" i="6"/>
  <c r="A12" i="6"/>
  <c r="A15" i="22" l="1"/>
  <c r="B21" i="22" s="1"/>
  <c r="A12" i="22"/>
  <c r="A9" i="22"/>
  <c r="A15" i="16"/>
  <c r="A14" i="26" s="1"/>
  <c r="A12" i="16"/>
  <c r="A11" i="26" s="1"/>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<sst xmlns="http://schemas.openxmlformats.org/spreadsheetml/2006/main" count="1078" uniqueCount="555">
  <si>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</si>
  <si>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</si>
  <si>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</si>
  <si>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</si>
  <si>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</si>
  <si>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</si>
  <si>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</si>
  <si>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</si>
  <si>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</si>
  <si>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</si>
  <si>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</si>
  <si>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</si>
  <si>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</si>
  <si>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</si>
  <si>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</si>
  <si>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</si>
  <si>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</si>
  <si>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</si>
  <si>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</si>
  <si>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</si>
  <si>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</si>
  <si>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</si>
  <si>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</si>
  <si>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</si>
  <si>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</si>
  <si>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</si>
  <si>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</si>
  <si>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</si>
  <si>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</si>
  <si>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</si>
  <si>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</si>
  <si>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</si>
  <si>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</si>
  <si>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</si>
  <si>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</si>
  <si>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</si>
  <si>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</si>
  <si>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</si>
  <si>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</si>
  <si>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</si>
  <si>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</si>
  <si>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</si>
  <si>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</si>
  <si>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</si>
  <si>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</si>
  <si>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</si>
  <si>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</si>
  <si>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</si>
  <si>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</si>
  <si>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</si>
  <si>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</si>
  <si>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</si>
  <si>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</si>
  <si>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</si>
  <si>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</si>
  <si>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</si>
  <si>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</si>
  <si>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</si>
  <si>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</si>
  <si>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</si>
  <si>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</si>
  <si>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</si>
  <si>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</si>
  <si>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</si>
  <si>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</si>
  <si>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</si>
  <si>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</si>
  <si>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</si>
  <si>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</si>
  <si>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</si>
  <si>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</si>
  <si>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</si>
  <si>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</si>
  <si>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</si>
  <si>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</si>
  <si>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</si>
  <si>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</si>
  <si>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</si>
  <si>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</si>
  <si>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</si>
  <si>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</si>
  <si>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</si>
  <si>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</si>
  <si>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</si>
  <si>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</si>
  <si>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</si>
  <si>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</si>
  <si>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</si>
  <si>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</si>
  <si>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</si>
  <si>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</si>
  <si>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</si>
  <si>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</si>
  <si>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</si>
  <si>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</si>
  <si>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</si>
  <si>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</si>
  <si>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</si>
  <si>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</si>
  <si>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</si>
  <si>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</si>
  <si>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</si>
  <si>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</si>
  <si>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</si>
  <si>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</si>
  <si>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</si>
  <si>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</si>
  <si>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</si>
  <si>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</si>
  <si>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</si>
  <si>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</si>
  <si>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</si>
  <si>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</si>
  <si>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</si>
  <si>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</si>
  <si>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</si>
  <si>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</si>
  <si>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</si>
  <si>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</si>
  <si>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</si>
  <si>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</si>
  <si>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</si>
  <si>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</si>
  <si>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</si>
  <si>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</si>
  <si>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</si>
  <si>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</si>
  <si>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</si>
  <si>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</si>
  <si>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</si>
  <si>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</si>
  <si>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</si>
  <si>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</si>
  <si>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</si>
  <si>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</si>
  <si>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</si>
  <si>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</si>
  <si>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</si>
  <si>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</si>
  <si>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</si>
  <si>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</si>
  <si>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</si>
  <si>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</si>
  <si>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</si>
  <si>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</si>
  <si>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</si>
  <si>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</si>
  <si>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</si>
  <si>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</si>
  <si>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</si>
  <si>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</si>
  <si>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</si>
  <si>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</si>
  <si>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</si>
  <si>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</si>
  <si>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</si>
  <si>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</si>
  <si>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</si>
  <si>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</si>
  <si>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</si>
  <si>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</si>
  <si>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</si>
  <si>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</si>
  <si>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</si>
  <si>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</si>
  <si>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</si>
  <si>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</si>
  <si>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</si>
  <si>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</si>
  <si>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</si>
  <si>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</si>
  <si>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</si>
  <si>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</si>
  <si>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</si>
  <si>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</si>
  <si>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</si>
  <si>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</si>
  <si>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</si>
  <si>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</si>
  <si>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</si>
  <si>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</si>
  <si>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</si>
  <si>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</si>
  <si>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</si>
  <si>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</si>
  <si>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</si>
  <si>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</si>
  <si>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</si>
  <si>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</si>
  <si>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</si>
  <si>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</si>
  <si>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</si>
  <si>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</si>
  <si>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</si>
  <si>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</si>
  <si>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</si>
  <si>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</si>
  <si>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</si>
  <si>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</si>
  <si>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</si>
  <si>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</si>
  <si>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</si>
  <si>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</si>
  <si>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</si>
  <si>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</si>
  <si>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</si>
  <si>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</si>
  <si>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</si>
  <si>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</si>
  <si>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</si>
  <si>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</si>
  <si>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</si>
  <si>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</si>
  <si>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</si>
  <si>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</si>
  <si>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</si>
  <si>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</si>
  <si>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</si>
  <si>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</si>
  <si>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</si>
  <si>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</si>
  <si>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</si>
  <si>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</si>
  <si>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</si>
  <si>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</si>
  <si>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</si>
  <si>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</si>
  <si>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</si>
  <si>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</si>
  <si>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</si>
  <si>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</si>
  <si>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</si>
  <si>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</si>
  <si>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</si>
  <si>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</si>
  <si>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</si>
  <si>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</si>
  <si>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</si>
  <si>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</si>
  <si>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</si>
  <si>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</si>
  <si>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</si>
  <si>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</si>
  <si>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</si>
  <si>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</si>
  <si>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</si>
  <si>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</si>
  <si>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</si>
  <si>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</si>
  <si>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</si>
  <si>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</si>
  <si>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</si>
  <si>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</si>
  <si>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</si>
  <si>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</si>
  <si>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</si>
  <si>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</si>
  <si>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</si>
  <si>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</si>
  <si>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</si>
  <si>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</si>
  <si>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</si>
  <si>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</si>
  <si>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</si>
  <si>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</si>
  <si>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</si>
  <si>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</si>
  <si>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</si>
  <si>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</si>
  <si>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</si>
  <si>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</si>
  <si>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</si>
  <si>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</si>
  <si>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</si>
  <si>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</si>
  <si>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</si>
  <si>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</si>
  <si>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</si>
  <si>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</si>
  <si>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</si>
  <si>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</si>
  <si>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</si>
  <si>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</si>
  <si>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</si>
  <si>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</si>
  <si>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</si>
  <si>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</si>
  <si>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</si>
  <si>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</si>
  <si>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</si>
  <si>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</si>
  <si>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</si>
  <si>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</si>
  <si>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</si>
  <si>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</si>
  <si>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</si>
  <si>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</si>
  <si>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</si>
  <si>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</si>
  <si>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</si>
  <si>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</si>
  <si>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</si>
  <si>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</si>
  <si>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</si>
  <si>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</si>
  <si>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</si>
  <si>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</si>
  <si>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</si>
  <si>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</si>
  <si>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</si>
  <si>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</si>
  <si>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</si>
  <si>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</si>
  <si>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</si>
  <si>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</si>
  <si>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</si>
  <si>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</si>
  <si>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</si>
  <si>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</si>
  <si>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</si>
  <si>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</si>
  <si>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</si>
  <si>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</si>
  <si>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</si>
  <si>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</si>
  <si>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</si>
  <si>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</si>
  <si>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</si>
  <si>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</si>
  <si>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</si>
  <si>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</si>
  <si>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</si>
  <si>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</si>
  <si>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</si>
  <si>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</si>
  <si>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</si>
  <si>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</si>
  <si>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</si>
  <si>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</si>
  <si>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</si>
  <si>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</si>
  <si>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</si>
  <si>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</si>
  <si>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</si>
  <si>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</si>
  <si>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</si>
  <si>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</si>
  <si>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</si>
  <si>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</si>
  <si>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</si>
  <si>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</si>
  <si>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</si>
  <si>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</si>
  <si>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</si>
  <si>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</si>
  <si>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</si>
  <si>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</si>
  <si>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</si>
  <si>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</si>
  <si>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</si>
  <si>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</si>
  <si>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</si>
  <si>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</si>
  <si>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</si>
  <si>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</si>
  <si>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</si>
  <si>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</si>
  <si>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</si>
  <si>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</si>
  <si>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</si>
  <si>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</si>
  <si>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</si>
  <si>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</si>
  <si>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</si>
  <si>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</si>
  <si>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</si>
  <si>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</si>
  <si>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</si>
  <si>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</si>
  <si>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</si>
  <si>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</si>
  <si>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</si>
  <si>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</si>
  <si>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</si>
  <si>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</si>
  <si>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</si>
  <si>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</si>
  <si>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</si>
  <si>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</si>
  <si>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</si>
  <si>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</si>
  <si>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</si>
  <si>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</si>
  <si>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</si>
  <si>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</si>
  <si>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</si>
  <si>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</si>
  <si>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</si>
  <si>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</si>
  <si>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</si>
  <si>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</si>
  <si>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</si>
  <si>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</si>
  <si>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</si>
  <si>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</si>
  <si>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</si>
  <si>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</si>
  <si>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</si>
  <si>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</si>
  <si>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</si>
  <si>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</si>
  <si>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</si>
  <si>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</si>
  <si>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</si>
  <si>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</si>
  <si>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</si>
  <si>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</si>
  <si>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</si>
  <si>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</si>
  <si>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</si>
  <si>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</si>
  <si>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</si>
  <si>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</si>
  <si>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</si>
  <si>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</si>
  <si>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</si>
  <si>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</si>
  <si>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</si>
  <si>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</si>
  <si>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</si>
  <si>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</si>
  <si>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</si>
  <si>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</si>
  <si>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</si>
  <si>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</si>
  <si>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</si>
  <si>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</si>
  <si>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</si>
  <si>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</si>
  <si>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</si>
  <si>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</si>
  <si>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</si>
  <si>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</si>
  <si>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</si>
  <si>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</si>
  <si>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</si>
  <si>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</si>
  <si>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</si>
  <si>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</si>
  <si>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</si>
  <si>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</si>
  <si>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</si>
  <si>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</si>
  <si>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</si>
  <si>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</si>
  <si>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</si>
  <si>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</si>
  <si>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</si>
  <si>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</si>
  <si>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</si>
  <si>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</si>
  <si>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</si>
  <si>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</si>
  <si>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</si>
  <si>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</si>
  <si>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</si>
  <si>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</si>
  <si>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</si>
  <si>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</si>
  <si>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</si>
  <si>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</si>
  <si>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</si>
  <si>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</si>
  <si>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</si>
  <si>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</si>
  <si>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</si>
  <si>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</si>
  <si>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</si>
  <si>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</si>
  <si>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</si>
  <si>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</si>
  <si>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</si>
  <si>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</si>
  <si>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</si>
  <si>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</si>
  <si>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</si>
  <si>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от «__» _____ 201__ г. №___</t>
  </si>
  <si>
    <t>объем заключенного договора в ценах 2017 года с НДС, млн. руб.</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</si>
  <si>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</si>
  <si>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</si>
  <si>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</si>
  <si>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</si>
  <si>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</si>
  <si>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</si>
  <si>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</si>
  <si>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</si>
  <si>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</si>
  <si>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</si>
  <si>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</si>
  <si>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</si>
  <si>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</si>
  <si>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</si>
  <si>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</si>
  <si>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</si>
  <si>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</si>
  <si>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</si>
  <si>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</si>
  <si>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</si>
  <si>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</si>
  <si>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</si>
  <si>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</si>
  <si>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</si>
  <si>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</si>
  <si>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</si>
  <si>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</si>
  <si>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</si>
  <si>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</si>
  <si>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</si>
  <si>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</si>
  <si>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</si>
  <si>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</si>
  <si>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</si>
  <si>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</si>
  <si>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</si>
  <si>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</si>
  <si>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</si>
  <si>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</si>
  <si>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</si>
  <si>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</si>
  <si>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</si>
  <si>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</si>
  <si>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</si>
  <si>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</si>
  <si>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Сметная стоимость проекта в ценах 2021 года с НДС, млн. руб.</t>
  </si>
  <si>
    <t xml:space="preserve">1.6 прочие инвестиционные проекты
</t>
  </si>
  <si>
    <t>Покупка установки АПН-5</t>
  </si>
  <si>
    <t>ХМАО - Югра, г. Белоярская</t>
  </si>
  <si>
    <t>Оборудование, не входящее в сметы строек</t>
  </si>
  <si>
    <t>M_PK1900.03.06.04</t>
  </si>
  <si>
    <t>г. Нягань</t>
  </si>
  <si>
    <t>1 шт.</t>
  </si>
  <si>
    <t xml:space="preserve"> </t>
  </si>
  <si>
    <t>Покупка оборудования, не требующего монтажа (Приобретение прочего спецоборудования - 1 шт.; Агрегат для перекачки нефтепродуктов - 1 шт.)</t>
  </si>
  <si>
    <t>Агрегат для перекачки нефтепродуктов - 1 шт</t>
  </si>
  <si>
    <t>Выполнение Обществом требований Правил организации технического обслуживания и ремонта объектов электроэнергетики, утверждены  приказом Минэнерго России от 25 октября 2017 года N 1013.</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</si>
  <si>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</si>
  <si>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Возможна реализация в установленный срок.</t>
  </si>
  <si>
    <t>Год 2028</t>
  </si>
  <si>
    <t>Приобретение АПН-5 необходимо для повышения качества технологического процесса перекачки трансформаторного масла при ремонтной компании объектов и оборудования Казымского РЭС.</t>
  </si>
  <si>
    <t>Год раскрытия информации: 2025 год</t>
  </si>
  <si>
    <t xml:space="preserve">Факт 2024 года </t>
  </si>
  <si>
    <t>Год 2029</t>
  </si>
  <si>
    <t xml:space="preserve"> по состоянию на 01.01.2024</t>
  </si>
  <si>
    <t>по состоянию на 01.01.2025</t>
  </si>
  <si>
    <t>669,9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</si>
</sst>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55" xfId="41" applyFont="1" applyFill="1" applyBorder="1" applyAlignment="1">
      <alignment horizontal="center" vertical="center" textRotation="90" wrapText="1"/>
    </xf>
    <xf numFmtId="4" fontId="11" fillId="0" borderId="55" xfId="100" applyNumberFormat="1" applyFont="1" applyFill="1" applyBorder="1" applyAlignment="1">
      <alignment horizontal="right"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24" zoomScale="85" zoomScaleSheetLayoutView="85" workbookViewId="0">
      <selection activeCell="C21" sqref="C21"/>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9" t="s">
        <v>549</v>
      </c>
      <c r="B5" s="269"/>
      <c r="C5" s="269"/>
    </row>
    <row r="6" spans="1:9" s="12" customFormat="1" ht="15.75" x14ac:dyDescent="0.2">
      <c r="A6" s="17"/>
    </row>
    <row r="7" spans="1:9" s="12" customFormat="1" ht="18.75" x14ac:dyDescent="0.2">
      <c r="A7" s="273" t="s">
        <v>9</v>
      </c>
      <c r="B7" s="273"/>
      <c r="C7" s="27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4" t="s">
        <v>491</v>
      </c>
      <c r="B9" s="274"/>
      <c r="C9" s="274"/>
      <c r="D9" s="13"/>
      <c r="E9" s="13"/>
      <c r="F9" s="13"/>
      <c r="G9" s="13"/>
      <c r="H9" s="13"/>
      <c r="I9" s="13"/>
    </row>
    <row r="10" spans="1:9" s="12" customFormat="1" ht="18.75" x14ac:dyDescent="0.2">
      <c r="A10" s="270" t="s">
        <v>8</v>
      </c>
      <c r="B10" s="270"/>
      <c r="C10" s="27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4" t="s">
        <v>538</v>
      </c>
      <c r="B12" s="274"/>
      <c r="C12" s="274"/>
      <c r="D12" s="13"/>
      <c r="E12" s="13"/>
      <c r="F12" s="13"/>
      <c r="G12" s="13"/>
      <c r="H12" s="13"/>
      <c r="I12" s="13"/>
    </row>
    <row r="13" spans="1:9" s="12" customFormat="1" ht="18.75" x14ac:dyDescent="0.2">
      <c r="A13" s="270" t="s">
        <v>7</v>
      </c>
      <c r="B13" s="270"/>
      <c r="C13" s="27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5" t="s">
        <v>542</v>
      </c>
      <c r="B15" s="275"/>
      <c r="C15" s="275"/>
      <c r="D15" s="8"/>
      <c r="E15" s="8"/>
      <c r="F15" s="8"/>
      <c r="G15" s="8"/>
      <c r="H15" s="8"/>
      <c r="I15" s="8"/>
    </row>
    <row r="16" spans="1:9" s="3" customFormat="1" ht="15" customHeight="1" x14ac:dyDescent="0.2">
      <c r="A16" s="270" t="s">
        <v>6</v>
      </c>
      <c r="B16" s="270"/>
      <c r="C16" s="270"/>
      <c r="D16" s="6"/>
      <c r="E16" s="6"/>
      <c r="F16" s="6"/>
      <c r="G16" s="6"/>
      <c r="H16" s="6"/>
      <c r="I16" s="6"/>
    </row>
    <row r="17" spans="1:9" s="3" customFormat="1" ht="15" customHeight="1" x14ac:dyDescent="0.2">
      <c r="A17" s="4"/>
      <c r="B17" s="4"/>
      <c r="C17" s="4"/>
      <c r="D17" s="4"/>
      <c r="E17" s="4"/>
      <c r="F17" s="4"/>
    </row>
    <row r="18" spans="1:9" s="3" customFormat="1" ht="15" customHeight="1" x14ac:dyDescent="0.2">
      <c r="A18" s="271" t="s">
        <v>462</v>
      </c>
      <c r="B18" s="272"/>
      <c r="C18" s="27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534</v>
      </c>
      <c r="D22" s="28"/>
      <c r="E22" s="28"/>
      <c r="F22" s="28"/>
      <c r="G22" s="27"/>
      <c r="H22" s="27"/>
      <c r="I22" s="27"/>
    </row>
    <row r="23" spans="1:9" s="3" customFormat="1" ht="53.25" customHeight="1" x14ac:dyDescent="0.2">
      <c r="A23" s="24" t="s">
        <v>63</v>
      </c>
      <c r="B23" s="34" t="s">
        <v>64</v>
      </c>
      <c r="C23" s="36" t="s">
        <v>545</v>
      </c>
      <c r="D23" s="28"/>
      <c r="E23" s="28"/>
      <c r="F23" s="28"/>
      <c r="G23" s="27"/>
      <c r="H23" s="27"/>
      <c r="I23" s="27"/>
    </row>
    <row r="24" spans="1:9" s="3" customFormat="1" ht="22.5" customHeight="1" x14ac:dyDescent="0.2">
      <c r="A24" s="266"/>
      <c r="B24" s="267"/>
      <c r="C24" s="267"/>
      <c r="D24" s="28"/>
      <c r="E24" s="28"/>
      <c r="F24" s="28"/>
      <c r="G24" s="27"/>
      <c r="H24" s="27"/>
      <c r="I24" s="27"/>
    </row>
    <row r="25" spans="1:9" s="31" customFormat="1" ht="58.5" customHeight="1" x14ac:dyDescent="0.2">
      <c r="A25" s="24" t="s">
        <v>62</v>
      </c>
      <c r="B25" s="172" t="s">
        <v>411</v>
      </c>
      <c r="C25" s="239" t="s">
        <v>488</v>
      </c>
      <c r="D25" s="33"/>
      <c r="E25" s="33"/>
      <c r="F25" s="32"/>
      <c r="G25" s="32"/>
      <c r="H25" s="32"/>
      <c r="I25" s="32"/>
    </row>
    <row r="26" spans="1:9" s="31" customFormat="1" ht="42.75" customHeight="1" x14ac:dyDescent="0.2">
      <c r="A26" s="24" t="s">
        <v>61</v>
      </c>
      <c r="B26" s="172" t="s">
        <v>75</v>
      </c>
      <c r="C26" s="239" t="s">
        <v>524</v>
      </c>
      <c r="D26" s="33"/>
      <c r="E26" s="33"/>
      <c r="F26" s="32"/>
      <c r="G26" s="32"/>
      <c r="H26" s="32"/>
      <c r="I26" s="32"/>
    </row>
    <row r="27" spans="1:9" s="31" customFormat="1" ht="51.75" customHeight="1" x14ac:dyDescent="0.2">
      <c r="A27" s="24" t="s">
        <v>59</v>
      </c>
      <c r="B27" s="172" t="s">
        <v>74</v>
      </c>
      <c r="C27" s="239" t="s">
        <v>539</v>
      </c>
      <c r="D27" s="33"/>
      <c r="E27" s="33"/>
      <c r="F27" s="32"/>
      <c r="G27" s="32"/>
      <c r="H27" s="32"/>
      <c r="I27" s="32"/>
    </row>
    <row r="28" spans="1:9" s="31" customFormat="1" ht="42.75" customHeight="1" x14ac:dyDescent="0.2">
      <c r="A28" s="24" t="s">
        <v>58</v>
      </c>
      <c r="B28" s="172" t="s">
        <v>412</v>
      </c>
      <c r="C28" s="239" t="s">
        <v>482</v>
      </c>
      <c r="D28" s="33"/>
      <c r="E28" s="33"/>
      <c r="F28" s="32"/>
      <c r="G28" s="32"/>
      <c r="H28" s="32"/>
      <c r="I28" s="32"/>
    </row>
    <row r="29" spans="1:9" s="31" customFormat="1" ht="51.75" customHeight="1" x14ac:dyDescent="0.2">
      <c r="A29" s="24" t="s">
        <v>56</v>
      </c>
      <c r="B29" s="172" t="s">
        <v>413</v>
      </c>
      <c r="C29" s="239" t="s">
        <v>482</v>
      </c>
      <c r="D29" s="33"/>
      <c r="E29" s="33"/>
      <c r="F29" s="32"/>
      <c r="G29" s="32"/>
      <c r="H29" s="32"/>
      <c r="I29" s="32"/>
    </row>
    <row r="30" spans="1:9" s="31" customFormat="1" ht="51.75" customHeight="1" x14ac:dyDescent="0.2">
      <c r="A30" s="24" t="s">
        <v>54</v>
      </c>
      <c r="B30" s="172" t="s">
        <v>414</v>
      </c>
      <c r="C30" s="239" t="s">
        <v>482</v>
      </c>
      <c r="D30" s="33"/>
      <c r="E30" s="33"/>
      <c r="F30" s="32"/>
      <c r="G30" s="32"/>
      <c r="H30" s="32"/>
      <c r="I30" s="32"/>
    </row>
    <row r="31" spans="1:9" s="31" customFormat="1" ht="51.75" customHeight="1" x14ac:dyDescent="0.2">
      <c r="A31" s="24" t="s">
        <v>73</v>
      </c>
      <c r="B31" s="38" t="s">
        <v>415</v>
      </c>
      <c r="C31" s="239" t="s">
        <v>482</v>
      </c>
      <c r="D31" s="33"/>
      <c r="E31" s="33"/>
      <c r="F31" s="32"/>
      <c r="G31" s="32"/>
      <c r="H31" s="32"/>
      <c r="I31" s="32"/>
    </row>
    <row r="32" spans="1:9" s="31" customFormat="1" ht="51.75" customHeight="1" x14ac:dyDescent="0.2">
      <c r="A32" s="24" t="s">
        <v>71</v>
      </c>
      <c r="B32" s="38" t="s">
        <v>416</v>
      </c>
      <c r="C32" s="239" t="s">
        <v>482</v>
      </c>
      <c r="D32" s="33"/>
      <c r="E32" s="33"/>
      <c r="F32" s="32"/>
      <c r="G32" s="32"/>
      <c r="H32" s="32"/>
      <c r="I32" s="32"/>
    </row>
    <row r="33" spans="1:9" s="31" customFormat="1" ht="101.25" customHeight="1" x14ac:dyDescent="0.2">
      <c r="A33" s="24" t="s">
        <v>70</v>
      </c>
      <c r="B33" s="38" t="s">
        <v>417</v>
      </c>
      <c r="C33" s="239" t="s">
        <v>490</v>
      </c>
      <c r="D33" s="33"/>
      <c r="E33" s="33"/>
      <c r="F33" s="32"/>
      <c r="G33" s="32"/>
      <c r="H33" s="32"/>
      <c r="I33" s="32"/>
    </row>
    <row r="34" spans="1:9" ht="111" customHeight="1" x14ac:dyDescent="0.25">
      <c r="A34" s="24" t="s">
        <v>431</v>
      </c>
      <c r="B34" s="38" t="s">
        <v>418</v>
      </c>
      <c r="C34" s="239" t="s">
        <v>482</v>
      </c>
      <c r="D34" s="23"/>
      <c r="E34" s="23"/>
      <c r="F34" s="23"/>
      <c r="G34" s="23"/>
      <c r="H34" s="23"/>
      <c r="I34" s="23"/>
    </row>
    <row r="35" spans="1:9" ht="58.5" customHeight="1" x14ac:dyDescent="0.25">
      <c r="A35" s="24" t="s">
        <v>421</v>
      </c>
      <c r="B35" s="38" t="s">
        <v>72</v>
      </c>
      <c r="C35" s="239" t="s">
        <v>482</v>
      </c>
      <c r="D35" s="23"/>
      <c r="E35" s="23"/>
      <c r="F35" s="23"/>
      <c r="G35" s="23"/>
      <c r="H35" s="23"/>
      <c r="I35" s="23"/>
    </row>
    <row r="36" spans="1:9" ht="51.75" customHeight="1" x14ac:dyDescent="0.25">
      <c r="A36" s="24" t="s">
        <v>432</v>
      </c>
      <c r="B36" s="38" t="s">
        <v>419</v>
      </c>
      <c r="C36" s="239" t="s">
        <v>482</v>
      </c>
      <c r="D36" s="23"/>
      <c r="E36" s="23"/>
      <c r="F36" s="23"/>
      <c r="G36" s="23"/>
      <c r="H36" s="23"/>
      <c r="I36" s="23"/>
    </row>
    <row r="37" spans="1:9" ht="43.5" customHeight="1" x14ac:dyDescent="0.25">
      <c r="A37" s="24" t="s">
        <v>422</v>
      </c>
      <c r="B37" s="38" t="s">
        <v>420</v>
      </c>
      <c r="C37" s="239" t="s">
        <v>482</v>
      </c>
      <c r="D37" s="23"/>
      <c r="E37" s="23"/>
      <c r="F37" s="23"/>
      <c r="G37" s="23"/>
      <c r="H37" s="23"/>
      <c r="I37" s="23"/>
    </row>
    <row r="38" spans="1:9" ht="43.5" customHeight="1" x14ac:dyDescent="0.25">
      <c r="A38" s="24" t="s">
        <v>433</v>
      </c>
      <c r="B38" s="38" t="s">
        <v>230</v>
      </c>
      <c r="C38" s="239" t="s">
        <v>482</v>
      </c>
      <c r="D38" s="23"/>
      <c r="E38" s="23"/>
      <c r="F38" s="23"/>
      <c r="G38" s="23"/>
      <c r="H38" s="23"/>
      <c r="I38" s="23"/>
    </row>
    <row r="39" spans="1:9" ht="23.25" customHeight="1" x14ac:dyDescent="0.25">
      <c r="A39" s="266"/>
      <c r="B39" s="267"/>
      <c r="C39" s="268"/>
      <c r="D39" s="23"/>
      <c r="E39" s="23"/>
      <c r="F39" s="23"/>
      <c r="G39" s="23"/>
      <c r="H39" s="23"/>
      <c r="I39" s="23"/>
    </row>
    <row r="40" spans="1:9" ht="63" x14ac:dyDescent="0.25">
      <c r="A40" s="24" t="s">
        <v>423</v>
      </c>
      <c r="B40" s="38" t="s">
        <v>475</v>
      </c>
      <c r="C40" s="238"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 шт.; 0 млн. руб.</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66"/>
      <c r="B47" s="267"/>
      <c r="C47" s="268"/>
      <c r="D47" s="23"/>
      <c r="E47" s="23"/>
      <c r="F47" s="23"/>
      <c r="G47" s="23"/>
      <c r="H47" s="23"/>
      <c r="I47" s="23"/>
    </row>
    <row r="48" spans="1:9" ht="75.75" customHeight="1" x14ac:dyDescent="0.25">
      <c r="A48" s="24" t="s">
        <v>459</v>
      </c>
      <c r="B48" s="38" t="s">
        <v>473</v>
      </c>
      <c r="C48" s="240">
        <v>0</v>
      </c>
      <c r="D48" s="23"/>
      <c r="E48" s="23"/>
      <c r="F48" s="23"/>
      <c r="G48" s="23"/>
      <c r="H48" s="23"/>
      <c r="I48" s="23"/>
    </row>
    <row r="49" spans="1:9" ht="71.25" customHeight="1" x14ac:dyDescent="0.25">
      <c r="A49" s="24" t="s">
        <v>427</v>
      </c>
      <c r="B49" s="38" t="s">
        <v>474</v>
      </c>
      <c r="C49" s="240">
        <v>0</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M_PK1900.03.06.04</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5</v>
      </c>
      <c r="B19" s="280" t="s">
        <v>100</v>
      </c>
      <c r="C19" s="281" t="s">
        <v>332</v>
      </c>
      <c r="D19" s="280" t="s">
        <v>331</v>
      </c>
      <c r="E19" s="280" t="s">
        <v>99</v>
      </c>
      <c r="F19" s="280" t="s">
        <v>98</v>
      </c>
      <c r="G19" s="280" t="s">
        <v>327</v>
      </c>
      <c r="H19" s="280" t="s">
        <v>97</v>
      </c>
      <c r="I19" s="280" t="s">
        <v>96</v>
      </c>
      <c r="J19" s="280" t="s">
        <v>95</v>
      </c>
      <c r="K19" s="280" t="s">
        <v>94</v>
      </c>
      <c r="L19" s="280" t="s">
        <v>93</v>
      </c>
      <c r="M19" s="280" t="s">
        <v>92</v>
      </c>
      <c r="N19" s="280" t="s">
        <v>91</v>
      </c>
      <c r="O19" s="280" t="s">
        <v>90</v>
      </c>
      <c r="P19" s="280" t="s">
        <v>89</v>
      </c>
      <c r="Q19" s="280" t="s">
        <v>330</v>
      </c>
      <c r="R19" s="280"/>
      <c r="S19" s="283" t="s">
        <v>430</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0" t="s">
        <v>328</v>
      </c>
      <c r="R20" s="41" t="s">
        <v>329</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6"/>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6"/>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6"/>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topLeftCell="E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x14ac:dyDescent="0.2">
      <c r="A10" s="276" t="s">
        <v>491</v>
      </c>
      <c r="B10" s="276"/>
      <c r="C10" s="276"/>
      <c r="D10" s="276"/>
      <c r="E10" s="276"/>
      <c r="F10" s="276"/>
      <c r="G10" s="276"/>
      <c r="H10" s="276"/>
      <c r="I10" s="276"/>
      <c r="J10" s="276"/>
      <c r="K10" s="276"/>
      <c r="L10" s="276"/>
      <c r="M10" s="276"/>
      <c r="N10" s="276"/>
      <c r="O10" s="276"/>
      <c r="P10" s="276"/>
      <c r="Q10" s="276"/>
      <c r="R10" s="276"/>
      <c r="S10" s="276"/>
      <c r="T10" s="276"/>
    </row>
    <row r="11" spans="1:20" s="12" customForma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76" t="str">
        <f>'1. паспорт местоположение'!A12:C12</f>
        <v>M_PK1900.03.06.04</v>
      </c>
      <c r="B13" s="276"/>
      <c r="C13" s="276"/>
      <c r="D13" s="276"/>
      <c r="E13" s="276"/>
      <c r="F13" s="276"/>
      <c r="G13" s="276"/>
      <c r="H13" s="276"/>
      <c r="I13" s="276"/>
      <c r="J13" s="276"/>
      <c r="K13" s="276"/>
      <c r="L13" s="276"/>
      <c r="M13" s="276"/>
      <c r="N13" s="276"/>
      <c r="O13" s="276"/>
      <c r="P13" s="276"/>
      <c r="Q13" s="276"/>
      <c r="R13" s="276"/>
      <c r="S13" s="276"/>
      <c r="T13" s="276"/>
    </row>
    <row r="14" spans="1:20" s="12" customForma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75"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6"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6" s="276"/>
      <c r="C16" s="276"/>
      <c r="D16" s="276"/>
      <c r="E16" s="276"/>
      <c r="F16" s="276"/>
      <c r="G16" s="276"/>
      <c r="H16" s="276"/>
      <c r="I16" s="276"/>
      <c r="J16" s="276"/>
      <c r="K16" s="276"/>
      <c r="L16" s="276"/>
      <c r="M16" s="276"/>
      <c r="N16" s="276"/>
      <c r="O16" s="276"/>
      <c r="P16" s="276"/>
      <c r="Q16" s="276"/>
      <c r="R16" s="276"/>
      <c r="S16" s="276"/>
      <c r="T16" s="276"/>
    </row>
    <row r="17" spans="1:113" s="3" customForma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75"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8.75" x14ac:dyDescent="0.2">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x14ac:dyDescent="0.25">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1.75" x14ac:dyDescent="0.25">
      <c r="A22" s="287"/>
      <c r="B22" s="291"/>
      <c r="C22" s="292"/>
      <c r="D22" s="294"/>
      <c r="E22" s="291"/>
      <c r="F22" s="292"/>
      <c r="G22" s="291"/>
      <c r="H22" s="292"/>
      <c r="I22" s="291"/>
      <c r="J22" s="292"/>
      <c r="K22" s="295"/>
      <c r="L22" s="291"/>
      <c r="M22" s="292"/>
      <c r="N22" s="291"/>
      <c r="O22" s="292"/>
      <c r="P22" s="295"/>
      <c r="Q22" s="87" t="s">
        <v>115</v>
      </c>
      <c r="R22" s="87" t="s">
        <v>440</v>
      </c>
      <c r="S22" s="87" t="s">
        <v>114</v>
      </c>
      <c r="T22" s="87" t="s">
        <v>113</v>
      </c>
    </row>
    <row r="23" spans="1:113" x14ac:dyDescent="0.25">
      <c r="A23" s="288"/>
      <c r="B23" s="173" t="s">
        <v>111</v>
      </c>
      <c r="C23" s="173" t="s">
        <v>112</v>
      </c>
      <c r="D23" s="295"/>
      <c r="E23" s="173" t="s">
        <v>111</v>
      </c>
      <c r="F23" s="173" t="s">
        <v>112</v>
      </c>
      <c r="G23" s="173" t="s">
        <v>111</v>
      </c>
      <c r="H23" s="173" t="s">
        <v>112</v>
      </c>
      <c r="I23" s="173" t="s">
        <v>111</v>
      </c>
      <c r="J23" s="173" t="s">
        <v>112</v>
      </c>
      <c r="K23" s="173" t="s">
        <v>111</v>
      </c>
      <c r="L23" s="173" t="s">
        <v>111</v>
      </c>
      <c r="M23" s="173" t="s">
        <v>112</v>
      </c>
      <c r="N23" s="173" t="s">
        <v>111</v>
      </c>
      <c r="O23" s="173"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9"/>
      <c r="B25" s="179"/>
      <c r="C25" s="179"/>
      <c r="D25" s="179"/>
      <c r="E25" s="179"/>
      <c r="F25" s="179"/>
      <c r="G25" s="179"/>
      <c r="H25" s="179"/>
      <c r="I25" s="179"/>
      <c r="J25" s="179"/>
      <c r="K25" s="179"/>
      <c r="L25" s="179"/>
      <c r="M25" s="179"/>
      <c r="N25" s="179"/>
      <c r="O25" s="179"/>
      <c r="P25" s="179"/>
      <c r="Q25" s="179"/>
      <c r="R25" s="179"/>
      <c r="S25" s="179"/>
      <c r="T25" s="179"/>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4" t="s">
        <v>476</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view="pageBreakPreview" zoomScale="60" zoomScaleNormal="10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233"/>
      <c r="F8" s="233"/>
      <c r="G8" s="233"/>
      <c r="H8" s="233"/>
      <c r="I8" s="233"/>
      <c r="J8" s="233"/>
      <c r="K8" s="233"/>
      <c r="L8" s="233"/>
      <c r="M8" s="233"/>
      <c r="N8" s="233"/>
      <c r="O8" s="233"/>
      <c r="P8" s="233"/>
      <c r="Q8" s="233"/>
      <c r="R8" s="233"/>
      <c r="S8" s="169"/>
      <c r="T8" s="169"/>
      <c r="U8" s="169"/>
      <c r="V8" s="169"/>
      <c r="W8" s="169"/>
    </row>
    <row r="9" spans="1:27" s="12" customFormat="1" x14ac:dyDescent="0.2">
      <c r="E9" s="276" t="s">
        <v>491</v>
      </c>
      <c r="F9" s="276"/>
      <c r="G9" s="276"/>
      <c r="H9" s="276"/>
      <c r="I9" s="276"/>
      <c r="J9" s="276"/>
      <c r="K9" s="276"/>
      <c r="L9" s="276"/>
      <c r="M9" s="276"/>
      <c r="N9" s="276"/>
      <c r="O9" s="276"/>
      <c r="P9" s="276"/>
      <c r="Q9" s="276"/>
      <c r="R9" s="276"/>
      <c r="S9" s="276"/>
      <c r="T9" s="276"/>
      <c r="U9" s="276"/>
      <c r="V9" s="276"/>
      <c r="W9" s="276"/>
      <c r="X9" s="276"/>
      <c r="Y9" s="276"/>
    </row>
    <row r="10" spans="1:27" s="12" customForma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233"/>
      <c r="F11" s="233"/>
      <c r="G11" s="233"/>
      <c r="H11" s="233"/>
      <c r="I11" s="233"/>
      <c r="J11" s="233"/>
      <c r="K11" s="233"/>
      <c r="L11" s="233"/>
      <c r="M11" s="233"/>
      <c r="N11" s="233"/>
      <c r="O11" s="233"/>
      <c r="P11" s="233"/>
      <c r="Q11" s="233"/>
      <c r="R11" s="233"/>
      <c r="S11" s="169"/>
      <c r="T11" s="169"/>
      <c r="U11" s="169"/>
      <c r="V11" s="169"/>
      <c r="W11" s="169"/>
    </row>
    <row r="12" spans="1:27" s="12" customFormat="1" x14ac:dyDescent="0.2">
      <c r="A12" s="276" t="str">
        <f>'1. паспорт местоположение'!A12:C12</f>
        <v>M_PK1900.03.06.04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76"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18.75" x14ac:dyDescent="0.25">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25"/>
    <row r="21" spans="1:27" x14ac:dyDescent="0.25">
      <c r="A21" s="299" t="s">
        <v>5</v>
      </c>
      <c r="B21" s="302" t="s">
        <v>450</v>
      </c>
      <c r="C21" s="303"/>
      <c r="D21" s="302" t="s">
        <v>452</v>
      </c>
      <c r="E21" s="303"/>
      <c r="F21" s="296" t="s">
        <v>94</v>
      </c>
      <c r="G21" s="298"/>
      <c r="H21" s="298"/>
      <c r="I21" s="297"/>
      <c r="J21" s="299" t="s">
        <v>453</v>
      </c>
      <c r="K21" s="302" t="s">
        <v>454</v>
      </c>
      <c r="L21" s="303"/>
      <c r="M21" s="302" t="s">
        <v>455</v>
      </c>
      <c r="N21" s="303"/>
      <c r="O21" s="302" t="s">
        <v>442</v>
      </c>
      <c r="P21" s="303"/>
      <c r="Q21" s="302" t="s">
        <v>127</v>
      </c>
      <c r="R21" s="303"/>
      <c r="S21" s="299" t="s">
        <v>126</v>
      </c>
      <c r="T21" s="299" t="s">
        <v>456</v>
      </c>
      <c r="U21" s="299" t="s">
        <v>451</v>
      </c>
      <c r="V21" s="302" t="s">
        <v>125</v>
      </c>
      <c r="W21" s="303"/>
      <c r="X21" s="296" t="s">
        <v>117</v>
      </c>
      <c r="Y21" s="298"/>
      <c r="Z21" s="296" t="s">
        <v>116</v>
      </c>
      <c r="AA21" s="298"/>
    </row>
    <row r="22" spans="1:27" ht="141.75" x14ac:dyDescent="0.25">
      <c r="A22" s="300"/>
      <c r="B22" s="304"/>
      <c r="C22" s="305"/>
      <c r="D22" s="304"/>
      <c r="E22" s="305"/>
      <c r="F22" s="296" t="s">
        <v>124</v>
      </c>
      <c r="G22" s="297"/>
      <c r="H22" s="296" t="s">
        <v>123</v>
      </c>
      <c r="I22" s="297"/>
      <c r="J22" s="301"/>
      <c r="K22" s="304"/>
      <c r="L22" s="305"/>
      <c r="M22" s="304"/>
      <c r="N22" s="305"/>
      <c r="O22" s="304"/>
      <c r="P22" s="305"/>
      <c r="Q22" s="304"/>
      <c r="R22" s="305"/>
      <c r="S22" s="301"/>
      <c r="T22" s="301"/>
      <c r="U22" s="301"/>
      <c r="V22" s="304"/>
      <c r="W22" s="305"/>
      <c r="X22" s="87" t="s">
        <v>115</v>
      </c>
      <c r="Y22" s="87" t="s">
        <v>440</v>
      </c>
      <c r="Z22" s="87" t="s">
        <v>114</v>
      </c>
      <c r="AA22" s="87" t="s">
        <v>113</v>
      </c>
    </row>
    <row r="23" spans="1:27" x14ac:dyDescent="0.25">
      <c r="A23" s="301"/>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2025 год</v>
      </c>
      <c r="B5" s="269"/>
      <c r="C5" s="269"/>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M_PK1900.03.06.04</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0" t="s">
        <v>548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535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449</v>
      </c>
      <c r="C27" s="182"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t="s">
        <v>484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69"/>
      <c r="AB6" s="169"/>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69"/>
      <c r="AB7" s="169"/>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0"/>
      <c r="AB8" s="170"/>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1"/>
      <c r="AB9" s="171"/>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69"/>
      <c r="AB10" s="169"/>
    </row>
    <row r="11" spans="1:28" ht="15.75" x14ac:dyDescent="0.25">
      <c r="A11" s="276" t="str">
        <f>'1. паспорт местоположение'!A12:C12</f>
        <v>M_PK1900.03.06.04</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0"/>
      <c r="AB11" s="170"/>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1"/>
      <c r="AB12" s="171"/>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6"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0"/>
      <c r="AB14" s="170"/>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1"/>
      <c r="AB15" s="171"/>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75"/>
      <c r="AB16" s="175"/>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75"/>
      <c r="AB17" s="175"/>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75"/>
      <c r="AB18" s="175"/>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75"/>
      <c r="AB19" s="175"/>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6"/>
      <c r="AB20" s="176"/>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6"/>
      <c r="AB21" s="176"/>
    </row>
    <row r="22" spans="1:28" x14ac:dyDescent="0.25">
      <c r="A22" s="308" t="s">
        <v>467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7"/>
      <c r="AB22" s="177"/>
    </row>
    <row r="23" spans="1:28" ht="32.25" customHeight="1" x14ac:dyDescent="0.25">
      <c r="A23" s="310" t="s">
        <v>325</v>
      </c>
      <c r="B23" s="311"/>
      <c r="C23" s="311"/>
      <c r="D23" s="311"/>
      <c r="E23" s="311"/>
      <c r="F23" s="311"/>
      <c r="G23" s="311"/>
      <c r="H23" s="311"/>
      <c r="I23" s="311"/>
      <c r="J23" s="311"/>
      <c r="K23" s="311"/>
      <c r="L23" s="312"/>
      <c r="M23" s="309" t="s">
        <v>326</v>
      </c>
      <c r="N23" s="309"/>
      <c r="O23" s="309"/>
      <c r="P23" s="309"/>
      <c r="Q23" s="309"/>
      <c r="R23" s="309"/>
      <c r="S23" s="309"/>
      <c r="T23" s="309"/>
      <c r="U23" s="309"/>
      <c r="V23" s="309"/>
      <c r="W23" s="309"/>
      <c r="X23" s="309"/>
      <c r="Y23" s="309"/>
      <c r="Z23" s="309"/>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8">
        <v>11</v>
      </c>
      <c r="L25" s="85">
        <v>12</v>
      </c>
      <c r="M25" s="178">
        <v>13</v>
      </c>
      <c r="N25" s="85">
        <v>14</v>
      </c>
      <c r="O25" s="178">
        <v>15</v>
      </c>
      <c r="P25" s="85">
        <v>16</v>
      </c>
      <c r="Q25" s="178">
        <v>17</v>
      </c>
      <c r="R25" s="85">
        <v>18</v>
      </c>
      <c r="S25" s="178">
        <v>19</v>
      </c>
      <c r="T25" s="85">
        <v>20</v>
      </c>
      <c r="U25" s="178">
        <v>21</v>
      </c>
      <c r="V25" s="85">
        <v>22</v>
      </c>
      <c r="W25" s="178">
        <v>23</v>
      </c>
      <c r="X25" s="85">
        <v>24</v>
      </c>
      <c r="Y25" s="178">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H33" sqref="H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M_PK1900.03.06.04</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6"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6" t="s">
        <v>444</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3" t="s">
        <v>86</v>
      </c>
      <c r="F19" s="314"/>
      <c r="G19" s="314"/>
      <c r="H19" s="314"/>
      <c r="I19" s="315"/>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528</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M_PK1900.03.06.04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3" t="s">
        <v>315</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102"/>
      <c r="AN24" s="102"/>
      <c r="AO24" s="130"/>
      <c r="AP24" s="130"/>
      <c r="AQ24" s="130"/>
      <c r="AR24" s="130"/>
      <c r="AS24" s="108"/>
    </row>
    <row r="25" spans="1:45" ht="12.75" customHeight="1" x14ac:dyDescent="0.25">
      <c r="A25" s="324" t="s">
        <v>314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03"/>
      <c r="AN25" s="327" t="s">
        <v>313</v>
      </c>
      <c r="AO25" s="327"/>
      <c r="AP25" s="327"/>
      <c r="AQ25" s="322"/>
      <c r="AR25" s="322"/>
      <c r="AS25" s="108"/>
    </row>
    <row r="26" spans="1:45" ht="17.25" customHeight="1" x14ac:dyDescent="0.25">
      <c r="A26" s="334" t="s">
        <v>312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3"/>
      <c r="AN26" s="317" t="s">
        <v>311</v>
      </c>
      <c r="AO26" s="318"/>
      <c r="AP26" s="319"/>
      <c r="AQ26" s="320" t="s">
        <v>484</v>
      </c>
      <c r="AR26" s="321"/>
      <c r="AS26" s="108"/>
    </row>
    <row r="27" spans="1:45" ht="17.25" customHeight="1" x14ac:dyDescent="0.25">
      <c r="A27" s="334" t="s">
        <v>310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3"/>
      <c r="AN27" s="317" t="s">
        <v>309</v>
      </c>
      <c r="AO27" s="318"/>
      <c r="AP27" s="319"/>
      <c r="AQ27" s="320" t="s">
        <v>484</v>
      </c>
      <c r="AR27" s="321"/>
      <c r="AS27" s="108"/>
    </row>
    <row r="28" spans="1:45" ht="27.75" customHeight="1" thickBot="1" x14ac:dyDescent="0.3">
      <c r="A28" s="337" t="s">
        <v>308</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03"/>
      <c r="AN28" s="341" t="s">
        <v>307</v>
      </c>
      <c r="AO28" s="342"/>
      <c r="AP28" s="343"/>
      <c r="AQ28" s="320" t="s">
        <v>484</v>
      </c>
      <c r="AR28" s="321"/>
      <c r="AS28" s="108"/>
    </row>
    <row r="29" spans="1:45" ht="17.25" customHeight="1" x14ac:dyDescent="0.25">
      <c r="A29" s="328" t="s">
        <v>306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03"/>
      <c r="AN29" s="331"/>
      <c r="AO29" s="332"/>
      <c r="AP29" s="332"/>
      <c r="AQ29" s="320"/>
      <c r="AR29" s="333"/>
      <c r="AS29" s="108"/>
    </row>
    <row r="30" spans="1:45" ht="17.25" customHeight="1" x14ac:dyDescent="0.25">
      <c r="A30" s="334" t="s">
        <v>305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3"/>
      <c r="AS30" s="108"/>
    </row>
    <row r="31" spans="1:45" ht="17.25" customHeight="1" x14ac:dyDescent="0.25">
      <c r="A31" s="334" t="s">
        <v>304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3"/>
      <c r="AN31" s="103"/>
      <c r="AO31" s="129"/>
      <c r="AP31" s="129"/>
      <c r="AQ31" s="129"/>
      <c r="AR31" s="129"/>
      <c r="AS31" s="108"/>
    </row>
    <row r="32" spans="1:45" ht="17.25" customHeight="1" x14ac:dyDescent="0.25">
      <c r="A32" s="334" t="s">
        <v>279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3"/>
      <c r="AN32" s="103"/>
      <c r="AO32" s="103"/>
      <c r="AP32" s="103"/>
      <c r="AQ32" s="103"/>
      <c r="AR32" s="103"/>
      <c r="AS32" s="108"/>
    </row>
    <row r="33" spans="1:45" ht="17.25" customHeight="1" x14ac:dyDescent="0.25">
      <c r="A33" s="334" t="s">
        <v>303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03"/>
      <c r="AN33" s="103"/>
      <c r="AO33" s="103"/>
      <c r="AP33" s="103"/>
      <c r="AQ33" s="103"/>
      <c r="AR33" s="103"/>
      <c r="AS33" s="108"/>
    </row>
    <row r="34" spans="1:45" ht="17.25" customHeight="1" x14ac:dyDescent="0.25">
      <c r="A34" s="334" t="s">
        <v>302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3"/>
      <c r="AN34" s="103"/>
      <c r="AO34" s="103"/>
      <c r="AP34" s="103"/>
      <c r="AQ34" s="103"/>
      <c r="AR34" s="103"/>
      <c r="AS34" s="108"/>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3"/>
      <c r="AN35" s="103"/>
      <c r="AO35" s="103"/>
      <c r="AP35" s="103"/>
      <c r="AQ35" s="103"/>
      <c r="AR35" s="103"/>
      <c r="AS35" s="108"/>
    </row>
    <row r="36" spans="1:45" ht="17.25" customHeight="1" thickBot="1" x14ac:dyDescent="0.3">
      <c r="A36" s="345" t="s">
        <v>267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03"/>
      <c r="AN36" s="103"/>
      <c r="AO36" s="103"/>
      <c r="AP36" s="103"/>
      <c r="AQ36" s="103"/>
      <c r="AR36" s="103"/>
      <c r="AS36" s="108"/>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03"/>
      <c r="AN37" s="103"/>
      <c r="AO37" s="103"/>
      <c r="AP37" s="103"/>
      <c r="AQ37" s="103"/>
      <c r="AR37" s="103"/>
      <c r="AS37" s="108"/>
    </row>
    <row r="38" spans="1:45" ht="17.25" customHeight="1" x14ac:dyDescent="0.25">
      <c r="A38" s="334" t="s">
        <v>301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3"/>
      <c r="AN38" s="103"/>
      <c r="AO38" s="103"/>
      <c r="AP38" s="103"/>
      <c r="AQ38" s="103"/>
      <c r="AR38" s="103"/>
      <c r="AS38" s="108"/>
    </row>
    <row r="39" spans="1:45" ht="17.25" customHeight="1" thickBot="1" x14ac:dyDescent="0.3">
      <c r="A39" s="345" t="s">
        <v>300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03"/>
      <c r="AN39" s="103"/>
      <c r="AO39" s="103"/>
      <c r="AP39" s="103"/>
      <c r="AQ39" s="103"/>
      <c r="AR39" s="103"/>
      <c r="AS39" s="108"/>
    </row>
    <row r="40" spans="1:45" ht="17.25" customHeight="1" x14ac:dyDescent="0.25">
      <c r="A40" s="324" t="s">
        <v>299</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03"/>
      <c r="AN40" s="103"/>
      <c r="AO40" s="103"/>
      <c r="AP40" s="103"/>
      <c r="AQ40" s="103"/>
      <c r="AR40" s="103"/>
      <c r="AS40" s="108"/>
    </row>
    <row r="41" spans="1:45" ht="17.25" customHeight="1" x14ac:dyDescent="0.25">
      <c r="A41" s="334" t="s">
        <v>298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3"/>
      <c r="AN41" s="103"/>
      <c r="AO41" s="103"/>
      <c r="AP41" s="103"/>
      <c r="AQ41" s="103"/>
      <c r="AR41" s="103"/>
      <c r="AS41" s="108"/>
    </row>
    <row r="42" spans="1:45" ht="17.25" customHeight="1" x14ac:dyDescent="0.25">
      <c r="A42" s="334" t="s">
        <v>297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3"/>
      <c r="AN42" s="103"/>
      <c r="AO42" s="103"/>
      <c r="AP42" s="103"/>
      <c r="AQ42" s="103"/>
      <c r="AR42" s="103"/>
      <c r="AS42" s="108"/>
    </row>
    <row r="43" spans="1:45" ht="17.25" customHeight="1" x14ac:dyDescent="0.25">
      <c r="A43" s="334" t="s">
        <v>296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3"/>
      <c r="AN43" s="103"/>
      <c r="AO43" s="103"/>
      <c r="AP43" s="103"/>
      <c r="AQ43" s="103"/>
      <c r="AR43" s="103"/>
      <c r="AS43" s="108"/>
    </row>
    <row r="44" spans="1:45" ht="17.25" customHeight="1" x14ac:dyDescent="0.25">
      <c r="A44" s="334" t="s">
        <v>295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3"/>
      <c r="AN44" s="103"/>
      <c r="AO44" s="103"/>
      <c r="AP44" s="103"/>
      <c r="AQ44" s="103"/>
      <c r="AR44" s="103"/>
      <c r="AS44" s="108"/>
    </row>
    <row r="45" spans="1:45" ht="17.25" customHeight="1" x14ac:dyDescent="0.25">
      <c r="A45" s="334" t="s">
        <v>294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3"/>
      <c r="AN45" s="103"/>
      <c r="AO45" s="103"/>
      <c r="AP45" s="103"/>
      <c r="AQ45" s="103"/>
      <c r="AR45" s="103"/>
      <c r="AS45" s="108"/>
    </row>
    <row r="46" spans="1:45" ht="17.25" customHeight="1" thickBot="1" x14ac:dyDescent="0.3">
      <c r="A46" s="347" t="s">
        <v>293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3"/>
      <c r="AN46" s="103"/>
      <c r="AO46" s="103"/>
      <c r="AP46" s="103"/>
      <c r="AQ46" s="103"/>
      <c r="AR46" s="103"/>
      <c r="AS46" s="108"/>
    </row>
    <row r="47" spans="1:45" ht="24" customHeight="1" x14ac:dyDescent="0.25">
      <c r="A47" s="350" t="s">
        <v>292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4</v>
      </c>
      <c r="AL47" s="326"/>
      <c r="AM47" s="353" t="s">
        <v>273</v>
      </c>
      <c r="AN47" s="353"/>
      <c r="AO47" s="116" t="s">
        <v>272</v>
      </c>
      <c r="AP47" s="116" t="s">
        <v>271</v>
      </c>
      <c r="AQ47" s="108"/>
    </row>
    <row r="48" spans="1:45" ht="12" customHeight="1" x14ac:dyDescent="0.25">
      <c r="A48" s="334" t="s">
        <v>291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0"/>
      <c r="AP48" s="120"/>
      <c r="AQ48" s="108"/>
    </row>
    <row r="49" spans="1:43" ht="12" customHeight="1" x14ac:dyDescent="0.25">
      <c r="A49" s="334" t="s">
        <v>290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0"/>
      <c r="AP49" s="120"/>
      <c r="AQ49" s="108"/>
    </row>
    <row r="50" spans="1:43" ht="12" customHeight="1" thickBot="1" x14ac:dyDescent="0.3">
      <c r="A50" s="345" t="s">
        <v>289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4" t="s">
        <v>288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4</v>
      </c>
      <c r="AL52" s="353"/>
      <c r="AM52" s="353" t="s">
        <v>273</v>
      </c>
      <c r="AN52" s="353"/>
      <c r="AO52" s="116" t="s">
        <v>272</v>
      </c>
      <c r="AP52" s="116" t="s">
        <v>271</v>
      </c>
      <c r="AQ52" s="108"/>
    </row>
    <row r="53" spans="1:43" ht="11.25" customHeight="1" x14ac:dyDescent="0.25">
      <c r="A53" s="356" t="s">
        <v>287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24"/>
      <c r="AP53" s="124"/>
      <c r="AQ53" s="108"/>
    </row>
    <row r="54" spans="1:43" ht="12" customHeight="1" x14ac:dyDescent="0.25">
      <c r="A54" s="334" t="s">
        <v>286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0"/>
      <c r="AP54" s="120"/>
      <c r="AQ54" s="108"/>
    </row>
    <row r="55" spans="1:43" ht="12" customHeight="1" x14ac:dyDescent="0.25">
      <c r="A55" s="334" t="s">
        <v>285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0"/>
      <c r="AP55" s="120"/>
      <c r="AQ55" s="108"/>
    </row>
    <row r="56" spans="1:43" ht="12" customHeight="1" thickBot="1" x14ac:dyDescent="0.3">
      <c r="A56" s="345" t="s">
        <v>284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4" t="s">
        <v>283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4</v>
      </c>
      <c r="AL58" s="353"/>
      <c r="AM58" s="353" t="s">
        <v>273</v>
      </c>
      <c r="AN58" s="353"/>
      <c r="AO58" s="116" t="s">
        <v>272</v>
      </c>
      <c r="AP58" s="116" t="s">
        <v>271</v>
      </c>
      <c r="AQ58" s="108"/>
    </row>
    <row r="59" spans="1:43" ht="12.75" customHeight="1" x14ac:dyDescent="0.25">
      <c r="A59" s="358" t="s">
        <v>282</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2"/>
      <c r="AP59" s="122"/>
      <c r="AQ59" s="114"/>
    </row>
    <row r="60" spans="1:43" ht="12" customHeight="1" x14ac:dyDescent="0.25">
      <c r="A60" s="334" t="s">
        <v>281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0"/>
      <c r="AP60" s="120"/>
      <c r="AQ60" s="108"/>
    </row>
    <row r="61" spans="1:43" ht="12" customHeight="1" x14ac:dyDescent="0.25">
      <c r="A61" s="334" t="s">
        <v>280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0"/>
      <c r="AP61" s="120"/>
      <c r="AQ61" s="108"/>
    </row>
    <row r="62" spans="1:43" ht="12" customHeight="1" x14ac:dyDescent="0.25">
      <c r="A62" s="334" t="s">
        <v>279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0"/>
      <c r="AP62" s="120"/>
      <c r="AQ62" s="108"/>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0"/>
      <c r="AP63" s="120"/>
      <c r="AQ63" s="108"/>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0"/>
      <c r="AP64" s="120"/>
      <c r="AQ64" s="108"/>
    </row>
    <row r="65" spans="1:43" ht="12" customHeight="1" x14ac:dyDescent="0.25">
      <c r="A65" s="334" t="s">
        <v>278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0"/>
      <c r="AP65" s="120"/>
      <c r="AQ65" s="108"/>
    </row>
    <row r="66" spans="1:43" ht="27.75" customHeight="1" x14ac:dyDescent="0.25">
      <c r="A66" s="361" t="s">
        <v>277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21"/>
      <c r="AP66" s="121"/>
      <c r="AQ66" s="114"/>
    </row>
    <row r="67" spans="1:43" ht="11.25" customHeight="1" x14ac:dyDescent="0.25">
      <c r="A67" s="334" t="s">
        <v>269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0"/>
      <c r="AP67" s="120"/>
      <c r="AQ67" s="108"/>
    </row>
    <row r="68" spans="1:43" ht="25.5" customHeight="1" x14ac:dyDescent="0.25">
      <c r="A68" s="361" t="s">
        <v>270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21"/>
      <c r="AP68" s="121"/>
      <c r="AQ68" s="114"/>
    </row>
    <row r="69" spans="1:43" ht="12" customHeight="1" x14ac:dyDescent="0.25">
      <c r="A69" s="334" t="s">
        <v>268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0"/>
      <c r="AP69" s="120"/>
      <c r="AQ69" s="108"/>
    </row>
    <row r="70" spans="1:43" ht="12.75" customHeight="1" x14ac:dyDescent="0.25">
      <c r="A70" s="365" t="s">
        <v>276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21"/>
      <c r="AP70" s="121"/>
      <c r="AQ70" s="114"/>
    </row>
    <row r="71" spans="1:43" ht="12" customHeight="1" x14ac:dyDescent="0.25">
      <c r="A71" s="334" t="s">
        <v>267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0"/>
      <c r="AP71" s="120"/>
      <c r="AQ71" s="108"/>
    </row>
    <row r="72" spans="1:43" ht="12.75" customHeight="1" thickBot="1" x14ac:dyDescent="0.3">
      <c r="A72" s="367" t="s">
        <v>275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4" t="s">
        <v>274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4</v>
      </c>
      <c r="AL74" s="353"/>
      <c r="AM74" s="353" t="s">
        <v>273</v>
      </c>
      <c r="AN74" s="353"/>
      <c r="AO74" s="116" t="s">
        <v>272</v>
      </c>
      <c r="AP74" s="116" t="s">
        <v>271</v>
      </c>
      <c r="AQ74" s="108"/>
    </row>
    <row r="75" spans="1:43" ht="25.5" customHeight="1" x14ac:dyDescent="0.25">
      <c r="A75" s="361" t="s">
        <v>270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12"/>
      <c r="AP75" s="112"/>
      <c r="AQ75" s="114"/>
    </row>
    <row r="76" spans="1:43" ht="12" customHeight="1" x14ac:dyDescent="0.25">
      <c r="A76" s="334" t="s">
        <v>269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15"/>
      <c r="AP76" s="115"/>
      <c r="AQ76" s="108"/>
    </row>
    <row r="77" spans="1:43" ht="12" customHeight="1" x14ac:dyDescent="0.25">
      <c r="A77" s="334" t="s">
        <v>268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15"/>
      <c r="AP77" s="115"/>
      <c r="AQ77" s="108"/>
    </row>
    <row r="78" spans="1:43" ht="12" customHeight="1" x14ac:dyDescent="0.25">
      <c r="A78" s="334" t="s">
        <v>267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15"/>
      <c r="AP78" s="115"/>
      <c r="AQ78" s="108"/>
    </row>
    <row r="79" spans="1:43" ht="12" customHeight="1" x14ac:dyDescent="0.25">
      <c r="A79" s="334" t="s">
        <v>266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15"/>
      <c r="AP79" s="115"/>
      <c r="AQ79" s="108"/>
    </row>
    <row r="80" spans="1:43" ht="12" customHeight="1" x14ac:dyDescent="0.25">
      <c r="A80" s="334" t="s">
        <v>265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15"/>
      <c r="AP80" s="115"/>
      <c r="AQ80" s="108"/>
    </row>
    <row r="81" spans="1:45" ht="12.75" customHeight="1" x14ac:dyDescent="0.25">
      <c r="A81" s="334" t="s">
        <v>264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15"/>
      <c r="AP81" s="115"/>
      <c r="AQ81" s="108"/>
    </row>
    <row r="82" spans="1:45" ht="12.75" customHeight="1" x14ac:dyDescent="0.25">
      <c r="A82" s="334" t="s">
        <v>263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15"/>
      <c r="AP82" s="115"/>
      <c r="AQ82" s="108"/>
    </row>
    <row r="83" spans="1:45" ht="12" customHeight="1" x14ac:dyDescent="0.25">
      <c r="A83" s="365" t="s">
        <v>262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12"/>
      <c r="AP83" s="112"/>
      <c r="AQ83" s="114"/>
    </row>
    <row r="84" spans="1:45" ht="12" customHeight="1" x14ac:dyDescent="0.25">
      <c r="A84" s="365" t="s">
        <v>261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12"/>
      <c r="AP84" s="112"/>
      <c r="AQ84" s="114"/>
    </row>
    <row r="85" spans="1:45" ht="12" customHeight="1" x14ac:dyDescent="0.25">
      <c r="A85" s="334" t="s">
        <v>260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15"/>
      <c r="AP85" s="115"/>
      <c r="AQ85" s="102"/>
    </row>
    <row r="86" spans="1:45" ht="27.75" customHeight="1" x14ac:dyDescent="0.25">
      <c r="A86" s="361" t="s">
        <v>259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12"/>
      <c r="AP86" s="112"/>
      <c r="AQ86" s="114"/>
    </row>
    <row r="87" spans="1:45" x14ac:dyDescent="0.25">
      <c r="A87" s="361" t="s">
        <v>258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12"/>
      <c r="AP87" s="112"/>
      <c r="AQ87" s="114"/>
    </row>
    <row r="88" spans="1:45" ht="14.25" customHeight="1" x14ac:dyDescent="0.25">
      <c r="A88" s="377" t="s">
        <v>257</v>
      </c>
      <c r="B88" s="378"/>
      <c r="C88" s="378"/>
      <c r="D88" s="37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0"/>
      <c r="AL88" s="381"/>
      <c r="AM88" s="382"/>
      <c r="AN88" s="383"/>
      <c r="AO88" s="112"/>
      <c r="AP88" s="112"/>
      <c r="AQ88" s="114"/>
    </row>
    <row r="89" spans="1:45" x14ac:dyDescent="0.25">
      <c r="A89" s="377" t="s">
        <v>256</v>
      </c>
      <c r="B89" s="378"/>
      <c r="C89" s="378"/>
      <c r="D89" s="37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0"/>
      <c r="AL89" s="381"/>
      <c r="AM89" s="382"/>
      <c r="AN89" s="383"/>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3"/>
      <c r="AL90" s="374"/>
      <c r="AM90" s="375"/>
      <c r="AN90" s="37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B9" zoomScale="90" zoomScaleSheetLayoutView="90" workbookViewId="0">
      <selection activeCell="I40" sqref="I40"/>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'1. паспорт местоположение'!A12:C12</f>
        <v>M_PK1900.03.06.04</v>
      </c>
      <c r="B12" s="276"/>
      <c r="C12" s="276"/>
      <c r="D12" s="276"/>
      <c r="E12" s="276"/>
      <c r="F12" s="276"/>
      <c r="G12" s="276"/>
      <c r="H12" s="276"/>
      <c r="I12" s="276"/>
      <c r="J12" s="276"/>
      <c r="K12" s="276"/>
      <c r="L12" s="276"/>
    </row>
    <row r="13" spans="1:44" x14ac:dyDescent="0.25">
      <c r="A13" s="270" t="s">
        <v>7</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ht="33" customHeight="1" x14ac:dyDescent="0.25">
      <c r="A15" s="275"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5"/>
    </row>
    <row r="18" spans="1:12" x14ac:dyDescent="0.25">
      <c r="K18" s="74"/>
    </row>
    <row r="19" spans="1:12" ht="15.75" customHeight="1" x14ac:dyDescent="0.25">
      <c r="A19" s="384" t="s">
        <v>446</v>
      </c>
      <c r="B19" s="384"/>
      <c r="C19" s="384"/>
      <c r="D19" s="384"/>
      <c r="E19" s="384"/>
      <c r="F19" s="384"/>
      <c r="G19" s="384"/>
      <c r="H19" s="384"/>
      <c r="I19" s="384"/>
      <c r="J19" s="384"/>
      <c r="K19" s="384"/>
      <c r="L19" s="384"/>
    </row>
    <row r="20" spans="1:12" x14ac:dyDescent="0.25">
      <c r="A20" s="60"/>
      <c r="B20" s="60"/>
      <c r="C20" s="73"/>
      <c r="D20" s="73"/>
      <c r="E20" s="73"/>
      <c r="F20" s="73"/>
      <c r="G20" s="73"/>
      <c r="H20" s="73"/>
      <c r="I20" s="73"/>
      <c r="J20" s="73"/>
      <c r="K20" s="73"/>
      <c r="L20" s="73"/>
    </row>
    <row r="21" spans="1:12" ht="28.5" customHeight="1" x14ac:dyDescent="0.25">
      <c r="A21" s="385" t="s">
        <v>220</v>
      </c>
      <c r="B21" s="385" t="s">
        <v>219</v>
      </c>
      <c r="C21" s="391" t="s">
        <v>380</v>
      </c>
      <c r="D21" s="391"/>
      <c r="E21" s="391"/>
      <c r="F21" s="391"/>
      <c r="G21" s="391"/>
      <c r="H21" s="391"/>
      <c r="I21" s="386" t="s">
        <v>218</v>
      </c>
      <c r="J21" s="388" t="s">
        <v>382</v>
      </c>
      <c r="K21" s="385" t="s">
        <v>217</v>
      </c>
      <c r="L21" s="387" t="s">
        <v>381</v>
      </c>
    </row>
    <row r="22" spans="1:12" ht="58.5" customHeight="1" x14ac:dyDescent="0.25">
      <c r="A22" s="385"/>
      <c r="B22" s="385"/>
      <c r="C22" s="392" t="s">
        <v>2</v>
      </c>
      <c r="D22" s="392"/>
      <c r="E22" s="158"/>
      <c r="F22" s="159"/>
      <c r="G22" s="393" t="s">
        <v>1</v>
      </c>
      <c r="H22" s="394"/>
      <c r="I22" s="386"/>
      <c r="J22" s="389"/>
      <c r="K22" s="385"/>
      <c r="L22" s="387"/>
    </row>
    <row r="23" spans="1:12" ht="47.25" x14ac:dyDescent="0.25">
      <c r="A23" s="385"/>
      <c r="B23" s="385"/>
      <c r="C23" s="72" t="s">
        <v>216</v>
      </c>
      <c r="D23" s="72" t="s">
        <v>215</v>
      </c>
      <c r="E23" s="72" t="s">
        <v>216</v>
      </c>
      <c r="F23" s="72" t="s">
        <v>215</v>
      </c>
      <c r="G23" s="72" t="s">
        <v>216</v>
      </c>
      <c r="H23" s="72" t="s">
        <v>215</v>
      </c>
      <c r="I23" s="386"/>
      <c r="J23" s="390"/>
      <c r="K23" s="385"/>
      <c r="L23" s="387"/>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c r="E26" s="70" t="s">
        <v>482</v>
      </c>
      <c r="F26" s="70"/>
      <c r="G26" s="70" t="s">
        <v>482</v>
      </c>
      <c r="H26" s="70"/>
      <c r="I26" s="70"/>
      <c r="J26" s="70"/>
      <c r="K26" s="64"/>
      <c r="L26" s="64"/>
    </row>
    <row r="27" spans="1:12" s="61" customFormat="1" ht="39" customHeight="1" x14ac:dyDescent="0.25">
      <c r="A27" s="66" t="s">
        <v>212</v>
      </c>
      <c r="B27" s="71" t="s">
        <v>389</v>
      </c>
      <c r="C27" s="70" t="s">
        <v>482</v>
      </c>
      <c r="D27" s="70"/>
      <c r="E27" s="70" t="s">
        <v>482</v>
      </c>
      <c r="F27" s="70"/>
      <c r="G27" s="70" t="s">
        <v>482</v>
      </c>
      <c r="H27" s="70"/>
      <c r="I27" s="70"/>
      <c r="J27" s="70"/>
      <c r="K27" s="64"/>
      <c r="L27" s="64"/>
    </row>
    <row r="28" spans="1:12" s="61" customFormat="1" ht="70.5" customHeight="1" x14ac:dyDescent="0.25">
      <c r="A28" s="66" t="s">
        <v>388</v>
      </c>
      <c r="B28" s="71" t="s">
        <v>393</v>
      </c>
      <c r="C28" s="70" t="s">
        <v>482</v>
      </c>
      <c r="D28" s="70"/>
      <c r="E28" s="70" t="s">
        <v>482</v>
      </c>
      <c r="F28" s="70"/>
      <c r="G28" s="70" t="s">
        <v>482</v>
      </c>
      <c r="H28" s="70"/>
      <c r="I28" s="70"/>
      <c r="J28" s="70"/>
      <c r="K28" s="64"/>
      <c r="L28" s="64"/>
    </row>
    <row r="29" spans="1:12" s="61" customFormat="1" ht="54" customHeight="1" x14ac:dyDescent="0.25">
      <c r="A29" s="66" t="s">
        <v>211</v>
      </c>
      <c r="B29" s="71" t="s">
        <v>392</v>
      </c>
      <c r="C29" s="70" t="s">
        <v>482</v>
      </c>
      <c r="D29" s="70"/>
      <c r="E29" s="70" t="s">
        <v>482</v>
      </c>
      <c r="F29" s="70"/>
      <c r="G29" s="70" t="s">
        <v>482</v>
      </c>
      <c r="H29" s="70"/>
      <c r="I29" s="70"/>
      <c r="J29" s="70"/>
      <c r="K29" s="64"/>
      <c r="L29" s="64"/>
    </row>
    <row r="30" spans="1:12" s="61" customFormat="1" ht="42" customHeight="1" x14ac:dyDescent="0.25">
      <c r="A30" s="66" t="s">
        <v>210</v>
      </c>
      <c r="B30" s="71" t="s">
        <v>394</v>
      </c>
      <c r="C30" s="70" t="s">
        <v>482</v>
      </c>
      <c r="D30" s="70"/>
      <c r="E30" s="70" t="s">
        <v>482</v>
      </c>
      <c r="F30" s="70"/>
      <c r="G30" s="70" t="s">
        <v>482</v>
      </c>
      <c r="H30" s="70"/>
      <c r="I30" s="70"/>
      <c r="J30" s="70"/>
      <c r="K30" s="64"/>
      <c r="L30" s="64"/>
    </row>
    <row r="31" spans="1:12" s="61" customFormat="1" ht="37.5" customHeight="1" x14ac:dyDescent="0.25">
      <c r="A31" s="66" t="s">
        <v>209</v>
      </c>
      <c r="B31" s="65" t="s">
        <v>390</v>
      </c>
      <c r="C31" s="70" t="s">
        <v>482</v>
      </c>
      <c r="D31" s="70"/>
      <c r="E31" s="70" t="s">
        <v>482</v>
      </c>
      <c r="F31" s="70"/>
      <c r="G31" s="70" t="s">
        <v>482</v>
      </c>
      <c r="H31" s="70"/>
      <c r="I31" s="70"/>
      <c r="J31" s="70"/>
      <c r="K31" s="64"/>
      <c r="L31" s="64"/>
    </row>
    <row r="32" spans="1:12" s="61" customFormat="1" ht="47.25" x14ac:dyDescent="0.25">
      <c r="A32" s="66" t="s">
        <v>207</v>
      </c>
      <c r="B32" s="65" t="s">
        <v>395</v>
      </c>
      <c r="C32" s="70" t="s">
        <v>482</v>
      </c>
      <c r="D32" s="70"/>
      <c r="E32" s="70" t="s">
        <v>482</v>
      </c>
      <c r="F32" s="70"/>
      <c r="G32" s="70" t="s">
        <v>482</v>
      </c>
      <c r="H32" s="70"/>
      <c r="I32" s="70"/>
      <c r="J32" s="70"/>
      <c r="K32" s="64"/>
      <c r="L32" s="64"/>
    </row>
    <row r="33" spans="1:12" s="61" customFormat="1" ht="37.5" customHeight="1" x14ac:dyDescent="0.25">
      <c r="A33" s="66" t="s">
        <v>406</v>
      </c>
      <c r="B33" s="65" t="s">
        <v>324</v>
      </c>
      <c r="C33" s="70" t="s">
        <v>482</v>
      </c>
      <c r="D33" s="70"/>
      <c r="E33" s="70" t="s">
        <v>482</v>
      </c>
      <c r="F33" s="70"/>
      <c r="G33" s="70" t="s">
        <v>482</v>
      </c>
      <c r="H33" s="70"/>
      <c r="I33" s="70"/>
      <c r="J33" s="70"/>
      <c r="K33" s="64"/>
      <c r="L33" s="64"/>
    </row>
    <row r="34" spans="1:12" s="61" customFormat="1" ht="47.25" customHeight="1" x14ac:dyDescent="0.25">
      <c r="A34" s="66" t="s">
        <v>407</v>
      </c>
      <c r="B34" s="65" t="s">
        <v>399</v>
      </c>
      <c r="C34" s="70" t="s">
        <v>482</v>
      </c>
      <c r="D34" s="70"/>
      <c r="E34" s="70" t="s">
        <v>482</v>
      </c>
      <c r="F34" s="70"/>
      <c r="G34" s="70" t="s">
        <v>482</v>
      </c>
      <c r="H34" s="70"/>
      <c r="I34" s="69"/>
      <c r="J34" s="69"/>
      <c r="K34" s="69"/>
      <c r="L34" s="64"/>
    </row>
    <row r="35" spans="1:12" s="61" customFormat="1" ht="49.5" customHeight="1" x14ac:dyDescent="0.25">
      <c r="A35" s="66" t="s">
        <v>408</v>
      </c>
      <c r="B35" s="65" t="s">
        <v>208</v>
      </c>
      <c r="C35" s="70" t="s">
        <v>482</v>
      </c>
      <c r="D35" s="70"/>
      <c r="E35" s="70" t="s">
        <v>482</v>
      </c>
      <c r="F35" s="70"/>
      <c r="G35" s="70" t="s">
        <v>482</v>
      </c>
      <c r="H35" s="70"/>
      <c r="I35" s="69"/>
      <c r="J35" s="69"/>
      <c r="K35" s="69"/>
      <c r="L35" s="64"/>
    </row>
    <row r="36" spans="1:12" ht="37.5" customHeight="1" x14ac:dyDescent="0.25">
      <c r="A36" s="66" t="s">
        <v>409</v>
      </c>
      <c r="B36" s="65" t="s">
        <v>391</v>
      </c>
      <c r="C36" s="70" t="s">
        <v>482</v>
      </c>
      <c r="D36" s="70"/>
      <c r="E36" s="70" t="s">
        <v>482</v>
      </c>
      <c r="F36" s="70"/>
      <c r="G36" s="70" t="s">
        <v>482</v>
      </c>
      <c r="H36" s="70"/>
      <c r="I36" s="68"/>
      <c r="J36" s="68"/>
      <c r="K36" s="64"/>
      <c r="L36" s="64"/>
    </row>
    <row r="37" spans="1:12" ht="47.25" x14ac:dyDescent="0.25">
      <c r="A37" s="66" t="s">
        <v>410</v>
      </c>
      <c r="B37" s="65" t="s">
        <v>206</v>
      </c>
      <c r="C37" s="70" t="s">
        <v>482</v>
      </c>
      <c r="D37" s="70"/>
      <c r="E37" s="70" t="s">
        <v>482</v>
      </c>
      <c r="F37" s="70"/>
      <c r="G37" s="70" t="s">
        <v>482</v>
      </c>
      <c r="H37" s="70"/>
      <c r="I37" s="68"/>
      <c r="J37" s="68"/>
      <c r="K37" s="64"/>
      <c r="L37" s="64"/>
    </row>
    <row r="38" spans="1:12" x14ac:dyDescent="0.25">
      <c r="A38" s="66" t="s">
        <v>526</v>
      </c>
      <c r="B38" s="67" t="s">
        <v>205</v>
      </c>
      <c r="C38" s="64"/>
      <c r="D38" s="64"/>
      <c r="E38" s="64"/>
      <c r="F38" s="64"/>
      <c r="G38" s="64"/>
      <c r="H38" s="64"/>
      <c r="I38" s="64"/>
      <c r="J38" s="64"/>
      <c r="K38" s="64"/>
      <c r="L38" s="64"/>
    </row>
    <row r="39" spans="1:12" ht="63" x14ac:dyDescent="0.25">
      <c r="A39" s="66">
        <v>2</v>
      </c>
      <c r="B39" s="65" t="s">
        <v>396</v>
      </c>
      <c r="C39" s="70" t="s">
        <v>482</v>
      </c>
      <c r="D39" s="70"/>
      <c r="E39" s="70" t="s">
        <v>482</v>
      </c>
      <c r="F39" s="70"/>
      <c r="G39" s="70" t="s">
        <v>482</v>
      </c>
      <c r="H39" s="70"/>
      <c r="I39" s="64"/>
      <c r="J39" s="64"/>
      <c r="K39" s="64"/>
      <c r="L39" s="64"/>
    </row>
    <row r="40" spans="1:12" ht="33.75" customHeight="1" x14ac:dyDescent="0.25">
      <c r="A40" s="66" t="s">
        <v>204</v>
      </c>
      <c r="B40" s="65" t="s">
        <v>398</v>
      </c>
      <c r="C40" s="187">
        <v>45717</v>
      </c>
      <c r="D40" s="187">
        <v>45991</v>
      </c>
      <c r="E40" s="187">
        <v>42824</v>
      </c>
      <c r="F40" s="187">
        <v>44925</v>
      </c>
      <c r="G40" s="187" t="s">
        <v>484</v>
      </c>
      <c r="H40" s="187" t="s">
        <v>484</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402</v>
      </c>
      <c r="C45" s="70" t="s">
        <v>482</v>
      </c>
      <c r="D45" s="70"/>
      <c r="E45" s="70" t="s">
        <v>482</v>
      </c>
      <c r="F45" s="70"/>
      <c r="G45" s="70" t="s">
        <v>482</v>
      </c>
      <c r="H45" s="70"/>
      <c r="I45" s="64"/>
      <c r="J45" s="64"/>
      <c r="K45" s="64"/>
      <c r="L45" s="64"/>
    </row>
    <row r="46" spans="1:12" ht="167.25" customHeight="1" x14ac:dyDescent="0.25">
      <c r="A46" s="66" t="s">
        <v>197</v>
      </c>
      <c r="B46" s="65" t="s">
        <v>400</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527</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401</v>
      </c>
      <c r="C50" s="70" t="s">
        <v>482</v>
      </c>
      <c r="D50" s="70"/>
      <c r="E50" s="70" t="s">
        <v>482</v>
      </c>
      <c r="F50" s="70"/>
      <c r="G50" s="70" t="s">
        <v>482</v>
      </c>
      <c r="H50" s="70"/>
      <c r="I50" s="64"/>
      <c r="J50" s="64"/>
      <c r="K50" s="64"/>
      <c r="L50" s="64"/>
    </row>
    <row r="51" spans="1:12" ht="77.25" customHeight="1" x14ac:dyDescent="0.25">
      <c r="A51" s="66" t="s">
        <v>191</v>
      </c>
      <c r="B51" s="65" t="s">
        <v>403</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5" t="s">
        <v>404</v>
      </c>
      <c r="C53" s="188">
        <v>45992</v>
      </c>
      <c r="D53" s="188">
        <v>46021</v>
      </c>
      <c r="E53" s="188">
        <v>42824</v>
      </c>
      <c r="F53" s="188">
        <v>44925</v>
      </c>
      <c r="G53" s="188" t="s">
        <v>484</v>
      </c>
      <c r="H53" s="188" t="s">
        <v>484</v>
      </c>
      <c r="I53" s="64"/>
      <c r="J53" s="64"/>
      <c r="K53" s="64"/>
      <c r="L53" s="64"/>
    </row>
    <row r="54" spans="1:12" ht="46.5" customHeight="1" x14ac:dyDescent="0.25">
      <c r="A54" s="66" t="s">
        <v>405</v>
      </c>
      <c r="B54" s="65" t="s">
        <v>188</v>
      </c>
      <c r="C54" s="70" t="s">
        <v>482</v>
      </c>
      <c r="D54" s="70"/>
      <c r="E54" s="70" t="s">
        <v>482</v>
      </c>
      <c r="F54" s="70"/>
      <c r="G54" s="70" t="s">
        <v>482</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B27" zoomScale="85" zoomScaleNormal="70" zoomScaleSheetLayoutView="85" workbookViewId="0">
      <selection activeCell="C24" sqref="C24:AC86"/>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3" customWidth="1"/>
    <col min="13" max="13" width="5.28515625" style="243" customWidth="1"/>
    <col min="14" max="14" width="9.140625" style="243" customWidth="1"/>
    <col min="15" max="17" width="6.140625" style="243" customWidth="1"/>
    <col min="18" max="18" width="8" style="243" customWidth="1"/>
    <col min="19" max="19" width="7.5703125" style="243" customWidth="1"/>
    <col min="20" max="20" width="6.140625" style="243" customWidth="1"/>
    <col min="21" max="21" width="7.5703125" style="243" customWidth="1"/>
    <col min="22" max="22" width="8.7109375" style="243" customWidth="1"/>
    <col min="23" max="25" width="6.140625" style="243" customWidth="1"/>
    <col min="26" max="26" width="8.7109375" style="243" customWidth="1"/>
    <col min="27" max="27" width="6.140625" style="243" customWidth="1"/>
    <col min="28" max="28" width="13.140625" style="243" customWidth="1"/>
    <col min="29" max="29" width="18.140625" style="243" customWidth="1"/>
    <col min="30" max="16384" width="9.140625" style="243"/>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9" t="str">
        <f>'6.1. Паспорт сетевой график'!A5:L5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9"/>
      <c r="B5" s="59"/>
      <c r="C5" s="59"/>
      <c r="D5" s="59"/>
      <c r="E5" s="59"/>
      <c r="F5" s="59"/>
      <c r="L5" s="59"/>
      <c r="M5" s="59"/>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69"/>
      <c r="B7" s="169"/>
      <c r="C7" s="169"/>
      <c r="D7" s="169"/>
      <c r="E7" s="169"/>
      <c r="F7" s="169"/>
      <c r="G7" s="169"/>
      <c r="H7" s="169"/>
      <c r="I7" s="169"/>
      <c r="J7" s="244"/>
      <c r="K7" s="244"/>
      <c r="L7" s="244"/>
      <c r="M7" s="244"/>
      <c r="N7" s="244"/>
      <c r="O7" s="244"/>
      <c r="P7" s="244"/>
      <c r="Q7" s="244"/>
      <c r="R7" s="244"/>
      <c r="S7" s="244"/>
      <c r="T7" s="244"/>
      <c r="U7" s="244"/>
      <c r="V7" s="244"/>
      <c r="W7" s="244"/>
      <c r="X7" s="244"/>
      <c r="Y7" s="244"/>
      <c r="Z7" s="244"/>
      <c r="AA7" s="244"/>
      <c r="AB7" s="244"/>
      <c r="AC7" s="244"/>
    </row>
    <row r="8" spans="1:29" x14ac:dyDescent="0.25">
      <c r="A8" s="276" t="s">
        <v>491</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69"/>
      <c r="B10" s="169"/>
      <c r="C10" s="169"/>
      <c r="D10" s="169"/>
      <c r="E10" s="169"/>
      <c r="F10" s="169"/>
      <c r="G10" s="169"/>
      <c r="H10" s="169"/>
      <c r="I10" s="169"/>
      <c r="J10" s="244"/>
      <c r="K10" s="244"/>
      <c r="L10" s="244"/>
      <c r="M10" s="244"/>
      <c r="N10" s="244"/>
      <c r="O10" s="244"/>
      <c r="P10" s="244"/>
      <c r="Q10" s="244"/>
      <c r="R10" s="244"/>
      <c r="S10" s="244"/>
      <c r="T10" s="244"/>
      <c r="U10" s="244"/>
      <c r="V10" s="244"/>
      <c r="W10" s="244"/>
      <c r="X10" s="244"/>
      <c r="Y10" s="244"/>
      <c r="Z10" s="244"/>
      <c r="AA10" s="244"/>
      <c r="AB10" s="244"/>
      <c r="AC10" s="244"/>
    </row>
    <row r="11" spans="1:29" x14ac:dyDescent="0.25">
      <c r="A11" s="395" t="str">
        <f>+'6.1. Паспорт сетевой график'!A12:L12</f>
        <v>M_PK1900.03.06.04</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245"/>
      <c r="K13" s="245"/>
      <c r="L13" s="245"/>
      <c r="M13" s="245"/>
      <c r="N13" s="245"/>
      <c r="O13" s="245"/>
      <c r="P13" s="245"/>
      <c r="Q13" s="245"/>
      <c r="R13" s="245"/>
      <c r="S13" s="245"/>
      <c r="T13" s="245"/>
      <c r="U13" s="245"/>
      <c r="V13" s="245"/>
      <c r="W13" s="245"/>
      <c r="X13" s="245"/>
      <c r="Y13" s="245"/>
      <c r="Z13" s="245"/>
      <c r="AA13" s="245"/>
      <c r="AB13" s="245"/>
      <c r="AC13" s="245"/>
    </row>
    <row r="14" spans="1:29" x14ac:dyDescent="0.25">
      <c r="A14" s="395" t="str">
        <f>+'6.1. Паспорт сетевой график'!A15:L15</f>
        <v>Покупка оборудования, не требующего монтажа (Приобретение прочего спецоборудования - 1 шт.; Агрегат для перекачки нефтепродуктов - 1 шт.)</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7" t="s">
        <v>447</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59"/>
      <c r="B19" s="59"/>
      <c r="C19" s="59"/>
      <c r="D19" s="59"/>
      <c r="E19" s="246"/>
      <c r="F19" s="246"/>
      <c r="G19" s="246"/>
      <c r="L19" s="59"/>
      <c r="M19" s="59"/>
      <c r="N19" s="59"/>
      <c r="O19" s="59"/>
      <c r="P19" s="59"/>
      <c r="Q19" s="59"/>
      <c r="R19" s="59"/>
      <c r="S19" s="59"/>
      <c r="T19" s="59"/>
      <c r="U19" s="59"/>
      <c r="V19" s="59"/>
      <c r="W19" s="59"/>
      <c r="X19" s="59"/>
      <c r="Y19" s="59"/>
      <c r="Z19" s="59"/>
      <c r="AA19" s="59"/>
      <c r="AB19" s="59"/>
    </row>
    <row r="20" spans="1:32" ht="33" customHeight="1" x14ac:dyDescent="0.25">
      <c r="A20" s="398" t="s">
        <v>186</v>
      </c>
      <c r="B20" s="398" t="s">
        <v>185</v>
      </c>
      <c r="C20" s="400" t="s">
        <v>184</v>
      </c>
      <c r="D20" s="400"/>
      <c r="E20" s="401" t="s">
        <v>183</v>
      </c>
      <c r="F20" s="401"/>
      <c r="G20" s="402" t="s">
        <v>550</v>
      </c>
      <c r="H20" s="405" t="s">
        <v>529</v>
      </c>
      <c r="I20" s="406"/>
      <c r="J20" s="406"/>
      <c r="K20" s="406"/>
      <c r="L20" s="405" t="s">
        <v>530</v>
      </c>
      <c r="M20" s="406"/>
      <c r="N20" s="406"/>
      <c r="O20" s="406"/>
      <c r="P20" s="405" t="s">
        <v>531</v>
      </c>
      <c r="Q20" s="406"/>
      <c r="R20" s="406"/>
      <c r="S20" s="406"/>
      <c r="T20" s="405" t="s">
        <v>547</v>
      </c>
      <c r="U20" s="406"/>
      <c r="V20" s="406"/>
      <c r="W20" s="406"/>
      <c r="X20" s="405" t="s">
        <v>551</v>
      </c>
      <c r="Y20" s="406"/>
      <c r="Z20" s="406"/>
      <c r="AA20" s="406"/>
      <c r="AB20" s="407" t="s">
        <v>182</v>
      </c>
      <c r="AC20" s="408"/>
      <c r="AD20" s="247"/>
      <c r="AE20" s="247"/>
      <c r="AF20" s="247"/>
    </row>
    <row r="21" spans="1:32" ht="99.75" customHeight="1" x14ac:dyDescent="0.25">
      <c r="A21" s="399"/>
      <c r="B21" s="399"/>
      <c r="C21" s="400"/>
      <c r="D21" s="400"/>
      <c r="E21" s="401"/>
      <c r="F21" s="401"/>
      <c r="G21" s="403"/>
      <c r="H21" s="400" t="s">
        <v>2</v>
      </c>
      <c r="I21" s="400"/>
      <c r="J21" s="400" t="s">
        <v>180</v>
      </c>
      <c r="K21" s="400"/>
      <c r="L21" s="400" t="s">
        <v>2</v>
      </c>
      <c r="M21" s="400"/>
      <c r="N21" s="400" t="s">
        <v>180</v>
      </c>
      <c r="O21" s="400"/>
      <c r="P21" s="400" t="s">
        <v>2</v>
      </c>
      <c r="Q21" s="400"/>
      <c r="R21" s="400" t="s">
        <v>180</v>
      </c>
      <c r="S21" s="400"/>
      <c r="T21" s="400" t="s">
        <v>2</v>
      </c>
      <c r="U21" s="400"/>
      <c r="V21" s="400" t="s">
        <v>180</v>
      </c>
      <c r="W21" s="400"/>
      <c r="X21" s="400" t="s">
        <v>2</v>
      </c>
      <c r="Y21" s="400"/>
      <c r="Z21" s="400" t="s">
        <v>180</v>
      </c>
      <c r="AA21" s="400"/>
      <c r="AB21" s="409"/>
      <c r="AC21" s="410"/>
    </row>
    <row r="22" spans="1:32" ht="89.25" customHeight="1" x14ac:dyDescent="0.25">
      <c r="A22" s="392"/>
      <c r="B22" s="392"/>
      <c r="C22" s="264" t="s">
        <v>2</v>
      </c>
      <c r="D22" s="264" t="s">
        <v>180</v>
      </c>
      <c r="E22" s="265" t="s">
        <v>552</v>
      </c>
      <c r="F22" s="265" t="s">
        <v>553</v>
      </c>
      <c r="G22" s="404"/>
      <c r="H22" s="262" t="s">
        <v>428</v>
      </c>
      <c r="I22" s="262" t="s">
        <v>429</v>
      </c>
      <c r="J22" s="262" t="s">
        <v>428</v>
      </c>
      <c r="K22" s="262" t="s">
        <v>429</v>
      </c>
      <c r="L22" s="262" t="s">
        <v>428</v>
      </c>
      <c r="M22" s="262" t="s">
        <v>429</v>
      </c>
      <c r="N22" s="262" t="s">
        <v>428</v>
      </c>
      <c r="O22" s="262" t="s">
        <v>429</v>
      </c>
      <c r="P22" s="262" t="s">
        <v>428</v>
      </c>
      <c r="Q22" s="262" t="s">
        <v>429</v>
      </c>
      <c r="R22" s="262" t="s">
        <v>428</v>
      </c>
      <c r="S22" s="262" t="s">
        <v>429</v>
      </c>
      <c r="T22" s="262" t="s">
        <v>428</v>
      </c>
      <c r="U22" s="262" t="s">
        <v>429</v>
      </c>
      <c r="V22" s="262" t="s">
        <v>428</v>
      </c>
      <c r="W22" s="262" t="s">
        <v>429</v>
      </c>
      <c r="X22" s="262" t="s">
        <v>428</v>
      </c>
      <c r="Y22" s="262" t="s">
        <v>429</v>
      </c>
      <c r="Z22" s="262" t="s">
        <v>428</v>
      </c>
      <c r="AA22" s="262" t="s">
        <v>429</v>
      </c>
      <c r="AB22" s="264" t="s">
        <v>181</v>
      </c>
      <c r="AC22" s="264" t="s">
        <v>180</v>
      </c>
    </row>
    <row r="23" spans="1:32" ht="19.5" customHeight="1" x14ac:dyDescent="0.25">
      <c r="A23" s="242">
        <v>1</v>
      </c>
      <c r="B23" s="242">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2" s="251" customFormat="1" ht="47.25" customHeight="1" x14ac:dyDescent="0.25">
      <c r="A24" s="248">
        <v>1</v>
      </c>
      <c r="B24" s="249" t="s">
        <v>179</v>
      </c>
      <c r="C24" s="250">
        <v>0.54222358238323431</v>
      </c>
      <c r="D24" s="250">
        <v>0</v>
      </c>
      <c r="E24" s="250">
        <v>0</v>
      </c>
      <c r="F24" s="250">
        <v>0</v>
      </c>
      <c r="G24" s="250">
        <v>0</v>
      </c>
      <c r="H24" s="263">
        <v>0.54222358238323431</v>
      </c>
      <c r="I24" s="250"/>
      <c r="J24" s="250">
        <v>0</v>
      </c>
      <c r="K24" s="250"/>
      <c r="L24" s="250">
        <v>0</v>
      </c>
      <c r="M24" s="250"/>
      <c r="N24" s="250">
        <v>0</v>
      </c>
      <c r="O24" s="250"/>
      <c r="P24" s="250">
        <v>0</v>
      </c>
      <c r="Q24" s="250"/>
      <c r="R24" s="250">
        <v>0</v>
      </c>
      <c r="S24" s="250"/>
      <c r="T24" s="250">
        <v>0</v>
      </c>
      <c r="U24" s="250"/>
      <c r="V24" s="250">
        <v>0</v>
      </c>
      <c r="W24" s="250"/>
      <c r="X24" s="250">
        <v>0</v>
      </c>
      <c r="Y24" s="250"/>
      <c r="Z24" s="250" t="s">
        <v>484</v>
      </c>
      <c r="AA24" s="250"/>
      <c r="AB24" s="250">
        <v>0.54222358238323431</v>
      </c>
      <c r="AC24" s="250">
        <v>0</v>
      </c>
    </row>
    <row r="25" spans="1:32" s="251" customFormat="1" ht="24" customHeight="1" x14ac:dyDescent="0.25">
      <c r="A25" s="252" t="s">
        <v>178</v>
      </c>
      <c r="B25" s="253" t="s">
        <v>177</v>
      </c>
      <c r="C25" s="241"/>
      <c r="D25" s="250"/>
      <c r="E25" s="241"/>
      <c r="F25" s="250"/>
      <c r="G25" s="250">
        <v>0</v>
      </c>
      <c r="H25" s="263">
        <v>0</v>
      </c>
      <c r="I25" s="250"/>
      <c r="J25" s="250">
        <v>0</v>
      </c>
      <c r="K25" s="250"/>
      <c r="L25" s="241">
        <v>0</v>
      </c>
      <c r="M25" s="250"/>
      <c r="N25" s="250">
        <v>0</v>
      </c>
      <c r="O25" s="250"/>
      <c r="P25" s="250">
        <v>0</v>
      </c>
      <c r="Q25" s="250"/>
      <c r="R25" s="250">
        <v>0</v>
      </c>
      <c r="S25" s="250"/>
      <c r="T25" s="250">
        <v>0</v>
      </c>
      <c r="U25" s="250"/>
      <c r="V25" s="250">
        <v>0</v>
      </c>
      <c r="W25" s="250"/>
      <c r="X25" s="250">
        <v>0</v>
      </c>
      <c r="Y25" s="250"/>
      <c r="Z25" s="250" t="s">
        <v>484</v>
      </c>
      <c r="AA25" s="250"/>
      <c r="AB25" s="250">
        <v>0</v>
      </c>
      <c r="AC25" s="250">
        <v>0</v>
      </c>
    </row>
    <row r="26" spans="1:32" s="251" customFormat="1" x14ac:dyDescent="0.25">
      <c r="A26" s="252" t="s">
        <v>176</v>
      </c>
      <c r="B26" s="253" t="s">
        <v>175</v>
      </c>
      <c r="C26" s="241"/>
      <c r="D26" s="250"/>
      <c r="E26" s="241"/>
      <c r="F26" s="250"/>
      <c r="G26" s="250">
        <v>0</v>
      </c>
      <c r="H26" s="263">
        <v>0</v>
      </c>
      <c r="I26" s="250"/>
      <c r="J26" s="250">
        <v>0</v>
      </c>
      <c r="K26" s="250"/>
      <c r="L26" s="241">
        <v>0</v>
      </c>
      <c r="M26" s="250"/>
      <c r="N26" s="250">
        <v>0</v>
      </c>
      <c r="O26" s="250"/>
      <c r="P26" s="250">
        <v>0</v>
      </c>
      <c r="Q26" s="250"/>
      <c r="R26" s="250">
        <v>0</v>
      </c>
      <c r="S26" s="250"/>
      <c r="T26" s="250">
        <v>0</v>
      </c>
      <c r="U26" s="250"/>
      <c r="V26" s="250">
        <v>0</v>
      </c>
      <c r="W26" s="250"/>
      <c r="X26" s="250">
        <v>0</v>
      </c>
      <c r="Y26" s="250"/>
      <c r="Z26" s="250" t="s">
        <v>484</v>
      </c>
      <c r="AA26" s="250"/>
      <c r="AB26" s="250">
        <v>0</v>
      </c>
      <c r="AC26" s="250">
        <v>0</v>
      </c>
    </row>
    <row r="27" spans="1:32" s="251" customFormat="1" ht="31.5" x14ac:dyDescent="0.25">
      <c r="A27" s="252" t="s">
        <v>174</v>
      </c>
      <c r="B27" s="253" t="s">
        <v>386</v>
      </c>
      <c r="C27" s="241"/>
      <c r="D27" s="250"/>
      <c r="E27" s="241"/>
      <c r="F27" s="250"/>
      <c r="G27" s="250">
        <v>0</v>
      </c>
      <c r="H27" s="263">
        <v>0.45185298531936197</v>
      </c>
      <c r="I27" s="250"/>
      <c r="J27" s="250">
        <v>0</v>
      </c>
      <c r="K27" s="250"/>
      <c r="L27" s="241">
        <v>0</v>
      </c>
      <c r="M27" s="250"/>
      <c r="N27" s="250">
        <v>0</v>
      </c>
      <c r="O27" s="250"/>
      <c r="P27" s="250">
        <v>0</v>
      </c>
      <c r="Q27" s="250"/>
      <c r="R27" s="250">
        <v>0</v>
      </c>
      <c r="S27" s="250"/>
      <c r="T27" s="250">
        <v>0</v>
      </c>
      <c r="U27" s="250"/>
      <c r="V27" s="250">
        <v>0</v>
      </c>
      <c r="W27" s="250"/>
      <c r="X27" s="250">
        <v>0</v>
      </c>
      <c r="Y27" s="250"/>
      <c r="Z27" s="250" t="s">
        <v>484</v>
      </c>
      <c r="AA27" s="250"/>
      <c r="AB27" s="250">
        <v>0.45185298531936197</v>
      </c>
      <c r="AC27" s="250">
        <v>0</v>
      </c>
    </row>
    <row r="28" spans="1:32" s="251" customFormat="1" x14ac:dyDescent="0.25">
      <c r="A28" s="252" t="s">
        <v>173</v>
      </c>
      <c r="B28" s="253" t="s">
        <v>172</v>
      </c>
      <c r="C28" s="241"/>
      <c r="D28" s="250"/>
      <c r="E28" s="241"/>
      <c r="F28" s="250"/>
      <c r="G28" s="250">
        <v>0</v>
      </c>
      <c r="H28" s="263">
        <v>0</v>
      </c>
      <c r="I28" s="250"/>
      <c r="J28" s="250">
        <v>0</v>
      </c>
      <c r="K28" s="250"/>
      <c r="L28" s="241">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2" s="251" customFormat="1" x14ac:dyDescent="0.25">
      <c r="A29" s="252" t="s">
        <v>171</v>
      </c>
      <c r="B29" s="254" t="s">
        <v>170</v>
      </c>
      <c r="C29" s="241"/>
      <c r="D29" s="250"/>
      <c r="E29" s="241"/>
      <c r="F29" s="250"/>
      <c r="G29" s="250">
        <v>0</v>
      </c>
      <c r="H29" s="263">
        <v>9.0370597063872349E-2</v>
      </c>
      <c r="I29" s="250"/>
      <c r="J29" s="250">
        <v>0</v>
      </c>
      <c r="K29" s="250"/>
      <c r="L29" s="241">
        <v>0</v>
      </c>
      <c r="M29" s="250"/>
      <c r="N29" s="250">
        <v>0</v>
      </c>
      <c r="O29" s="250"/>
      <c r="P29" s="250">
        <v>0</v>
      </c>
      <c r="Q29" s="250"/>
      <c r="R29" s="250">
        <v>0</v>
      </c>
      <c r="S29" s="250"/>
      <c r="T29" s="250">
        <v>0</v>
      </c>
      <c r="U29" s="250"/>
      <c r="V29" s="250">
        <v>0</v>
      </c>
      <c r="W29" s="250"/>
      <c r="X29" s="250">
        <v>0</v>
      </c>
      <c r="Y29" s="250"/>
      <c r="Z29" s="250" t="s">
        <v>484</v>
      </c>
      <c r="AA29" s="250"/>
      <c r="AB29" s="250">
        <v>9.0370597063872349E-2</v>
      </c>
      <c r="AC29" s="250">
        <v>0</v>
      </c>
    </row>
    <row r="30" spans="1:32" s="251" customFormat="1" ht="47.25" x14ac:dyDescent="0.25">
      <c r="A30" s="248" t="s">
        <v>63</v>
      </c>
      <c r="B30" s="249" t="s">
        <v>169</v>
      </c>
      <c r="C30" s="241">
        <v>0.45185298531936197</v>
      </c>
      <c r="D30" s="250">
        <v>0</v>
      </c>
      <c r="E30" s="241">
        <v>0</v>
      </c>
      <c r="F30" s="250">
        <v>0</v>
      </c>
      <c r="G30" s="250">
        <v>0</v>
      </c>
      <c r="H30" s="263">
        <v>0.45185298531936197</v>
      </c>
      <c r="I30" s="250"/>
      <c r="J30" s="250">
        <v>0</v>
      </c>
      <c r="K30" s="250"/>
      <c r="L30" s="241">
        <v>0</v>
      </c>
      <c r="M30" s="250"/>
      <c r="N30" s="250">
        <v>0</v>
      </c>
      <c r="O30" s="250"/>
      <c r="P30" s="250">
        <v>0</v>
      </c>
      <c r="Q30" s="250"/>
      <c r="R30" s="250">
        <v>0</v>
      </c>
      <c r="S30" s="250"/>
      <c r="T30" s="250">
        <v>0</v>
      </c>
      <c r="U30" s="250"/>
      <c r="V30" s="250">
        <v>0</v>
      </c>
      <c r="W30" s="250"/>
      <c r="X30" s="250">
        <v>0</v>
      </c>
      <c r="Y30" s="250"/>
      <c r="Z30" s="250" t="s">
        <v>484</v>
      </c>
      <c r="AA30" s="250"/>
      <c r="AB30" s="250">
        <v>0.45185298531936197</v>
      </c>
      <c r="AC30" s="250">
        <v>0</v>
      </c>
    </row>
    <row r="31" spans="1:32" s="251" customFormat="1" x14ac:dyDescent="0.25">
      <c r="A31" s="248" t="s">
        <v>168</v>
      </c>
      <c r="B31" s="253" t="s">
        <v>167</v>
      </c>
      <c r="C31" s="241">
        <v>0</v>
      </c>
      <c r="D31" s="250">
        <v>0</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2" s="251" customFormat="1" ht="31.5" x14ac:dyDescent="0.25">
      <c r="A32" s="248" t="s">
        <v>166</v>
      </c>
      <c r="B32" s="253" t="s">
        <v>165</v>
      </c>
      <c r="C32" s="241">
        <v>0</v>
      </c>
      <c r="D32" s="250">
        <v>0</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251" customFormat="1" x14ac:dyDescent="0.25">
      <c r="A33" s="248" t="s">
        <v>164</v>
      </c>
      <c r="B33" s="253" t="s">
        <v>163</v>
      </c>
      <c r="C33" s="241">
        <v>0.45185298531936197</v>
      </c>
      <c r="D33" s="250">
        <v>0</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251" customFormat="1" x14ac:dyDescent="0.25">
      <c r="A34" s="248" t="s">
        <v>162</v>
      </c>
      <c r="B34" s="253" t="s">
        <v>161</v>
      </c>
      <c r="C34" s="241">
        <v>0</v>
      </c>
      <c r="D34" s="250">
        <v>0</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251" customFormat="1" ht="31.5" x14ac:dyDescent="0.25">
      <c r="A35" s="248" t="s">
        <v>62</v>
      </c>
      <c r="B35" s="249" t="s">
        <v>160</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251" customFormat="1" x14ac:dyDescent="0.25">
      <c r="A36" s="252" t="s">
        <v>159</v>
      </c>
      <c r="B36" s="255" t="s">
        <v>494</v>
      </c>
      <c r="C36" s="250"/>
      <c r="D36" s="250"/>
      <c r="E36" s="250"/>
      <c r="F36" s="250"/>
      <c r="G36" s="250">
        <v>0</v>
      </c>
      <c r="H36" s="250">
        <v>0</v>
      </c>
      <c r="I36" s="250" t="s">
        <v>541</v>
      </c>
      <c r="J36" s="250">
        <v>0</v>
      </c>
      <c r="K36" s="250" t="s">
        <v>541</v>
      </c>
      <c r="L36" s="250">
        <v>0</v>
      </c>
      <c r="M36" s="250" t="s">
        <v>541</v>
      </c>
      <c r="N36" s="250">
        <v>0</v>
      </c>
      <c r="O36" s="250" t="s">
        <v>541</v>
      </c>
      <c r="P36" s="250">
        <v>0</v>
      </c>
      <c r="Q36" s="250" t="s">
        <v>541</v>
      </c>
      <c r="R36" s="250">
        <v>0</v>
      </c>
      <c r="S36" s="250" t="s">
        <v>541</v>
      </c>
      <c r="T36" s="250">
        <v>0</v>
      </c>
      <c r="U36" s="250" t="s">
        <v>541</v>
      </c>
      <c r="V36" s="250">
        <v>0</v>
      </c>
      <c r="W36" s="250" t="s">
        <v>541</v>
      </c>
      <c r="X36" s="250">
        <v>0</v>
      </c>
      <c r="Y36" s="250" t="s">
        <v>541</v>
      </c>
      <c r="Z36" s="250" t="s">
        <v>484</v>
      </c>
      <c r="AA36" s="250" t="s">
        <v>484</v>
      </c>
      <c r="AB36" s="250">
        <v>0</v>
      </c>
      <c r="AC36" s="250">
        <v>0</v>
      </c>
    </row>
    <row r="37" spans="1:29" s="251" customFormat="1" ht="31.5" x14ac:dyDescent="0.25">
      <c r="A37" s="252" t="s">
        <v>158</v>
      </c>
      <c r="B37" s="255" t="s">
        <v>492</v>
      </c>
      <c r="C37" s="250"/>
      <c r="D37" s="250"/>
      <c r="E37" s="250"/>
      <c r="F37" s="250"/>
      <c r="G37" s="250">
        <v>0</v>
      </c>
      <c r="H37" s="250">
        <v>0</v>
      </c>
      <c r="I37" s="250" t="s">
        <v>541</v>
      </c>
      <c r="J37" s="250">
        <v>0</v>
      </c>
      <c r="K37" s="250" t="s">
        <v>541</v>
      </c>
      <c r="L37" s="250">
        <v>0</v>
      </c>
      <c r="M37" s="250" t="s">
        <v>541</v>
      </c>
      <c r="N37" s="250">
        <v>0</v>
      </c>
      <c r="O37" s="250" t="s">
        <v>541</v>
      </c>
      <c r="P37" s="250">
        <v>0</v>
      </c>
      <c r="Q37" s="250" t="s">
        <v>541</v>
      </c>
      <c r="R37" s="250">
        <v>0</v>
      </c>
      <c r="S37" s="250" t="s">
        <v>541</v>
      </c>
      <c r="T37" s="250">
        <v>0</v>
      </c>
      <c r="U37" s="250" t="s">
        <v>541</v>
      </c>
      <c r="V37" s="250">
        <v>0</v>
      </c>
      <c r="W37" s="250" t="s">
        <v>541</v>
      </c>
      <c r="X37" s="250">
        <v>0</v>
      </c>
      <c r="Y37" s="250" t="s">
        <v>541</v>
      </c>
      <c r="Z37" s="250" t="s">
        <v>484</v>
      </c>
      <c r="AA37" s="250" t="s">
        <v>484</v>
      </c>
      <c r="AB37" s="250">
        <v>0</v>
      </c>
      <c r="AC37" s="250">
        <v>0</v>
      </c>
    </row>
    <row r="38" spans="1:29" s="251" customFormat="1" x14ac:dyDescent="0.25">
      <c r="A38" s="252" t="s">
        <v>157</v>
      </c>
      <c r="B38" s="253" t="s">
        <v>148</v>
      </c>
      <c r="C38" s="250"/>
      <c r="D38" s="250"/>
      <c r="E38" s="250"/>
      <c r="F38" s="250"/>
      <c r="G38" s="250">
        <v>0</v>
      </c>
      <c r="H38" s="250">
        <v>0</v>
      </c>
      <c r="I38" s="250" t="s">
        <v>541</v>
      </c>
      <c r="J38" s="250">
        <v>0</v>
      </c>
      <c r="K38" s="250" t="s">
        <v>541</v>
      </c>
      <c r="L38" s="250">
        <v>0</v>
      </c>
      <c r="M38" s="250" t="s">
        <v>541</v>
      </c>
      <c r="N38" s="250">
        <v>0</v>
      </c>
      <c r="O38" s="250" t="s">
        <v>541</v>
      </c>
      <c r="P38" s="250">
        <v>0</v>
      </c>
      <c r="Q38" s="250" t="s">
        <v>541</v>
      </c>
      <c r="R38" s="250">
        <v>0</v>
      </c>
      <c r="S38" s="250" t="s">
        <v>541</v>
      </c>
      <c r="T38" s="250">
        <v>0</v>
      </c>
      <c r="U38" s="250" t="s">
        <v>541</v>
      </c>
      <c r="V38" s="250">
        <v>0</v>
      </c>
      <c r="W38" s="250" t="s">
        <v>541</v>
      </c>
      <c r="X38" s="250">
        <v>0</v>
      </c>
      <c r="Y38" s="250" t="s">
        <v>541</v>
      </c>
      <c r="Z38" s="250" t="s">
        <v>484</v>
      </c>
      <c r="AA38" s="250" t="s">
        <v>484</v>
      </c>
      <c r="AB38" s="250">
        <v>0</v>
      </c>
      <c r="AC38" s="250">
        <v>0</v>
      </c>
    </row>
    <row r="39" spans="1:29" s="251" customFormat="1" x14ac:dyDescent="0.25">
      <c r="A39" s="252" t="s">
        <v>156</v>
      </c>
      <c r="B39" s="253" t="s">
        <v>525</v>
      </c>
      <c r="C39" s="250"/>
      <c r="D39" s="250"/>
      <c r="E39" s="250"/>
      <c r="F39" s="250"/>
      <c r="G39" s="250">
        <v>0</v>
      </c>
      <c r="H39" s="250">
        <v>0</v>
      </c>
      <c r="I39" s="250" t="s">
        <v>541</v>
      </c>
      <c r="J39" s="250">
        <v>0</v>
      </c>
      <c r="K39" s="250" t="s">
        <v>541</v>
      </c>
      <c r="L39" s="250">
        <v>0</v>
      </c>
      <c r="M39" s="250" t="s">
        <v>541</v>
      </c>
      <c r="N39" s="250">
        <v>0</v>
      </c>
      <c r="O39" s="250" t="s">
        <v>541</v>
      </c>
      <c r="P39" s="250">
        <v>0</v>
      </c>
      <c r="Q39" s="250" t="s">
        <v>541</v>
      </c>
      <c r="R39" s="250">
        <v>0</v>
      </c>
      <c r="S39" s="250" t="s">
        <v>541</v>
      </c>
      <c r="T39" s="250">
        <v>0</v>
      </c>
      <c r="U39" s="250" t="s">
        <v>541</v>
      </c>
      <c r="V39" s="250">
        <v>0</v>
      </c>
      <c r="W39" s="250" t="s">
        <v>541</v>
      </c>
      <c r="X39" s="250">
        <v>0</v>
      </c>
      <c r="Y39" s="250" t="s">
        <v>541</v>
      </c>
      <c r="Z39" s="250" t="s">
        <v>484</v>
      </c>
      <c r="AA39" s="250" t="s">
        <v>484</v>
      </c>
      <c r="AB39" s="250">
        <v>0</v>
      </c>
      <c r="AC39" s="250">
        <v>0</v>
      </c>
    </row>
    <row r="40" spans="1:29" s="251" customFormat="1" x14ac:dyDescent="0.25">
      <c r="A40" s="252" t="s">
        <v>155</v>
      </c>
      <c r="B40" s="253" t="s">
        <v>495</v>
      </c>
      <c r="C40" s="250"/>
      <c r="D40" s="250"/>
      <c r="E40" s="250"/>
      <c r="F40" s="250"/>
      <c r="G40" s="250">
        <v>0</v>
      </c>
      <c r="H40" s="250">
        <v>0</v>
      </c>
      <c r="I40" s="250" t="s">
        <v>541</v>
      </c>
      <c r="J40" s="250">
        <v>0</v>
      </c>
      <c r="K40" s="250" t="s">
        <v>541</v>
      </c>
      <c r="L40" s="250">
        <v>0</v>
      </c>
      <c r="M40" s="250" t="s">
        <v>541</v>
      </c>
      <c r="N40" s="250">
        <v>0</v>
      </c>
      <c r="O40" s="250" t="s">
        <v>541</v>
      </c>
      <c r="P40" s="250">
        <v>0</v>
      </c>
      <c r="Q40" s="250" t="s">
        <v>541</v>
      </c>
      <c r="R40" s="250">
        <v>0</v>
      </c>
      <c r="S40" s="250" t="s">
        <v>541</v>
      </c>
      <c r="T40" s="250">
        <v>0</v>
      </c>
      <c r="U40" s="250" t="s">
        <v>541</v>
      </c>
      <c r="V40" s="250">
        <v>0</v>
      </c>
      <c r="W40" s="250" t="s">
        <v>541</v>
      </c>
      <c r="X40" s="250">
        <v>0</v>
      </c>
      <c r="Y40" s="250" t="s">
        <v>541</v>
      </c>
      <c r="Z40" s="250" t="s">
        <v>484</v>
      </c>
      <c r="AA40" s="250" t="s">
        <v>484</v>
      </c>
      <c r="AB40" s="250">
        <v>0</v>
      </c>
      <c r="AC40" s="250">
        <v>0</v>
      </c>
    </row>
    <row r="41" spans="1:29" s="251" customFormat="1" x14ac:dyDescent="0.25">
      <c r="A41" s="252" t="s">
        <v>154</v>
      </c>
      <c r="B41" s="253" t="s">
        <v>496</v>
      </c>
      <c r="C41" s="250"/>
      <c r="D41" s="250"/>
      <c r="E41" s="250"/>
      <c r="F41" s="250"/>
      <c r="G41" s="250">
        <v>0</v>
      </c>
      <c r="H41" s="250">
        <v>0</v>
      </c>
      <c r="I41" s="250" t="s">
        <v>541</v>
      </c>
      <c r="J41" s="250">
        <v>0</v>
      </c>
      <c r="K41" s="250" t="s">
        <v>541</v>
      </c>
      <c r="L41" s="250">
        <v>0</v>
      </c>
      <c r="M41" s="250" t="s">
        <v>541</v>
      </c>
      <c r="N41" s="250">
        <v>0</v>
      </c>
      <c r="O41" s="250" t="s">
        <v>541</v>
      </c>
      <c r="P41" s="250">
        <v>0</v>
      </c>
      <c r="Q41" s="250" t="s">
        <v>541</v>
      </c>
      <c r="R41" s="250">
        <v>0</v>
      </c>
      <c r="S41" s="250" t="s">
        <v>541</v>
      </c>
      <c r="T41" s="250">
        <v>0</v>
      </c>
      <c r="U41" s="250" t="s">
        <v>541</v>
      </c>
      <c r="V41" s="250">
        <v>0</v>
      </c>
      <c r="W41" s="250" t="s">
        <v>541</v>
      </c>
      <c r="X41" s="250">
        <v>0</v>
      </c>
      <c r="Y41" s="250" t="s">
        <v>541</v>
      </c>
      <c r="Z41" s="250" t="s">
        <v>484</v>
      </c>
      <c r="AA41" s="250" t="s">
        <v>484</v>
      </c>
      <c r="AB41" s="250">
        <v>0</v>
      </c>
      <c r="AC41" s="250">
        <v>0</v>
      </c>
    </row>
    <row r="42" spans="1:29" s="251" customFormat="1" x14ac:dyDescent="0.25">
      <c r="A42" s="252" t="s">
        <v>153</v>
      </c>
      <c r="B42" s="253" t="s">
        <v>497</v>
      </c>
      <c r="C42" s="250"/>
      <c r="D42" s="250"/>
      <c r="E42" s="250"/>
      <c r="F42" s="250"/>
      <c r="G42" s="250">
        <v>0</v>
      </c>
      <c r="H42" s="250">
        <v>0</v>
      </c>
      <c r="I42" s="250" t="s">
        <v>541</v>
      </c>
      <c r="J42" s="250">
        <v>0</v>
      </c>
      <c r="K42" s="250" t="s">
        <v>541</v>
      </c>
      <c r="L42" s="250">
        <v>0</v>
      </c>
      <c r="M42" s="250" t="s">
        <v>541</v>
      </c>
      <c r="N42" s="250">
        <v>0</v>
      </c>
      <c r="O42" s="250" t="s">
        <v>541</v>
      </c>
      <c r="P42" s="250">
        <v>0</v>
      </c>
      <c r="Q42" s="250" t="s">
        <v>541</v>
      </c>
      <c r="R42" s="250">
        <v>0</v>
      </c>
      <c r="S42" s="250" t="s">
        <v>541</v>
      </c>
      <c r="T42" s="250">
        <v>0</v>
      </c>
      <c r="U42" s="250" t="s">
        <v>541</v>
      </c>
      <c r="V42" s="250">
        <v>0</v>
      </c>
      <c r="W42" s="250" t="s">
        <v>541</v>
      </c>
      <c r="X42" s="250">
        <v>0</v>
      </c>
      <c r="Y42" s="250" t="s">
        <v>541</v>
      </c>
      <c r="Z42" s="250" t="s">
        <v>484</v>
      </c>
      <c r="AA42" s="250" t="s">
        <v>484</v>
      </c>
      <c r="AB42" s="250">
        <v>0</v>
      </c>
      <c r="AC42" s="250">
        <v>0</v>
      </c>
    </row>
    <row r="43" spans="1:29" s="251" customFormat="1" x14ac:dyDescent="0.25">
      <c r="A43" s="252" t="s">
        <v>498</v>
      </c>
      <c r="B43" s="253" t="s">
        <v>499</v>
      </c>
      <c r="C43" s="250"/>
      <c r="D43" s="250"/>
      <c r="E43" s="250"/>
      <c r="F43" s="250"/>
      <c r="G43" s="250">
        <v>0</v>
      </c>
      <c r="H43" s="250">
        <v>0</v>
      </c>
      <c r="I43" s="250" t="s">
        <v>541</v>
      </c>
      <c r="J43" s="250">
        <v>0</v>
      </c>
      <c r="K43" s="250" t="s">
        <v>541</v>
      </c>
      <c r="L43" s="250">
        <v>0</v>
      </c>
      <c r="M43" s="250" t="s">
        <v>541</v>
      </c>
      <c r="N43" s="250">
        <v>0</v>
      </c>
      <c r="O43" s="250" t="s">
        <v>541</v>
      </c>
      <c r="P43" s="250">
        <v>0</v>
      </c>
      <c r="Q43" s="250" t="s">
        <v>541</v>
      </c>
      <c r="R43" s="250">
        <v>0</v>
      </c>
      <c r="S43" s="250" t="s">
        <v>541</v>
      </c>
      <c r="T43" s="250">
        <v>0</v>
      </c>
      <c r="U43" s="250" t="s">
        <v>541</v>
      </c>
      <c r="V43" s="250">
        <v>0</v>
      </c>
      <c r="W43" s="250" t="s">
        <v>541</v>
      </c>
      <c r="X43" s="250">
        <v>0</v>
      </c>
      <c r="Y43" s="250" t="s">
        <v>541</v>
      </c>
      <c r="Z43" s="250" t="s">
        <v>484</v>
      </c>
      <c r="AA43" s="250" t="s">
        <v>484</v>
      </c>
      <c r="AB43" s="250">
        <v>0</v>
      </c>
      <c r="AC43" s="250">
        <v>0</v>
      </c>
    </row>
    <row r="44" spans="1:29" s="251" customFormat="1" x14ac:dyDescent="0.25">
      <c r="A44" s="252" t="s">
        <v>500</v>
      </c>
      <c r="B44" s="253" t="s">
        <v>501</v>
      </c>
      <c r="C44" s="250"/>
      <c r="D44" s="250"/>
      <c r="E44" s="250"/>
      <c r="F44" s="250"/>
      <c r="G44" s="250">
        <v>0</v>
      </c>
      <c r="H44" s="250">
        <v>0</v>
      </c>
      <c r="I44" s="250" t="s">
        <v>541</v>
      </c>
      <c r="J44" s="250">
        <v>0</v>
      </c>
      <c r="K44" s="250" t="s">
        <v>541</v>
      </c>
      <c r="L44" s="250">
        <v>0</v>
      </c>
      <c r="M44" s="250" t="s">
        <v>541</v>
      </c>
      <c r="N44" s="250">
        <v>0</v>
      </c>
      <c r="O44" s="250" t="s">
        <v>541</v>
      </c>
      <c r="P44" s="250">
        <v>0</v>
      </c>
      <c r="Q44" s="250" t="s">
        <v>541</v>
      </c>
      <c r="R44" s="250">
        <v>0</v>
      </c>
      <c r="S44" s="250" t="s">
        <v>541</v>
      </c>
      <c r="T44" s="250">
        <v>0</v>
      </c>
      <c r="U44" s="250" t="s">
        <v>541</v>
      </c>
      <c r="V44" s="250">
        <v>0</v>
      </c>
      <c r="W44" s="250" t="s">
        <v>541</v>
      </c>
      <c r="X44" s="250">
        <v>0</v>
      </c>
      <c r="Y44" s="250" t="s">
        <v>541</v>
      </c>
      <c r="Z44" s="250" t="s">
        <v>484</v>
      </c>
      <c r="AA44" s="250" t="s">
        <v>484</v>
      </c>
      <c r="AB44" s="250">
        <v>0</v>
      </c>
      <c r="AC44" s="250">
        <v>0</v>
      </c>
    </row>
    <row r="45" spans="1:29" s="251" customFormat="1" x14ac:dyDescent="0.25">
      <c r="A45" s="252" t="s">
        <v>502</v>
      </c>
      <c r="B45" s="253" t="s">
        <v>503</v>
      </c>
      <c r="C45" s="250"/>
      <c r="D45" s="250"/>
      <c r="E45" s="250"/>
      <c r="F45" s="250"/>
      <c r="G45" s="250">
        <v>0</v>
      </c>
      <c r="H45" s="250">
        <v>0</v>
      </c>
      <c r="I45" s="250" t="s">
        <v>541</v>
      </c>
      <c r="J45" s="250">
        <v>0</v>
      </c>
      <c r="K45" s="250" t="s">
        <v>541</v>
      </c>
      <c r="L45" s="250">
        <v>0</v>
      </c>
      <c r="M45" s="250" t="s">
        <v>541</v>
      </c>
      <c r="N45" s="250">
        <v>0</v>
      </c>
      <c r="O45" s="250" t="s">
        <v>541</v>
      </c>
      <c r="P45" s="250">
        <v>0</v>
      </c>
      <c r="Q45" s="250" t="s">
        <v>541</v>
      </c>
      <c r="R45" s="250">
        <v>0</v>
      </c>
      <c r="S45" s="250" t="s">
        <v>541</v>
      </c>
      <c r="T45" s="250">
        <v>0</v>
      </c>
      <c r="U45" s="250" t="s">
        <v>541</v>
      </c>
      <c r="V45" s="250">
        <v>0</v>
      </c>
      <c r="W45" s="250" t="s">
        <v>541</v>
      </c>
      <c r="X45" s="250">
        <v>0</v>
      </c>
      <c r="Y45" s="250" t="s">
        <v>541</v>
      </c>
      <c r="Z45" s="250" t="s">
        <v>484</v>
      </c>
      <c r="AA45" s="250" t="s">
        <v>484</v>
      </c>
      <c r="AB45" s="250">
        <v>0</v>
      </c>
      <c r="AC45" s="250">
        <v>0</v>
      </c>
    </row>
    <row r="46" spans="1:29" s="251" customFormat="1" x14ac:dyDescent="0.25">
      <c r="A46" s="252" t="s">
        <v>504</v>
      </c>
      <c r="B46" s="253" t="s">
        <v>505</v>
      </c>
      <c r="C46" s="250"/>
      <c r="D46" s="250"/>
      <c r="E46" s="250"/>
      <c r="F46" s="250"/>
      <c r="G46" s="250">
        <v>0</v>
      </c>
      <c r="H46" s="250">
        <v>0</v>
      </c>
      <c r="I46" s="250" t="s">
        <v>541</v>
      </c>
      <c r="J46" s="250">
        <v>0</v>
      </c>
      <c r="K46" s="250" t="s">
        <v>541</v>
      </c>
      <c r="L46" s="250">
        <v>0</v>
      </c>
      <c r="M46" s="250" t="s">
        <v>541</v>
      </c>
      <c r="N46" s="250">
        <v>0</v>
      </c>
      <c r="O46" s="250" t="s">
        <v>541</v>
      </c>
      <c r="P46" s="250">
        <v>0</v>
      </c>
      <c r="Q46" s="250" t="s">
        <v>541</v>
      </c>
      <c r="R46" s="250">
        <v>0</v>
      </c>
      <c r="S46" s="250" t="s">
        <v>541</v>
      </c>
      <c r="T46" s="250">
        <v>0</v>
      </c>
      <c r="U46" s="250" t="s">
        <v>541</v>
      </c>
      <c r="V46" s="250">
        <v>0</v>
      </c>
      <c r="W46" s="250" t="s">
        <v>541</v>
      </c>
      <c r="X46" s="250">
        <v>0</v>
      </c>
      <c r="Y46" s="250" t="s">
        <v>541</v>
      </c>
      <c r="Z46" s="250" t="s">
        <v>484</v>
      </c>
      <c r="AA46" s="250" t="s">
        <v>484</v>
      </c>
      <c r="AB46" s="250">
        <v>0</v>
      </c>
      <c r="AC46" s="250">
        <v>0</v>
      </c>
    </row>
    <row r="47" spans="1:29" s="251" customFormat="1" x14ac:dyDescent="0.25">
      <c r="A47" s="248" t="s">
        <v>61</v>
      </c>
      <c r="B47" s="249" t="s">
        <v>152</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s="251" customFormat="1" x14ac:dyDescent="0.25">
      <c r="A48" s="252" t="s">
        <v>151</v>
      </c>
      <c r="B48" s="255" t="s">
        <v>494</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484</v>
      </c>
      <c r="AA48" s="250"/>
      <c r="AB48" s="250">
        <v>0</v>
      </c>
      <c r="AC48" s="250">
        <v>0</v>
      </c>
    </row>
    <row r="49" spans="1:29" s="251" customFormat="1" ht="31.5" x14ac:dyDescent="0.25">
      <c r="A49" s="252" t="s">
        <v>150</v>
      </c>
      <c r="B49" s="255" t="s">
        <v>492</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484</v>
      </c>
      <c r="AA49" s="250"/>
      <c r="AB49" s="250">
        <v>0</v>
      </c>
      <c r="AC49" s="250">
        <v>0</v>
      </c>
    </row>
    <row r="50" spans="1:29" s="251" customFormat="1" x14ac:dyDescent="0.25">
      <c r="A50" s="252" t="s">
        <v>149</v>
      </c>
      <c r="B50" s="253" t="s">
        <v>148</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484</v>
      </c>
      <c r="AA50" s="250"/>
      <c r="AB50" s="250">
        <v>0</v>
      </c>
      <c r="AC50" s="250">
        <v>0</v>
      </c>
    </row>
    <row r="51" spans="1:29" s="251" customFormat="1" ht="31.5" x14ac:dyDescent="0.25">
      <c r="A51" s="252" t="s">
        <v>147</v>
      </c>
      <c r="B51" s="253" t="s">
        <v>146</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484</v>
      </c>
      <c r="AA51" s="250"/>
      <c r="AB51" s="250">
        <v>0</v>
      </c>
      <c r="AC51" s="250">
        <v>0</v>
      </c>
    </row>
    <row r="52" spans="1:29" s="251" customFormat="1" ht="31.5" x14ac:dyDescent="0.25">
      <c r="A52" s="252" t="s">
        <v>145</v>
      </c>
      <c r="B52" s="253" t="s">
        <v>144</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484</v>
      </c>
      <c r="AA52" s="250"/>
      <c r="AB52" s="250">
        <v>0</v>
      </c>
      <c r="AC52" s="250">
        <v>0</v>
      </c>
    </row>
    <row r="53" spans="1:29" s="251" customFormat="1" x14ac:dyDescent="0.25">
      <c r="A53" s="252" t="s">
        <v>143</v>
      </c>
      <c r="B53" s="253" t="s">
        <v>142</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484</v>
      </c>
      <c r="AA53" s="250"/>
      <c r="AB53" s="250">
        <v>0</v>
      </c>
      <c r="AC53" s="250">
        <v>0</v>
      </c>
    </row>
    <row r="54" spans="1:29" s="251" customFormat="1" x14ac:dyDescent="0.25">
      <c r="A54" s="252" t="s">
        <v>141</v>
      </c>
      <c r="B54" s="253" t="s">
        <v>495</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484</v>
      </c>
      <c r="AA54" s="250"/>
      <c r="AB54" s="250">
        <v>0</v>
      </c>
      <c r="AC54" s="250">
        <v>0</v>
      </c>
    </row>
    <row r="55" spans="1:29" s="251" customFormat="1" x14ac:dyDescent="0.25">
      <c r="A55" s="252" t="s">
        <v>506</v>
      </c>
      <c r="B55" s="253" t="s">
        <v>496</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484</v>
      </c>
      <c r="AA55" s="250"/>
      <c r="AB55" s="250">
        <v>0</v>
      </c>
      <c r="AC55" s="250">
        <v>0</v>
      </c>
    </row>
    <row r="56" spans="1:29" s="251" customFormat="1" x14ac:dyDescent="0.25">
      <c r="A56" s="252" t="s">
        <v>507</v>
      </c>
      <c r="B56" s="253" t="s">
        <v>497</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484</v>
      </c>
      <c r="AA56" s="250"/>
      <c r="AB56" s="250">
        <v>0</v>
      </c>
      <c r="AC56" s="250">
        <v>0</v>
      </c>
    </row>
    <row r="57" spans="1:29" s="251" customFormat="1" x14ac:dyDescent="0.25">
      <c r="A57" s="252" t="s">
        <v>508</v>
      </c>
      <c r="B57" s="253" t="s">
        <v>499</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484</v>
      </c>
      <c r="AA57" s="250"/>
      <c r="AB57" s="250">
        <v>0</v>
      </c>
      <c r="AC57" s="250">
        <v>0</v>
      </c>
    </row>
    <row r="58" spans="1:29" s="251" customFormat="1" x14ac:dyDescent="0.25">
      <c r="A58" s="252" t="s">
        <v>509</v>
      </c>
      <c r="B58" s="253" t="s">
        <v>501</v>
      </c>
      <c r="C58" s="250">
        <v>1</v>
      </c>
      <c r="D58" s="250">
        <v>1</v>
      </c>
      <c r="E58" s="250"/>
      <c r="F58" s="250"/>
      <c r="G58" s="250">
        <v>0</v>
      </c>
      <c r="H58" s="250">
        <v>1</v>
      </c>
      <c r="I58" s="250"/>
      <c r="J58" s="250">
        <v>0</v>
      </c>
      <c r="K58" s="250"/>
      <c r="L58" s="250">
        <v>0</v>
      </c>
      <c r="M58" s="250"/>
      <c r="N58" s="250">
        <v>0</v>
      </c>
      <c r="O58" s="250"/>
      <c r="P58" s="250">
        <v>0</v>
      </c>
      <c r="Q58" s="250"/>
      <c r="R58" s="250">
        <v>0</v>
      </c>
      <c r="S58" s="250"/>
      <c r="T58" s="250">
        <v>0</v>
      </c>
      <c r="U58" s="250"/>
      <c r="V58" s="250">
        <v>0</v>
      </c>
      <c r="W58" s="250"/>
      <c r="X58" s="250">
        <v>0</v>
      </c>
      <c r="Y58" s="250"/>
      <c r="Z58" s="250" t="s">
        <v>484</v>
      </c>
      <c r="AA58" s="250"/>
      <c r="AB58" s="250">
        <v>1</v>
      </c>
      <c r="AC58" s="250">
        <v>0</v>
      </c>
    </row>
    <row r="59" spans="1:29" s="251" customFormat="1" x14ac:dyDescent="0.25">
      <c r="A59" s="252" t="s">
        <v>510</v>
      </c>
      <c r="B59" s="253" t="s">
        <v>503</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484</v>
      </c>
      <c r="AA59" s="250"/>
      <c r="AB59" s="250">
        <v>0</v>
      </c>
      <c r="AC59" s="250">
        <v>0</v>
      </c>
    </row>
    <row r="60" spans="1:29" s="251" customFormat="1" x14ac:dyDescent="0.25">
      <c r="A60" s="252" t="s">
        <v>511</v>
      </c>
      <c r="B60" s="253" t="s">
        <v>505</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484</v>
      </c>
      <c r="AA60" s="250"/>
      <c r="AB60" s="250">
        <v>0</v>
      </c>
      <c r="AC60" s="250">
        <v>0</v>
      </c>
    </row>
    <row r="61" spans="1:29" s="251" customFormat="1" ht="35.25" customHeight="1" x14ac:dyDescent="0.25">
      <c r="A61" s="248" t="s">
        <v>59</v>
      </c>
      <c r="B61" s="249" t="s">
        <v>140</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251" customFormat="1" x14ac:dyDescent="0.25">
      <c r="A62" s="252" t="s">
        <v>139</v>
      </c>
      <c r="B62" s="253" t="s">
        <v>138</v>
      </c>
      <c r="C62" s="250">
        <v>0.45185298531936197</v>
      </c>
      <c r="D62" s="250">
        <v>0</v>
      </c>
      <c r="E62" s="250"/>
      <c r="F62" s="250"/>
      <c r="G62" s="250">
        <v>0</v>
      </c>
      <c r="H62" s="250">
        <v>0.45185298531936197</v>
      </c>
      <c r="I62" s="250"/>
      <c r="J62" s="250">
        <v>0</v>
      </c>
      <c r="K62" s="250"/>
      <c r="L62" s="250">
        <v>0</v>
      </c>
      <c r="M62" s="250"/>
      <c r="N62" s="250">
        <v>0</v>
      </c>
      <c r="O62" s="250"/>
      <c r="P62" s="250">
        <v>0</v>
      </c>
      <c r="Q62" s="250"/>
      <c r="R62" s="250">
        <v>0</v>
      </c>
      <c r="S62" s="250"/>
      <c r="T62" s="250">
        <v>0</v>
      </c>
      <c r="U62" s="250"/>
      <c r="V62" s="250">
        <v>0</v>
      </c>
      <c r="W62" s="250"/>
      <c r="X62" s="250">
        <v>0</v>
      </c>
      <c r="Y62" s="250"/>
      <c r="Z62" s="250" t="s">
        <v>484</v>
      </c>
      <c r="AA62" s="250"/>
      <c r="AB62" s="250">
        <v>0.45185298531936197</v>
      </c>
      <c r="AC62" s="250">
        <v>0</v>
      </c>
    </row>
    <row r="63" spans="1:29" s="251" customFormat="1" x14ac:dyDescent="0.25">
      <c r="A63" s="252" t="s">
        <v>137</v>
      </c>
      <c r="B63" s="253" t="s">
        <v>131</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484</v>
      </c>
      <c r="AA63" s="250"/>
      <c r="AB63" s="250">
        <v>0</v>
      </c>
      <c r="AC63" s="250">
        <v>0</v>
      </c>
    </row>
    <row r="64" spans="1:29" s="251" customFormat="1" x14ac:dyDescent="0.25">
      <c r="A64" s="252" t="s">
        <v>136</v>
      </c>
      <c r="B64" s="255" t="s">
        <v>130</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484</v>
      </c>
      <c r="AA64" s="250"/>
      <c r="AB64" s="250">
        <v>0</v>
      </c>
      <c r="AC64" s="250">
        <v>0</v>
      </c>
    </row>
    <row r="65" spans="1:29" s="251" customFormat="1" x14ac:dyDescent="0.25">
      <c r="A65" s="252" t="s">
        <v>135</v>
      </c>
      <c r="B65" s="255" t="s">
        <v>129</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484</v>
      </c>
      <c r="AA65" s="250"/>
      <c r="AB65" s="250">
        <v>0</v>
      </c>
      <c r="AC65" s="250">
        <v>0</v>
      </c>
    </row>
    <row r="66" spans="1:29" s="251" customFormat="1" x14ac:dyDescent="0.25">
      <c r="A66" s="252" t="s">
        <v>134</v>
      </c>
      <c r="B66" s="255" t="s">
        <v>128</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484</v>
      </c>
      <c r="AA66" s="250"/>
      <c r="AB66" s="250">
        <v>0</v>
      </c>
      <c r="AC66" s="250">
        <v>0</v>
      </c>
    </row>
    <row r="67" spans="1:29" s="251" customFormat="1" x14ac:dyDescent="0.25">
      <c r="A67" s="252" t="s">
        <v>133</v>
      </c>
      <c r="B67" s="255" t="s">
        <v>495</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484</v>
      </c>
      <c r="AA67" s="250"/>
      <c r="AB67" s="250">
        <v>0</v>
      </c>
      <c r="AC67" s="250">
        <v>0</v>
      </c>
    </row>
    <row r="68" spans="1:29" s="251" customFormat="1" x14ac:dyDescent="0.25">
      <c r="A68" s="252" t="s">
        <v>512</v>
      </c>
      <c r="B68" s="255" t="s">
        <v>496</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484</v>
      </c>
      <c r="AA68" s="250"/>
      <c r="AB68" s="250">
        <v>0</v>
      </c>
      <c r="AC68" s="250">
        <v>0</v>
      </c>
    </row>
    <row r="69" spans="1:29" s="251" customFormat="1" x14ac:dyDescent="0.25">
      <c r="A69" s="252" t="s">
        <v>513</v>
      </c>
      <c r="B69" s="255" t="s">
        <v>497</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484</v>
      </c>
      <c r="AA69" s="250"/>
      <c r="AB69" s="250">
        <v>0</v>
      </c>
      <c r="AC69" s="250">
        <v>0</v>
      </c>
    </row>
    <row r="70" spans="1:29" s="251" customFormat="1" x14ac:dyDescent="0.25">
      <c r="A70" s="252" t="s">
        <v>514</v>
      </c>
      <c r="B70" s="255" t="s">
        <v>499</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484</v>
      </c>
      <c r="AA70" s="250"/>
      <c r="AB70" s="250">
        <v>0</v>
      </c>
      <c r="AC70" s="250">
        <v>0</v>
      </c>
    </row>
    <row r="71" spans="1:29" s="251" customFormat="1" x14ac:dyDescent="0.25">
      <c r="A71" s="252" t="s">
        <v>515</v>
      </c>
      <c r="B71" s="255" t="s">
        <v>501</v>
      </c>
      <c r="C71" s="250"/>
      <c r="D71" s="250"/>
      <c r="E71" s="250"/>
      <c r="F71" s="250"/>
      <c r="G71" s="250">
        <v>0</v>
      </c>
      <c r="H71" s="250">
        <v>1</v>
      </c>
      <c r="I71" s="250"/>
      <c r="J71" s="250">
        <v>0</v>
      </c>
      <c r="K71" s="250"/>
      <c r="L71" s="250">
        <v>0</v>
      </c>
      <c r="M71" s="250"/>
      <c r="N71" s="250">
        <v>0</v>
      </c>
      <c r="O71" s="250"/>
      <c r="P71" s="250">
        <v>0</v>
      </c>
      <c r="Q71" s="250"/>
      <c r="R71" s="250">
        <v>0</v>
      </c>
      <c r="S71" s="250"/>
      <c r="T71" s="250">
        <v>0</v>
      </c>
      <c r="U71" s="250"/>
      <c r="V71" s="250">
        <v>0</v>
      </c>
      <c r="W71" s="250"/>
      <c r="X71" s="250">
        <v>0</v>
      </c>
      <c r="Y71" s="250"/>
      <c r="Z71" s="250" t="s">
        <v>484</v>
      </c>
      <c r="AA71" s="250"/>
      <c r="AB71" s="250">
        <v>1</v>
      </c>
      <c r="AC71" s="250">
        <v>0</v>
      </c>
    </row>
    <row r="72" spans="1:29" s="251" customFormat="1" x14ac:dyDescent="0.25">
      <c r="A72" s="252" t="s">
        <v>516</v>
      </c>
      <c r="B72" s="255" t="s">
        <v>503</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484</v>
      </c>
      <c r="AA72" s="250"/>
      <c r="AB72" s="250">
        <v>0</v>
      </c>
      <c r="AC72" s="250">
        <v>0</v>
      </c>
    </row>
    <row r="73" spans="1:29" s="251" customFormat="1" x14ac:dyDescent="0.25">
      <c r="A73" s="252" t="s">
        <v>517</v>
      </c>
      <c r="B73" s="255" t="s">
        <v>505</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484</v>
      </c>
      <c r="AA73" s="250"/>
      <c r="AB73" s="250">
        <v>0</v>
      </c>
      <c r="AC73" s="250">
        <v>0</v>
      </c>
    </row>
    <row r="74" spans="1:29" s="251" customFormat="1" ht="36.75" customHeight="1" x14ac:dyDescent="0.25">
      <c r="A74" s="248" t="s">
        <v>58</v>
      </c>
      <c r="B74" s="256" t="s">
        <v>227</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484</v>
      </c>
      <c r="AA74" s="250"/>
      <c r="AB74" s="250">
        <v>0</v>
      </c>
      <c r="AC74" s="250">
        <v>0</v>
      </c>
    </row>
    <row r="75" spans="1:29" s="251" customFormat="1" x14ac:dyDescent="0.25">
      <c r="A75" s="248" t="s">
        <v>56</v>
      </c>
      <c r="B75" s="249" t="s">
        <v>132</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251" customFormat="1" x14ac:dyDescent="0.25">
      <c r="A76" s="252" t="s">
        <v>222</v>
      </c>
      <c r="B76" s="255" t="s">
        <v>494</v>
      </c>
      <c r="C76" s="250"/>
      <c r="D76" s="250"/>
      <c r="E76" s="250"/>
      <c r="F76" s="250"/>
      <c r="G76" s="250">
        <v>0</v>
      </c>
      <c r="H76" s="250">
        <v>0</v>
      </c>
      <c r="I76" s="250"/>
      <c r="J76" s="250">
        <v>0</v>
      </c>
      <c r="K76" s="250"/>
      <c r="L76" s="250">
        <v>0</v>
      </c>
      <c r="M76" s="250"/>
      <c r="N76" s="250">
        <v>0</v>
      </c>
      <c r="O76" s="250"/>
      <c r="P76" s="250">
        <v>0</v>
      </c>
      <c r="Q76" s="250"/>
      <c r="R76" s="250">
        <v>0</v>
      </c>
      <c r="S76" s="250"/>
      <c r="T76" s="250">
        <v>0</v>
      </c>
      <c r="U76" s="250"/>
      <c r="V76" s="250">
        <v>0</v>
      </c>
      <c r="W76" s="250"/>
      <c r="X76" s="250">
        <v>0</v>
      </c>
      <c r="Y76" s="250"/>
      <c r="Z76" s="250" t="s">
        <v>484</v>
      </c>
      <c r="AA76" s="250"/>
      <c r="AB76" s="250">
        <v>0</v>
      </c>
      <c r="AC76" s="250">
        <v>0</v>
      </c>
    </row>
    <row r="77" spans="1:29" s="251" customFormat="1" ht="31.5" x14ac:dyDescent="0.25">
      <c r="A77" s="252" t="s">
        <v>223</v>
      </c>
      <c r="B77" s="255" t="s">
        <v>492</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484</v>
      </c>
      <c r="AA77" s="250"/>
      <c r="AB77" s="250">
        <v>0</v>
      </c>
      <c r="AC77" s="250">
        <v>0</v>
      </c>
    </row>
    <row r="78" spans="1:29" s="251" customFormat="1" x14ac:dyDescent="0.25">
      <c r="A78" s="252" t="s">
        <v>224</v>
      </c>
      <c r="B78" s="253" t="s">
        <v>148</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484</v>
      </c>
      <c r="AA78" s="250"/>
      <c r="AB78" s="250">
        <v>0</v>
      </c>
      <c r="AC78" s="250">
        <v>0</v>
      </c>
    </row>
    <row r="79" spans="1:29" s="251" customFormat="1" x14ac:dyDescent="0.25">
      <c r="A79" s="252" t="s">
        <v>225</v>
      </c>
      <c r="B79" s="253" t="s">
        <v>493</v>
      </c>
      <c r="C79" s="257"/>
      <c r="D79" s="258"/>
      <c r="E79" s="259"/>
      <c r="F79" s="259"/>
      <c r="G79" s="250">
        <v>0</v>
      </c>
      <c r="H79" s="250">
        <v>0</v>
      </c>
      <c r="I79" s="259"/>
      <c r="J79" s="250">
        <v>0</v>
      </c>
      <c r="K79" s="258"/>
      <c r="L79" s="250">
        <v>0</v>
      </c>
      <c r="M79" s="258"/>
      <c r="N79" s="250">
        <v>0</v>
      </c>
      <c r="O79" s="258"/>
      <c r="P79" s="250">
        <v>0</v>
      </c>
      <c r="Q79" s="258"/>
      <c r="R79" s="250">
        <v>0</v>
      </c>
      <c r="S79" s="258"/>
      <c r="T79" s="250">
        <v>0</v>
      </c>
      <c r="U79" s="258"/>
      <c r="V79" s="250">
        <v>0</v>
      </c>
      <c r="W79" s="258"/>
      <c r="X79" s="250">
        <v>0</v>
      </c>
      <c r="Y79" s="258"/>
      <c r="Z79" s="250" t="s">
        <v>484</v>
      </c>
      <c r="AA79" s="258"/>
      <c r="AB79" s="250">
        <v>0</v>
      </c>
      <c r="AC79" s="250">
        <v>0</v>
      </c>
    </row>
    <row r="80" spans="1:29" s="251" customFormat="1" x14ac:dyDescent="0.25">
      <c r="A80" s="252" t="s">
        <v>226</v>
      </c>
      <c r="B80" s="253" t="s">
        <v>495</v>
      </c>
      <c r="C80" s="257"/>
      <c r="D80" s="258"/>
      <c r="E80" s="259"/>
      <c r="F80" s="259"/>
      <c r="G80" s="250">
        <v>0</v>
      </c>
      <c r="H80" s="250">
        <v>0</v>
      </c>
      <c r="I80" s="259"/>
      <c r="J80" s="250">
        <v>0</v>
      </c>
      <c r="K80" s="258"/>
      <c r="L80" s="250">
        <v>0</v>
      </c>
      <c r="M80" s="258"/>
      <c r="N80" s="250">
        <v>0</v>
      </c>
      <c r="O80" s="258"/>
      <c r="P80" s="250">
        <v>0</v>
      </c>
      <c r="Q80" s="258"/>
      <c r="R80" s="250">
        <v>0</v>
      </c>
      <c r="S80" s="258"/>
      <c r="T80" s="250">
        <v>0</v>
      </c>
      <c r="U80" s="258"/>
      <c r="V80" s="250">
        <v>0</v>
      </c>
      <c r="W80" s="258"/>
      <c r="X80" s="250">
        <v>0</v>
      </c>
      <c r="Y80" s="258"/>
      <c r="Z80" s="250" t="s">
        <v>484</v>
      </c>
      <c r="AA80" s="258"/>
      <c r="AB80" s="250">
        <v>0</v>
      </c>
      <c r="AC80" s="250">
        <v>0</v>
      </c>
    </row>
    <row r="81" spans="1:29" s="251" customFormat="1" x14ac:dyDescent="0.25">
      <c r="A81" s="252" t="s">
        <v>518</v>
      </c>
      <c r="B81" s="253" t="s">
        <v>496</v>
      </c>
      <c r="C81" s="257"/>
      <c r="D81" s="258"/>
      <c r="E81" s="259"/>
      <c r="F81" s="259"/>
      <c r="G81" s="250">
        <v>0</v>
      </c>
      <c r="H81" s="250">
        <v>0</v>
      </c>
      <c r="I81" s="259"/>
      <c r="J81" s="250">
        <v>0</v>
      </c>
      <c r="K81" s="258"/>
      <c r="L81" s="250">
        <v>0</v>
      </c>
      <c r="M81" s="258"/>
      <c r="N81" s="250">
        <v>0</v>
      </c>
      <c r="O81" s="258"/>
      <c r="P81" s="250">
        <v>0</v>
      </c>
      <c r="Q81" s="258"/>
      <c r="R81" s="250">
        <v>0</v>
      </c>
      <c r="S81" s="258"/>
      <c r="T81" s="250">
        <v>0</v>
      </c>
      <c r="U81" s="258"/>
      <c r="V81" s="250">
        <v>0</v>
      </c>
      <c r="W81" s="258"/>
      <c r="X81" s="250">
        <v>0</v>
      </c>
      <c r="Y81" s="258"/>
      <c r="Z81" s="250" t="s">
        <v>484</v>
      </c>
      <c r="AA81" s="258"/>
      <c r="AB81" s="250">
        <v>0</v>
      </c>
      <c r="AC81" s="250">
        <v>0</v>
      </c>
    </row>
    <row r="82" spans="1:29" s="251" customFormat="1" x14ac:dyDescent="0.25">
      <c r="A82" s="252" t="s">
        <v>519</v>
      </c>
      <c r="B82" s="253" t="s">
        <v>497</v>
      </c>
      <c r="C82" s="257"/>
      <c r="D82" s="258"/>
      <c r="E82" s="259"/>
      <c r="F82" s="259"/>
      <c r="G82" s="250">
        <v>0</v>
      </c>
      <c r="H82" s="250">
        <v>0</v>
      </c>
      <c r="I82" s="259"/>
      <c r="J82" s="250">
        <v>0</v>
      </c>
      <c r="K82" s="258"/>
      <c r="L82" s="250">
        <v>0</v>
      </c>
      <c r="M82" s="258"/>
      <c r="N82" s="250">
        <v>0</v>
      </c>
      <c r="O82" s="258"/>
      <c r="P82" s="250">
        <v>0</v>
      </c>
      <c r="Q82" s="258"/>
      <c r="R82" s="250">
        <v>0</v>
      </c>
      <c r="S82" s="258"/>
      <c r="T82" s="250">
        <v>0</v>
      </c>
      <c r="U82" s="258"/>
      <c r="V82" s="250">
        <v>0</v>
      </c>
      <c r="W82" s="258"/>
      <c r="X82" s="250">
        <v>0</v>
      </c>
      <c r="Y82" s="258"/>
      <c r="Z82" s="250" t="s">
        <v>484</v>
      </c>
      <c r="AA82" s="258"/>
      <c r="AB82" s="250">
        <v>0</v>
      </c>
      <c r="AC82" s="250">
        <v>0</v>
      </c>
    </row>
    <row r="83" spans="1:29" s="251" customFormat="1" x14ac:dyDescent="0.25">
      <c r="A83" s="252" t="s">
        <v>520</v>
      </c>
      <c r="B83" s="253" t="s">
        <v>499</v>
      </c>
      <c r="C83" s="257"/>
      <c r="D83" s="258"/>
      <c r="E83" s="259"/>
      <c r="F83" s="259"/>
      <c r="G83" s="250">
        <v>0</v>
      </c>
      <c r="H83" s="250">
        <v>0</v>
      </c>
      <c r="I83" s="259"/>
      <c r="J83" s="250">
        <v>0</v>
      </c>
      <c r="K83" s="258"/>
      <c r="L83" s="250">
        <v>0</v>
      </c>
      <c r="M83" s="258"/>
      <c r="N83" s="250">
        <v>0</v>
      </c>
      <c r="O83" s="258"/>
      <c r="P83" s="250">
        <v>0</v>
      </c>
      <c r="Q83" s="258"/>
      <c r="R83" s="250">
        <v>0</v>
      </c>
      <c r="S83" s="258"/>
      <c r="T83" s="250">
        <v>0</v>
      </c>
      <c r="U83" s="258"/>
      <c r="V83" s="250">
        <v>0</v>
      </c>
      <c r="W83" s="258"/>
      <c r="X83" s="250">
        <v>0</v>
      </c>
      <c r="Y83" s="258"/>
      <c r="Z83" s="250" t="s">
        <v>484</v>
      </c>
      <c r="AA83" s="258"/>
      <c r="AB83" s="250">
        <v>0</v>
      </c>
      <c r="AC83" s="250">
        <v>0</v>
      </c>
    </row>
    <row r="84" spans="1:29" s="251" customFormat="1" x14ac:dyDescent="0.25">
      <c r="A84" s="252" t="s">
        <v>521</v>
      </c>
      <c r="B84" s="253" t="s">
        <v>501</v>
      </c>
      <c r="C84" s="257"/>
      <c r="D84" s="258"/>
      <c r="E84" s="259"/>
      <c r="F84" s="259"/>
      <c r="G84" s="250">
        <v>0</v>
      </c>
      <c r="H84" s="250">
        <v>0</v>
      </c>
      <c r="I84" s="259"/>
      <c r="J84" s="250">
        <v>0</v>
      </c>
      <c r="K84" s="258"/>
      <c r="L84" s="250">
        <v>0</v>
      </c>
      <c r="M84" s="258"/>
      <c r="N84" s="250">
        <v>0</v>
      </c>
      <c r="O84" s="258"/>
      <c r="P84" s="250">
        <v>0</v>
      </c>
      <c r="Q84" s="258"/>
      <c r="R84" s="250">
        <v>0</v>
      </c>
      <c r="S84" s="258"/>
      <c r="T84" s="250">
        <v>0</v>
      </c>
      <c r="U84" s="258"/>
      <c r="V84" s="250">
        <v>0</v>
      </c>
      <c r="W84" s="258"/>
      <c r="X84" s="250">
        <v>0</v>
      </c>
      <c r="Y84" s="258"/>
      <c r="Z84" s="250" t="s">
        <v>484</v>
      </c>
      <c r="AA84" s="258"/>
      <c r="AB84" s="250">
        <v>0</v>
      </c>
      <c r="AC84" s="250">
        <v>0</v>
      </c>
    </row>
    <row r="85" spans="1:29" s="251" customFormat="1" x14ac:dyDescent="0.25">
      <c r="A85" s="252" t="s">
        <v>522</v>
      </c>
      <c r="B85" s="253" t="s">
        <v>503</v>
      </c>
      <c r="C85" s="257"/>
      <c r="D85" s="258"/>
      <c r="E85" s="259"/>
      <c r="F85" s="259"/>
      <c r="G85" s="250">
        <v>0</v>
      </c>
      <c r="H85" s="250">
        <v>0</v>
      </c>
      <c r="I85" s="259"/>
      <c r="J85" s="250">
        <v>0</v>
      </c>
      <c r="K85" s="258"/>
      <c r="L85" s="250">
        <v>0</v>
      </c>
      <c r="M85" s="258"/>
      <c r="N85" s="250">
        <v>0</v>
      </c>
      <c r="O85" s="258"/>
      <c r="P85" s="250">
        <v>0</v>
      </c>
      <c r="Q85" s="258"/>
      <c r="R85" s="250">
        <v>0</v>
      </c>
      <c r="S85" s="258"/>
      <c r="T85" s="250">
        <v>0</v>
      </c>
      <c r="U85" s="258"/>
      <c r="V85" s="250">
        <v>0</v>
      </c>
      <c r="W85" s="258"/>
      <c r="X85" s="250">
        <v>0</v>
      </c>
      <c r="Y85" s="258"/>
      <c r="Z85" s="250" t="s">
        <v>484</v>
      </c>
      <c r="AA85" s="258"/>
      <c r="AB85" s="250">
        <v>0</v>
      </c>
      <c r="AC85" s="250">
        <v>0</v>
      </c>
    </row>
    <row r="86" spans="1:29" s="251" customFormat="1" ht="13.5" customHeight="1" x14ac:dyDescent="0.25">
      <c r="A86" s="252" t="s">
        <v>523</v>
      </c>
      <c r="B86" s="253" t="s">
        <v>505</v>
      </c>
      <c r="C86" s="260"/>
      <c r="D86" s="258"/>
      <c r="E86" s="259"/>
      <c r="F86" s="259"/>
      <c r="G86" s="250">
        <v>0</v>
      </c>
      <c r="H86" s="250">
        <v>0</v>
      </c>
      <c r="I86" s="259"/>
      <c r="J86" s="250">
        <v>0</v>
      </c>
      <c r="K86" s="258"/>
      <c r="L86" s="250">
        <v>0</v>
      </c>
      <c r="M86" s="258"/>
      <c r="N86" s="250">
        <v>0</v>
      </c>
      <c r="O86" s="258"/>
      <c r="P86" s="250">
        <v>0</v>
      </c>
      <c r="Q86" s="258"/>
      <c r="R86" s="250">
        <v>0</v>
      </c>
      <c r="S86" s="258"/>
      <c r="T86" s="250">
        <v>0</v>
      </c>
      <c r="U86" s="258"/>
      <c r="V86" s="250">
        <v>0</v>
      </c>
      <c r="W86" s="258"/>
      <c r="X86" s="250">
        <v>0</v>
      </c>
      <c r="Y86" s="258"/>
      <c r="Z86" s="250" t="s">
        <v>484</v>
      </c>
      <c r="AA86" s="258"/>
      <c r="AB86" s="250">
        <v>0</v>
      </c>
      <c r="AC86" s="250">
        <v>0</v>
      </c>
    </row>
    <row r="87" spans="1:29" x14ac:dyDescent="0.25">
      <c r="G87" s="243"/>
      <c r="H87" s="243"/>
      <c r="I87" s="243"/>
      <c r="J87" s="243"/>
      <c r="K87" s="243"/>
    </row>
    <row r="88" spans="1:29" x14ac:dyDescent="0.25">
      <c r="G88" s="243"/>
      <c r="H88" s="243"/>
      <c r="I88" s="243"/>
      <c r="J88" s="243"/>
      <c r="K88" s="243"/>
    </row>
    <row r="89" spans="1:29" x14ac:dyDescent="0.25">
      <c r="G89" s="243"/>
      <c r="H89" s="243"/>
      <c r="I89" s="243"/>
      <c r="J89" s="243"/>
      <c r="K89" s="243"/>
    </row>
    <row r="90" spans="1:29" x14ac:dyDescent="0.25">
      <c r="G90" s="243"/>
      <c r="H90" s="243"/>
      <c r="I90" s="243"/>
      <c r="J90" s="243"/>
      <c r="K90" s="243"/>
    </row>
    <row r="91" spans="1:29" x14ac:dyDescent="0.25">
      <c r="G91" s="243"/>
      <c r="H91" s="243"/>
      <c r="I91" s="243"/>
      <c r="J91" s="243"/>
      <c r="K91" s="243"/>
    </row>
    <row r="92" spans="1:29" x14ac:dyDescent="0.25">
      <c r="G92" s="243"/>
      <c r="H92" s="243"/>
      <c r="I92" s="243"/>
      <c r="J92" s="243"/>
      <c r="K92" s="24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U1" zoomScale="70" zoomScaleSheetLayoutView="70" workbookViewId="0">
      <selection activeCell="AA22" sqref="AA22:AA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'6.1. Паспорт сетевой график'!A5:L5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
        <v>491</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6" t="str">
        <f>'1. паспорт местоположение'!A12:C12</f>
        <v>M_PK1900.03.06.04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11" t="s">
        <v>460</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52</v>
      </c>
      <c r="B22" s="415" t="s">
        <v>24</v>
      </c>
      <c r="C22" s="412" t="s">
        <v>51</v>
      </c>
      <c r="D22" s="412" t="s">
        <v>50</v>
      </c>
      <c r="E22" s="418" t="s">
        <v>471</v>
      </c>
      <c r="F22" s="419"/>
      <c r="G22" s="419"/>
      <c r="H22" s="419"/>
      <c r="I22" s="419"/>
      <c r="J22" s="419"/>
      <c r="K22" s="419"/>
      <c r="L22" s="420"/>
      <c r="M22" s="412" t="s">
        <v>49</v>
      </c>
      <c r="N22" s="412" t="s">
        <v>48</v>
      </c>
      <c r="O22" s="412" t="s">
        <v>47</v>
      </c>
      <c r="P22" s="421" t="s">
        <v>235</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2" customFormat="1" ht="64.5" customHeight="1" x14ac:dyDescent="0.25">
      <c r="A23" s="413"/>
      <c r="B23" s="416"/>
      <c r="C23" s="413"/>
      <c r="D23" s="413"/>
      <c r="E23" s="427" t="s">
        <v>23</v>
      </c>
      <c r="F23" s="429" t="s">
        <v>131</v>
      </c>
      <c r="G23" s="429" t="s">
        <v>130</v>
      </c>
      <c r="H23" s="429" t="s">
        <v>129</v>
      </c>
      <c r="I23" s="433" t="s">
        <v>383</v>
      </c>
      <c r="J23" s="433" t="s">
        <v>384</v>
      </c>
      <c r="K23" s="433" t="s">
        <v>385</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228" t="s">
        <v>13</v>
      </c>
      <c r="AG24" s="228" t="s">
        <v>12</v>
      </c>
      <c r="AH24" s="160" t="s">
        <v>2</v>
      </c>
      <c r="AI24" s="160" t="s">
        <v>11</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8"/>
  <sheetViews>
    <sheetView view="pageBreakPreview" zoomScale="90" zoomScaleNormal="90" zoomScaleSheetLayoutView="90" workbookViewId="0">
      <selection activeCell="A5" sqref="A5:B5"/>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486</v>
      </c>
    </row>
    <row r="4" spans="1:6" x14ac:dyDescent="0.25">
      <c r="B4" s="42"/>
    </row>
    <row r="5" spans="1:6" ht="18.75" x14ac:dyDescent="0.3">
      <c r="A5" s="436" t="str">
        <f>'1. паспорт местоположение'!A5:C5</f>
        <v>Год раскрытия информации: 2025 год</v>
      </c>
      <c r="B5" s="436"/>
      <c r="C5" s="63"/>
      <c r="D5" s="63"/>
      <c r="E5" s="63"/>
      <c r="F5" s="63"/>
    </row>
    <row r="6" spans="1:6" ht="18.75" x14ac:dyDescent="0.3">
      <c r="A6" s="164"/>
      <c r="B6" s="164"/>
      <c r="C6" s="164"/>
      <c r="D6" s="164"/>
      <c r="E6" s="164"/>
      <c r="F6" s="164"/>
    </row>
    <row r="7" spans="1:6" ht="18.75" x14ac:dyDescent="0.25">
      <c r="A7" s="273" t="s">
        <v>9</v>
      </c>
      <c r="B7" s="273"/>
      <c r="C7" s="163"/>
      <c r="D7" s="163"/>
      <c r="E7" s="163"/>
      <c r="F7" s="163"/>
    </row>
    <row r="8" spans="1:6" ht="18.75" x14ac:dyDescent="0.25">
      <c r="A8" s="163"/>
      <c r="B8" s="163"/>
      <c r="C8" s="163"/>
      <c r="D8" s="163"/>
      <c r="E8" s="163"/>
      <c r="F8" s="163"/>
    </row>
    <row r="9" spans="1:6" x14ac:dyDescent="0.25">
      <c r="A9" s="276" t="str">
        <f>'1. паспорт местоположение'!A9:C9</f>
        <v>АО "Россети Тюмень"</v>
      </c>
      <c r="B9" s="276"/>
      <c r="C9" s="161"/>
      <c r="D9" s="161"/>
      <c r="E9" s="161"/>
      <c r="F9" s="161"/>
    </row>
    <row r="10" spans="1:6" x14ac:dyDescent="0.25">
      <c r="A10" s="270" t="s">
        <v>8</v>
      </c>
      <c r="B10" s="270"/>
      <c r="C10" s="162"/>
      <c r="D10" s="162"/>
      <c r="E10" s="162"/>
      <c r="F10" s="162"/>
    </row>
    <row r="11" spans="1:6" ht="18.75" x14ac:dyDescent="0.25">
      <c r="A11" s="163"/>
      <c r="B11" s="163"/>
      <c r="C11" s="163"/>
      <c r="D11" s="163"/>
      <c r="E11" s="163"/>
      <c r="F11" s="163"/>
    </row>
    <row r="12" spans="1:6" ht="30.75" customHeight="1" x14ac:dyDescent="0.25">
      <c r="A12" s="276" t="str">
        <f>'1. паспорт местоположение'!A12:C12</f>
        <v>M_PK1900.03.06.04</v>
      </c>
      <c r="B12" s="276"/>
      <c r="C12" s="161"/>
      <c r="D12" s="161"/>
      <c r="E12" s="161"/>
      <c r="F12" s="161"/>
    </row>
    <row r="13" spans="1:6" x14ac:dyDescent="0.25">
      <c r="A13" s="270" t="s">
        <v>7</v>
      </c>
      <c r="B13" s="270"/>
      <c r="C13" s="162"/>
      <c r="D13" s="162"/>
      <c r="E13" s="162"/>
      <c r="F13" s="162"/>
    </row>
    <row r="14" spans="1:6" ht="18.75" x14ac:dyDescent="0.25">
      <c r="A14" s="11"/>
      <c r="B14" s="11"/>
      <c r="C14" s="11"/>
      <c r="D14" s="11"/>
      <c r="E14" s="11"/>
      <c r="F14" s="11"/>
    </row>
    <row r="15" spans="1:6" ht="27" customHeight="1" x14ac:dyDescent="0.25">
      <c r="A15" s="275"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5"/>
      <c r="C15" s="161"/>
      <c r="D15" s="161"/>
      <c r="E15" s="161"/>
      <c r="F15" s="161"/>
    </row>
    <row r="16" spans="1:6" x14ac:dyDescent="0.25">
      <c r="A16" s="270" t="s">
        <v>6</v>
      </c>
      <c r="B16" s="270"/>
      <c r="C16" s="162"/>
      <c r="D16" s="162"/>
      <c r="E16" s="162"/>
      <c r="F16" s="162"/>
    </row>
    <row r="17" spans="1:2" x14ac:dyDescent="0.25">
      <c r="B17" s="137"/>
    </row>
    <row r="18" spans="1:2" ht="33.75" customHeight="1" x14ac:dyDescent="0.25">
      <c r="A18" s="440" t="s">
        <v>461</v>
      </c>
      <c r="B18" s="441"/>
    </row>
    <row r="19" spans="1:2" x14ac:dyDescent="0.25">
      <c r="B19" s="42"/>
    </row>
    <row r="20" spans="1:2" ht="16.5" thickBot="1" x14ac:dyDescent="0.3">
      <c r="B20" s="138"/>
    </row>
    <row r="21" spans="1:2" ht="34.5" customHeight="1" thickBot="1" x14ac:dyDescent="0.3">
      <c r="A21" s="139" t="s">
        <v>333</v>
      </c>
      <c r="B21" s="193" t="str">
        <f>A15</f>
        <v>Покупка оборудования, не требующего монтажа (Приобретение прочего спецоборудования - 1 шт.; Агрегат для перекачки нефтепродуктов - 1 шт.)</v>
      </c>
    </row>
    <row r="22" spans="1:2" ht="27.75" customHeight="1" thickBot="1" x14ac:dyDescent="0.3">
      <c r="A22" s="139" t="s">
        <v>334</v>
      </c>
      <c r="B22" s="183" t="s">
        <v>536</v>
      </c>
    </row>
    <row r="23" spans="1:2" ht="22.5" customHeight="1" thickBot="1" x14ac:dyDescent="0.3">
      <c r="A23" s="139" t="s">
        <v>316</v>
      </c>
      <c r="B23" s="194" t="s">
        <v>537</v>
      </c>
    </row>
    <row r="24" spans="1:2" ht="24.75" customHeight="1" thickBot="1" x14ac:dyDescent="0.3">
      <c r="A24" s="139" t="s">
        <v>335</v>
      </c>
      <c r="B24" s="184" t="s">
        <v>540</v>
      </c>
    </row>
    <row r="25" spans="1:2" ht="28.5" customHeight="1" thickBot="1" x14ac:dyDescent="0.3">
      <c r="A25" s="140" t="s">
        <v>336</v>
      </c>
      <c r="B25" s="195" t="s">
        <v>484</v>
      </c>
    </row>
    <row r="26" spans="1:2" ht="37.5" customHeight="1" thickBot="1" x14ac:dyDescent="0.3">
      <c r="A26" s="141" t="s">
        <v>337</v>
      </c>
      <c r="B26" s="185" t="s">
        <v>532</v>
      </c>
    </row>
    <row r="27" spans="1:2" ht="29.25" thickBot="1" x14ac:dyDescent="0.3">
      <c r="A27" s="196" t="s">
        <v>533</v>
      </c>
      <c r="B27" s="197">
        <v>0</v>
      </c>
    </row>
    <row r="28" spans="1:2" ht="16.5" thickBot="1" x14ac:dyDescent="0.3">
      <c r="A28" s="143" t="s">
        <v>338</v>
      </c>
      <c r="B28" s="186" t="s">
        <v>485</v>
      </c>
    </row>
    <row r="29" spans="1:2" ht="29.25" thickBot="1" x14ac:dyDescent="0.3">
      <c r="A29" s="148" t="s">
        <v>339</v>
      </c>
      <c r="B29" s="229"/>
    </row>
    <row r="30" spans="1:2" ht="29.25" thickBot="1" x14ac:dyDescent="0.3">
      <c r="A30" s="148" t="s">
        <v>340</v>
      </c>
      <c r="B30" s="230"/>
    </row>
    <row r="31" spans="1:2" ht="16.5" thickBot="1" x14ac:dyDescent="0.3">
      <c r="A31" s="143" t="s">
        <v>341</v>
      </c>
      <c r="B31" s="186"/>
    </row>
    <row r="32" spans="1:2" ht="29.25" thickBot="1" x14ac:dyDescent="0.3">
      <c r="A32" s="148" t="s">
        <v>342</v>
      </c>
      <c r="B32" s="143"/>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16.5" thickBot="1" x14ac:dyDescent="0.3">
      <c r="A38" s="148"/>
      <c r="B38" s="231"/>
    </row>
    <row r="39" spans="1:2" ht="16.5" thickBot="1" x14ac:dyDescent="0.3">
      <c r="A39" s="143" t="s">
        <v>487</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16.5" thickBot="1" x14ac:dyDescent="0.3">
      <c r="A43" s="148"/>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482</v>
      </c>
    </row>
    <row r="55" spans="1:2" ht="16.5" thickBot="1" x14ac:dyDescent="0.3">
      <c r="A55" s="140" t="s">
        <v>351</v>
      </c>
      <c r="B55" s="191"/>
    </row>
    <row r="56" spans="1:2" ht="29.25" thickBot="1" x14ac:dyDescent="0.3">
      <c r="A56" s="141" t="s">
        <v>352</v>
      </c>
      <c r="B56" s="192" t="s">
        <v>482</v>
      </c>
    </row>
    <row r="57" spans="1:2" ht="15.75" customHeight="1" x14ac:dyDescent="0.25">
      <c r="A57" s="221" t="s">
        <v>353</v>
      </c>
      <c r="B57" s="222" t="e">
        <f>B58/B27*100</f>
        <v>#DIV/0!</v>
      </c>
    </row>
    <row r="58" spans="1:2" x14ac:dyDescent="0.25">
      <c r="A58" s="226" t="s">
        <v>354</v>
      </c>
      <c r="B58" s="223">
        <f>B41+B45</f>
        <v>0</v>
      </c>
    </row>
    <row r="59" spans="1:2" ht="23.25" customHeight="1" x14ac:dyDescent="0.25">
      <c r="A59" s="226" t="s">
        <v>355</v>
      </c>
      <c r="B59" s="224" t="e">
        <f>B60*1.18/B27*100</f>
        <v>#DIV/0!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488</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8" t="s">
        <v>482</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1"/>
    </row>
    <row r="73" spans="1:2" ht="16.5" thickBot="1" x14ac:dyDescent="0.3">
      <c r="A73" s="140" t="s">
        <v>369</v>
      </c>
      <c r="B73" s="152" t="s">
        <v>489</v>
      </c>
    </row>
    <row r="74" spans="1:2" ht="16.5" thickBot="1" x14ac:dyDescent="0.3">
      <c r="A74" s="146" t="s">
        <v>370</v>
      </c>
      <c r="B74" s="152" t="s">
        <v>489</v>
      </c>
    </row>
    <row r="75" spans="1:2" ht="16.5" thickBot="1" x14ac:dyDescent="0.3">
      <c r="A75" s="146" t="s">
        <v>371</v>
      </c>
      <c r="B75" s="152" t="s">
        <v>483</v>
      </c>
    </row>
    <row r="76" spans="1:2" ht="16.5" thickBot="1" x14ac:dyDescent="0.3">
      <c r="A76" s="146" t="s">
        <v>372</v>
      </c>
      <c r="B76" s="152" t="s">
        <v>483</v>
      </c>
    </row>
    <row r="77" spans="1:2" ht="29.25" thickBot="1" x14ac:dyDescent="0.3">
      <c r="A77" s="151" t="s">
        <v>373</v>
      </c>
      <c r="B77" s="150" t="s">
        <v>546</v>
      </c>
    </row>
    <row r="78" spans="1:2" ht="28.5" x14ac:dyDescent="0.25">
      <c r="A78" s="142" t="s">
        <v>374</v>
      </c>
      <c r="B78" s="437" t="s">
        <v>480</v>
      </c>
    </row>
    <row r="79" spans="1:2" x14ac:dyDescent="0.25">
      <c r="A79" s="146" t="s">
        <v>375</v>
      </c>
      <c r="B79" s="438"/>
    </row>
    <row r="80" spans="1:2" x14ac:dyDescent="0.25">
      <c r="A80" s="146" t="s">
        <v>376</v>
      </c>
      <c r="B80" s="438"/>
    </row>
    <row r="81" spans="1:2" x14ac:dyDescent="0.25">
      <c r="A81" s="146" t="s">
        <v>377</v>
      </c>
      <c r="B81" s="438"/>
    </row>
    <row r="82" spans="1:2" x14ac:dyDescent="0.25">
      <c r="A82" s="146" t="s">
        <v>378</v>
      </c>
      <c r="B82" s="438"/>
    </row>
    <row r="83" spans="1:2" ht="16.5" thickBot="1" x14ac:dyDescent="0.3">
      <c r="A83" s="153" t="s">
        <v>379</v>
      </c>
      <c r="B83" s="439"/>
    </row>
    <row r="86" spans="1:2" x14ac:dyDescent="0.25">
      <c r="A86" s="154"/>
      <c r="B86" s="155"/>
    </row>
    <row r="87" spans="1:2" x14ac:dyDescent="0.25">
      <c r="B87" s="156"/>
    </row>
    <row r="88" spans="1:2" x14ac:dyDescent="0.25">
      <c r="B88" s="157"/>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2025-11-04T12:19:23Z</dcterms:modified>
</cp:coreProperties>
</file>