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3\"/>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25" i="6" l="1"/>
  <c r="C40" i="7" l="1"/>
  <c r="B61" i="22" l="1"/>
  <c r="B29" i="22" l="1"/>
  <c r="B30" i="22"/>
  <c r="B37" i="22"/>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<sst xmlns="http://schemas.openxmlformats.org/spreadsheetml/2006/main" count="1335" uniqueCount="684">
  <si>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</si>
  <si>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</si>
  <si>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</si>
  <si>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</si>
  <si>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</si>
  <si>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</si>
  <si>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</si>
  <si>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</si>
  <si>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</si>
  <si>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</si>
  <si>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</si>
  <si>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</si>
  <si>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</si>
  <si>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</si>
  <si>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</si>
  <si>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</si>
  <si>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</si>
  <si>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</si>
  <si>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</si>
  <si>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</si>
  <si>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</si>
  <si>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</si>
  <si>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</si>
  <si>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</si>
  <si>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</si>
  <si>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</si>
  <si>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</si>
  <si>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</si>
  <si>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</si>
  <si>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</si>
  <si>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</si>
  <si>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</si>
  <si>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</si>
  <si>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</si>
  <si>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</si>
  <si>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</si>
  <si>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</si>
  <si>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</si>
  <si>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</si>
  <si>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</si>
  <si>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</si>
  <si>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</si>
  <si>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</si>
  <si>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</si>
  <si>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</si>
  <si>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</si>
  <si>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</si>
  <si>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</si>
  <si>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</si>
  <si>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</si>
  <si>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</si>
  <si>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</si>
  <si>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</si>
  <si>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</si>
  <si>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</si>
  <si>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</si>
  <si>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</si>
  <si>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</si>
  <si>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</si>
  <si>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</si>
  <si>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</si>
  <si>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</si>
  <si>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</si>
  <si>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</si>
  <si>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</si>
  <si>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</si>
  <si>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</si>
  <si>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</si>
  <si>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</si>
  <si>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</si>
  <si>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</si>
  <si>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</si>
  <si>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</si>
  <si>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</si>
  <si>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</si>
  <si>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</si>
  <si>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</si>
  <si>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</si>
  <si>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</si>
  <si>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</si>
  <si>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</si>
  <si>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</si>
  <si>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</si>
  <si>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</si>
  <si>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</si>
  <si>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</si>
  <si>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</si>
  <si>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</si>
  <si>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</si>
  <si>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</si>
  <si>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</si>
  <si>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</si>
  <si>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</si>
  <si>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</si>
  <si>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</si>
  <si>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</si>
  <si>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</si>
  <si>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</si>
  <si>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</si>
  <si>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</si>
  <si>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</si>
  <si>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</si>
  <si>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</si>
  <si>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</si>
  <si>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</si>
  <si>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</si>
  <si>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</si>
  <si>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</si>
  <si>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</si>
  <si>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</si>
  <si>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</si>
  <si>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</si>
  <si>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</si>
  <si>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</si>
  <si>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</si>
  <si>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</si>
  <si>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</si>
  <si>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</si>
  <si>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</si>
  <si>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</si>
  <si>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</si>
  <si>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</si>
  <si>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</si>
  <si>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</si>
  <si>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</si>
  <si>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</si>
  <si>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</si>
  <si>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</si>
  <si>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</si>
  <si>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</si>
  <si>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</si>
  <si>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</si>
  <si>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</si>
  <si>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</si>
  <si>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</si>
  <si>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</si>
  <si>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</si>
  <si>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</si>
  <si>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</si>
  <si>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</si>
  <si>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</si>
  <si>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</si>
  <si>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</si>
  <si>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</si>
  <si>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</si>
  <si>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</si>
  <si>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</si>
  <si>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</si>
  <si>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</si>
  <si>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</si>
  <si>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</si>
  <si>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</si>
  <si>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</si>
  <si>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</si>
  <si>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</si>
  <si>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</si>
  <si>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</si>
  <si>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</si>
  <si>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</si>
  <si>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</si>
  <si>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</si>
  <si>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</si>
  <si>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</si>
  <si>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</si>
  <si>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</si>
  <si>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</si>
  <si>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</si>
  <si>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</si>
  <si>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</si>
  <si>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</si>
  <si>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</si>
  <si>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</si>
  <si>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</si>
  <si>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</si>
  <si>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</si>
  <si>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</si>
  <si>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</si>
  <si>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</si>
  <si>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</si>
  <si>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</si>
  <si>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</si>
  <si>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</si>
  <si>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</si>
  <si>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</si>
  <si>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</si>
  <si>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</si>
  <si>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</si>
  <si>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</si>
  <si>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</si>
  <si>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</si>
  <si>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</si>
  <si>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</si>
  <si>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</si>
  <si>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</si>
  <si>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</si>
  <si>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</si>
  <si>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</si>
  <si>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</si>
  <si>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</si>
  <si>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</si>
  <si>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</si>
  <si>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</si>
  <si>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</si>
  <si>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</si>
  <si>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</si>
  <si>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</si>
  <si>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</si>
  <si>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</si>
  <si>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</si>
  <si>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</si>
  <si>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</si>
  <si>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</si>
  <si>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</si>
  <si>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</si>
  <si>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</si>
  <si>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</si>
  <si>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</si>
  <si>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</si>
  <si>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</si>
  <si>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</si>
  <si>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</si>
  <si>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</si>
  <si>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</si>
  <si>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</si>
  <si>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</si>
  <si>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</si>
  <si>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</si>
  <si>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</si>
  <si>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</si>
  <si>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</si>
  <si>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</si>
  <si>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</si>
  <si>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</si>
  <si>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</si>
  <si>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</si>
  <si>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</si>
  <si>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</si>
  <si>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</si>
  <si>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</si>
  <si>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</si>
  <si>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</si>
  <si>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</si>
  <si>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</si>
  <si>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</si>
  <si>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</si>
  <si>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</si>
  <si>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</si>
  <si>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</si>
  <si>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</si>
  <si>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</si>
  <si>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</si>
  <si>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</si>
  <si>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</si>
  <si>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</si>
  <si>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</si>
  <si>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</si>
  <si>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</si>
  <si>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</si>
  <si>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</si>
  <si>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</si>
  <si>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</si>
  <si>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</si>
  <si>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</si>
  <si>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</si>
  <si>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</si>
  <si>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</si>
  <si>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</si>
  <si>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</si>
  <si>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</si>
  <si>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</si>
  <si>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</si>
  <si>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</si>
  <si>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</si>
  <si>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</si>
  <si>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</si>
  <si>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</si>
  <si>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</si>
  <si>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</si>
  <si>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</si>
  <si>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</si>
  <si>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</si>
  <si>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</si>
  <si>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</si>
  <si>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</si>
  <si>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</si>
  <si>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</si>
  <si>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</si>
  <si>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</si>
  <si>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</si>
  <si>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</si>
  <si>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</si>
  <si>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</si>
  <si>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</si>
  <si>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</si>
  <si>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</si>
  <si>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</si>
  <si>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</si>
  <si>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</si>
  <si>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</si>
  <si>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</si>
  <si>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</si>
  <si>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</si>
  <si>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</si>
  <si>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</si>
  <si>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</si>
  <si>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</si>
  <si>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</si>
  <si>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</si>
  <si>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</si>
  <si>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</si>
  <si>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</si>
  <si>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</si>
  <si>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</si>
  <si>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</si>
  <si>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</si>
  <si>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</si>
  <si>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</si>
  <si>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</si>
  <si>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</si>
  <si>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</si>
  <si>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</si>
  <si>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</si>
  <si>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</si>
  <si>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</si>
  <si>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</si>
  <si>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</si>
  <si>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</si>
  <si>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</si>
  <si>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</si>
  <si>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</si>
  <si>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</si>
  <si>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</si>
  <si>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</si>
  <si>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</si>
  <si>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</si>
  <si>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</si>
  <si>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</si>
  <si>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</si>
  <si>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</si>
  <si>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</si>
  <si>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</si>
  <si>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</si>
  <si>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</si>
  <si>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</si>
  <si>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</si>
  <si>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</si>
  <si>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</si>
  <si>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</si>
  <si>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</si>
  <si>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</si>
  <si>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</si>
  <si>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</si>
  <si>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</si>
  <si>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</si>
  <si>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</si>
  <si>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</si>
  <si>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</si>
  <si>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</si>
  <si>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</si>
  <si>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</si>
  <si>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</si>
  <si>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</si>
  <si>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</si>
  <si>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</si>
  <si>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</si>
  <si>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</si>
  <si>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</si>
  <si>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</si>
  <si>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</si>
  <si>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</si>
  <si>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</si>
  <si>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</si>
  <si>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</si>
  <si>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</si>
  <si>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</si>
  <si>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</si>
  <si>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</si>
  <si>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</si>
  <si>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</si>
  <si>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</si>
  <si>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</si>
  <si>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</si>
  <si>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</si>
  <si>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</si>
  <si>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</si>
  <si>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</si>
  <si>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</si>
  <si>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</si>
  <si>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</si>
  <si>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</si>
  <si>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</si>
  <si>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</si>
  <si>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</si>
  <si>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</si>
  <si>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</si>
  <si>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</si>
  <si>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</si>
  <si>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</si>
  <si>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</si>
  <si>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</si>
  <si>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</si>
  <si>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</si>
  <si>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</si>
  <si>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</si>
  <si>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</si>
  <si>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</si>
  <si>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</si>
  <si>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</si>
  <si>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</si>
  <si>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</si>
  <si>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</si>
  <si>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</si>
  <si>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</si>
  <si>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</si>
  <si>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</si>
  <si>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</si>
  <si>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</si>
  <si>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</si>
  <si>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</si>
  <si>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</si>
  <si>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</si>
  <si>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</si>
  <si>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</si>
  <si>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</si>
  <si>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</si>
  <si>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</si>
  <si>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</si>
  <si>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</si>
  <si>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</si>
  <si>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</si>
  <si>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</si>
  <si>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</si>
  <si>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</si>
  <si>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</si>
  <si>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</si>
  <si>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</si>
  <si>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</si>
  <si>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</si>
  <si>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</si>
  <si>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</si>
  <si>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</si>
  <si>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</si>
  <si>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</si>
  <si>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</si>
  <si>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</si>
  <si>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</si>
  <si>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</si>
  <si>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</si>
  <si>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</si>
  <si>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</si>
  <si>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</si>
  <si>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</si>
  <si>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</si>
  <si>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</si>
  <si>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</si>
  <si>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</si>
  <si>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</si>
  <si>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</si>
  <si>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</si>
  <si>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</si>
  <si>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</si>
  <si>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</si>
  <si>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</si>
  <si>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</si>
  <si>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</si>
  <si>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</si>
  <si>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</si>
  <si>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</si>
  <si>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</si>
  <si>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</si>
  <si>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</si>
  <si>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</si>
  <si>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</si>
  <si>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</si>
  <si>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</si>
  <si>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</si>
  <si>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</si>
  <si>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</si>
  <si>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</si>
  <si>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</si>
  <si>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</si>
  <si>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</si>
  <si>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</si>
  <si>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</si>
  <si>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</si>
  <si>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</si>
  <si>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</si>
  <si>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</si>
  <si>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</si>
  <si>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</si>
  <si>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</si>
  <si>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</si>
  <si>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</si>
  <si>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</si>
  <si>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</si>
  <si>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</si>
  <si>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</si>
  <si>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</si>
  <si>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</si>
  <si>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</si>
  <si>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</si>
  <si>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</si>
  <si>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</si>
  <si>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</si>
  <si>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</si>
  <si>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</si>
  <si>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</si>
  <si>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</si>
  <si>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</si>
  <si>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</si>
  <si>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</si>
  <si>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</si>
  <si>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</si>
  <si>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</si>
  <si>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</si>
  <si>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</si>
  <si>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</si>
  <si>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</si>
  <si>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</si>
  <si>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</si>
  <si>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</si>
  <si>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</si>
  <si>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</si>
  <si>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</si>
  <si>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</si>
  <si>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</si>
  <si>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</si>
  <si>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</si>
  <si>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</si>
  <si>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</si>
  <si>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</si>
  <si>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</si>
  <si>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</si>
  <si>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</si>
  <si>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</si>
  <si>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</si>
  <si>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</si>
  <si>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</si>
  <si>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</si>
  <si>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</si>
  <si>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</si>
  <si>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</si>
  <si>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</si>
  <si>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</si>
  <si>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</si>
  <si>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</si>
  <si>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</si>
  <si>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</si>
  <si>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</si>
  <si>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</si>
  <si>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</si>
  <si>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</si>
  <si>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</si>
  <si>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</si>
  <si>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</si>
  <si>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</si>
  <si>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</si>
  <si>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</si>
  <si>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</si>
  <si>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</si>
  <si>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</si>
  <si>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</si>
  <si>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</si>
  <si>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</si>
  <si>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</si>
  <si>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</si>
  <si>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</si>
  <si>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</si>
  <si>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</si>
  <si>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</si>
  <si>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</si>
  <si>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</si>
  <si>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</si>
  <si>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</si>
  <si>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</si>
  <si>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</si>
  <si>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</si>
  <si>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</si>
  <si>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</si>
  <si>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</si>
  <si>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</si>
  <si>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</si>
  <si>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</si>
  <si>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</si>
  <si>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</si>
  <si>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</si>
  <si>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</si>
  <si>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</si>
  <si>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</si>
  <si>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</si>
  <si>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</si>
  <si>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</si>
  <si>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</si>
  <si>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</si>
  <si>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</si>
  <si>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</si>
  <si>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</si>
  <si>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</si>
  <si>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</si>
  <si>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</si>
  <si>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</si>
  <si>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</si>
  <si>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</si>
  <si>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</si>
  <si>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</si>
  <si>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</si>
  <si>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</si>
  <si>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</si>
  <si>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</si>
  <si>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</si>
  <si>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</si>
  <si>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</si>
  <si>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</si>
  <si>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</si>
  <si>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</si>
  <si>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</si>
  <si>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</si>
  <si>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</si>
  <si>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</si>
  <si>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</si>
  <si>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</si>
  <si>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</si>
  <si>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</si>
  <si>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</si>
  <si>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</si>
  <si>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</si>
  <si>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</si>
  <si>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</si>
  <si>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</si>
  <si>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</si>
  <si>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</si>
  <si>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</si>
  <si>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</si>
  <si>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</si>
  <si>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</si>
  <si>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</si>
  <si>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</si>
  <si>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</si>
  <si>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</si>
  <si>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</si>
  <si>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</si>
  <si>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Обновление парка транспортных средств в связи с их моральным и физическим износом.
АКТ ТО  № 2000.01.03 от 15.09.2022</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</si>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</sst>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 fontId="11" fillId="0" borderId="1" xfId="97" applyNumberFormat="1" applyFont="1" applyFill="1" applyBorder="1" applyAlignment="1">
      <alignment horizontal="center" vertical="center" wrapText="1"/>
    </xf>
    <xf numFmtId="171" fontId="11" fillId="0" borderId="1" xfId="9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41" fillId="0" borderId="51" xfId="67" applyFont="1" applyFill="1" applyBorder="1" applyAlignment="1">
      <alignment horizontal="left" vertical="top" wrapText="1"/>
    </xf>
    <xf numFmtId="0" fontId="11" fillId="0" borderId="0" xfId="41" applyFont="1" applyAlignment="1">
      <alignment horizontal="center"/>
    </xf>
    <xf numFmtId="0" fontId="11" fillId="0" borderId="0" xfId="41" applyFont="1" applyAlignment="1">
      <alignment horizontal="center"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18.75" x14ac:dyDescent="0.3">
      <c r="A4" s="17"/>
      <c r="D4" s="233"/>
      <c r="E4" s="203"/>
      <c r="F4" s="16"/>
      <c r="G4" s="15"/>
    </row>
    <row r="5" spans="1:21" s="12" customFormat="1" ht="15.75" x14ac:dyDescent="0.25">
      <c r="A5" s="291" t="s">
        <v>679</v>
      </c>
      <c r="B5" s="291"/>
      <c r="C5" s="291"/>
      <c r="D5" s="233"/>
      <c r="E5" s="204"/>
      <c r="F5" s="193"/>
      <c r="G5" s="193"/>
      <c r="H5" s="193"/>
      <c r="I5" s="193"/>
    </row>
    <row r="6" spans="1:21" s="12" customFormat="1" ht="18.75" x14ac:dyDescent="0.3">
      <c r="A6" s="17"/>
      <c r="D6" s="233"/>
      <c r="E6" s="203"/>
      <c r="F6" s="16"/>
      <c r="G6" s="15"/>
    </row>
    <row r="7" spans="1:21" s="12" customFormat="1" ht="18.75" x14ac:dyDescent="0.2">
      <c r="A7" s="295" t="s">
        <v>10</v>
      </c>
      <c r="B7" s="295"/>
      <c r="C7" s="295"/>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36" customHeight="1" x14ac:dyDescent="0.2">
      <c r="A9" s="296" t="s">
        <v>565</v>
      </c>
      <c r="B9" s="296"/>
      <c r="C9" s="296"/>
      <c r="D9" s="233"/>
      <c r="E9" s="203"/>
      <c r="F9" s="8"/>
      <c r="G9" s="8"/>
      <c r="H9" s="13"/>
      <c r="I9" s="13"/>
      <c r="J9" s="13"/>
      <c r="K9" s="13"/>
      <c r="L9" s="13"/>
      <c r="M9" s="13"/>
      <c r="N9" s="13"/>
      <c r="O9" s="13"/>
      <c r="P9" s="13"/>
      <c r="Q9" s="13"/>
      <c r="R9" s="13"/>
      <c r="S9" s="13"/>
      <c r="T9" s="13"/>
      <c r="U9" s="13"/>
    </row>
    <row r="10" spans="1:21" s="12" customFormat="1" ht="18.75" x14ac:dyDescent="0.2">
      <c r="A10" s="292" t="s">
        <v>9</v>
      </c>
      <c r="B10" s="292"/>
      <c r="C10" s="292"/>
      <c r="D10" s="233"/>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96" t="s">
        <v>569</v>
      </c>
      <c r="B12" s="296"/>
      <c r="C12" s="296"/>
      <c r="D12" s="233"/>
      <c r="E12" s="206"/>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49.5" customHeight="1" x14ac:dyDescent="0.2">
      <c r="A15" s="297" t="s">
        <v>578</v>
      </c>
      <c r="B15" s="297"/>
      <c r="C15" s="297"/>
      <c r="D15" s="233"/>
      <c r="E15" s="206"/>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3" t="s">
        <v>533</v>
      </c>
      <c r="B18" s="294"/>
      <c r="C18" s="29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575</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576</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346,44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346.43801025516069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288.69834187930053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M_PK2000.01.03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397</v>
      </c>
      <c r="R20" s="42" t="s">
        <v>398</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M_PK2000.01.03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541</v>
      </c>
      <c r="F21" s="314"/>
      <c r="G21" s="313" t="s">
        <v>280</v>
      </c>
      <c r="H21" s="314"/>
      <c r="I21" s="313" t="s">
        <v>130</v>
      </c>
      <c r="J21" s="314"/>
      <c r="K21" s="317" t="s">
        <v>129</v>
      </c>
      <c r="L21" s="313" t="s">
        <v>128</v>
      </c>
      <c r="M21" s="314"/>
      <c r="N21" s="313" t="s">
        <v>537</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7" t="s">
        <v>124</v>
      </c>
      <c r="R22" s="97" t="s">
        <v>511</v>
      </c>
      <c r="S22" s="97" t="s">
        <v>123</v>
      </c>
      <c r="T22" s="97" t="s">
        <v>122</v>
      </c>
    </row>
    <row r="23" spans="1:20" ht="51.75" customHeight="1" x14ac:dyDescent="0.25">
      <c r="A23" s="312"/>
      <c r="B23" s="191" t="s">
        <v>120</v>
      </c>
      <c r="C23" s="191" t="s">
        <v>121</v>
      </c>
      <c r="D23" s="31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547</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M_PK2000.01.03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521</v>
      </c>
      <c r="C21" s="324"/>
      <c r="D21" s="323" t="s">
        <v>523</v>
      </c>
      <c r="E21" s="324"/>
      <c r="F21" s="306" t="s">
        <v>103</v>
      </c>
      <c r="G21" s="308"/>
      <c r="H21" s="308"/>
      <c r="I21" s="307"/>
      <c r="J21" s="321" t="s">
        <v>524</v>
      </c>
      <c r="K21" s="323" t="s">
        <v>525</v>
      </c>
      <c r="L21" s="324"/>
      <c r="M21" s="323" t="s">
        <v>526</v>
      </c>
      <c r="N21" s="324"/>
      <c r="O21" s="323" t="s">
        <v>513</v>
      </c>
      <c r="P21" s="324"/>
      <c r="Q21" s="323" t="s">
        <v>136</v>
      </c>
      <c r="R21" s="324"/>
      <c r="S21" s="321" t="s">
        <v>135</v>
      </c>
      <c r="T21" s="321" t="s">
        <v>527</v>
      </c>
      <c r="U21" s="321" t="s">
        <v>522</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7" t="s">
        <v>124</v>
      </c>
      <c r="Y22" s="97" t="s">
        <v>511</v>
      </c>
      <c r="Z22" s="97" t="s">
        <v>123</v>
      </c>
      <c r="AA22" s="97" t="s">
        <v>122</v>
      </c>
    </row>
    <row r="23" spans="1:27" ht="60" customHeight="1" x14ac:dyDescent="0.25">
      <c r="A23" s="32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M_PK2000.01.03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678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ввод'!D24/16,2))," ","млн. руб./шт"))</f>
        <v>26,63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6"/>
      <c r="AB6" s="1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6"/>
      <c r="AB7" s="18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7"/>
      <c r="AB8" s="187"/>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8"/>
      <c r="AB9" s="1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6"/>
      <c r="AB10" s="186"/>
    </row>
    <row r="11" spans="1:28" ht="15.75" x14ac:dyDescent="0.25">
      <c r="A11" s="298" t="str">
        <f>'1. паспорт местоположение'!A12:C12</f>
        <v>M_PK2000.01.03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7"/>
      <c r="AB11" s="187"/>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8"/>
      <c r="AB12" s="18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7"/>
      <c r="AB14" s="187"/>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8"/>
      <c r="AB15" s="18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7"/>
      <c r="AB16" s="19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7"/>
      <c r="AB17" s="19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7"/>
      <c r="AB18" s="19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7"/>
      <c r="AB19" s="19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8"/>
      <c r="AB20" s="19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8"/>
      <c r="AB21" s="198"/>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9"/>
      <c r="AB22" s="199"/>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M_PK2000.01.03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515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5" t="s">
        <v>87</v>
      </c>
      <c r="F19" s="336"/>
      <c r="G19" s="336"/>
      <c r="H19" s="336"/>
      <c r="I19" s="33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3"/>
      <c r="AN24" s="113"/>
      <c r="AO24" s="141"/>
      <c r="AP24" s="141"/>
      <c r="AQ24" s="141"/>
      <c r="AR24" s="141"/>
      <c r="AS24" s="119"/>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4"/>
      <c r="AN25" s="349" t="s">
        <v>364</v>
      </c>
      <c r="AO25" s="349"/>
      <c r="AP25" s="349"/>
      <c r="AQ25" s="344"/>
      <c r="AR25" s="344"/>
      <c r="AS25" s="119"/>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4"/>
      <c r="AN26" s="339" t="s">
        <v>362</v>
      </c>
      <c r="AO26" s="340"/>
      <c r="AP26" s="341"/>
      <c r="AQ26" s="342" t="s">
        <v>560</v>
      </c>
      <c r="AR26" s="343"/>
      <c r="AS26" s="119"/>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4"/>
      <c r="AN27" s="339" t="s">
        <v>360</v>
      </c>
      <c r="AO27" s="340"/>
      <c r="AP27" s="341"/>
      <c r="AQ27" s="342" t="s">
        <v>560</v>
      </c>
      <c r="AR27" s="343"/>
      <c r="AS27" s="119"/>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4"/>
      <c r="AN28" s="363" t="s">
        <v>358</v>
      </c>
      <c r="AO28" s="364"/>
      <c r="AP28" s="365"/>
      <c r="AQ28" s="342" t="s">
        <v>560</v>
      </c>
      <c r="AR28" s="343"/>
      <c r="AS28" s="119"/>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4"/>
      <c r="AN29" s="353"/>
      <c r="AO29" s="354"/>
      <c r="AP29" s="354"/>
      <c r="AQ29" s="342"/>
      <c r="AR29" s="355"/>
      <c r="AS29" s="119"/>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4"/>
      <c r="AS30" s="119"/>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4"/>
      <c r="AN31" s="114"/>
      <c r="AO31" s="140"/>
      <c r="AP31" s="140"/>
      <c r="AQ31" s="140"/>
      <c r="AR31" s="140"/>
      <c r="AS31" s="119"/>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4"/>
      <c r="AN32" s="114"/>
      <c r="AO32" s="114"/>
      <c r="AP32" s="114"/>
      <c r="AQ32" s="114"/>
      <c r="AR32" s="114"/>
      <c r="AS32" s="119"/>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4"/>
      <c r="AN33" s="114"/>
      <c r="AO33" s="114"/>
      <c r="AP33" s="114"/>
      <c r="AQ33" s="114"/>
      <c r="AR33" s="114"/>
      <c r="AS33" s="119"/>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4"/>
      <c r="AN34" s="114"/>
      <c r="AO34" s="114"/>
      <c r="AP34" s="114"/>
      <c r="AQ34" s="114"/>
      <c r="AR34" s="114"/>
      <c r="AS34" s="11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4"/>
      <c r="AN37" s="114"/>
      <c r="AO37" s="114"/>
      <c r="AP37" s="114"/>
      <c r="AQ37" s="114"/>
      <c r="AR37" s="114"/>
      <c r="AS37" s="119"/>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4"/>
      <c r="AN39" s="114"/>
      <c r="AO39" s="114"/>
      <c r="AP39" s="114"/>
      <c r="AQ39" s="114"/>
      <c r="AR39" s="114"/>
      <c r="AS39" s="119"/>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4"/>
      <c r="AN40" s="114"/>
      <c r="AO40" s="114"/>
      <c r="AP40" s="114"/>
      <c r="AQ40" s="114"/>
      <c r="AR40" s="114"/>
      <c r="AS40" s="119"/>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4"/>
      <c r="AN41" s="114"/>
      <c r="AO41" s="114"/>
      <c r="AP41" s="114"/>
      <c r="AQ41" s="114"/>
      <c r="AR41" s="114"/>
      <c r="AS41" s="119"/>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4"/>
      <c r="AN42" s="114"/>
      <c r="AO42" s="114"/>
      <c r="AP42" s="114"/>
      <c r="AQ42" s="114"/>
      <c r="AR42" s="114"/>
      <c r="AS42" s="119"/>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4"/>
      <c r="AN43" s="114"/>
      <c r="AO43" s="114"/>
      <c r="AP43" s="114"/>
      <c r="AQ43" s="114"/>
      <c r="AR43" s="114"/>
      <c r="AS43" s="119"/>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4"/>
      <c r="AN44" s="114"/>
      <c r="AO44" s="114"/>
      <c r="AP44" s="114"/>
      <c r="AQ44" s="114"/>
      <c r="AR44" s="114"/>
      <c r="AS44" s="119"/>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4"/>
      <c r="AN45" s="114"/>
      <c r="AO45" s="114"/>
      <c r="AP45" s="114"/>
      <c r="AQ45" s="114"/>
      <c r="AR45" s="114"/>
      <c r="AS45" s="119"/>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4"/>
      <c r="AN46" s="114"/>
      <c r="AO46" s="114"/>
      <c r="AP46" s="114"/>
      <c r="AQ46" s="114"/>
      <c r="AR46" s="114"/>
      <c r="AS46" s="119"/>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7" t="s">
        <v>323</v>
      </c>
      <c r="AP47" s="127" t="s">
        <v>322</v>
      </c>
      <c r="AQ47" s="119"/>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1"/>
      <c r="AP48" s="131"/>
      <c r="AQ48" s="119"/>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7" t="s">
        <v>323</v>
      </c>
      <c r="AP52" s="127" t="s">
        <v>322</v>
      </c>
      <c r="AQ52" s="119"/>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5"/>
      <c r="AP53" s="135"/>
      <c r="AQ53" s="119"/>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1"/>
      <c r="AP54" s="131"/>
      <c r="AQ54" s="119"/>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7" t="s">
        <v>323</v>
      </c>
      <c r="AP58" s="127" t="s">
        <v>322</v>
      </c>
      <c r="AQ58" s="119"/>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3"/>
      <c r="AP59" s="133"/>
      <c r="AQ59" s="125"/>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1"/>
      <c r="AP60" s="131"/>
      <c r="AQ60" s="119"/>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1"/>
      <c r="AP61" s="131"/>
      <c r="AQ61" s="119"/>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1"/>
      <c r="AP62" s="131"/>
      <c r="AQ62" s="11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1"/>
      <c r="AP63" s="131"/>
      <c r="AQ63" s="11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1"/>
      <c r="AP64" s="131"/>
      <c r="AQ64" s="119"/>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1"/>
      <c r="AP65" s="131"/>
      <c r="AQ65" s="119"/>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2"/>
      <c r="AP66" s="132"/>
      <c r="AQ66" s="125"/>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1"/>
      <c r="AP67" s="131"/>
      <c r="AQ67" s="119"/>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2"/>
      <c r="AP68" s="132"/>
      <c r="AQ68" s="125"/>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1"/>
      <c r="AP69" s="131"/>
      <c r="AQ69" s="119"/>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2"/>
      <c r="AP70" s="132"/>
      <c r="AQ70" s="125"/>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1"/>
      <c r="AP71" s="131"/>
      <c r="AQ71" s="119"/>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7" t="s">
        <v>323</v>
      </c>
      <c r="AP74" s="127" t="s">
        <v>322</v>
      </c>
      <c r="AQ74" s="119"/>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3"/>
      <c r="AP75" s="123"/>
      <c r="AQ75" s="125"/>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6"/>
      <c r="AP76" s="126"/>
      <c r="AQ76" s="119"/>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6"/>
      <c r="AP77" s="126"/>
      <c r="AQ77" s="119"/>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6"/>
      <c r="AP78" s="126"/>
      <c r="AQ78" s="119"/>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6"/>
      <c r="AP79" s="126"/>
      <c r="AQ79" s="119"/>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6"/>
      <c r="AP80" s="126"/>
      <c r="AQ80" s="119"/>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6"/>
      <c r="AP81" s="126"/>
      <c r="AQ81" s="119"/>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6"/>
      <c r="AP82" s="126"/>
      <c r="AQ82" s="119"/>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3"/>
      <c r="AP83" s="123"/>
      <c r="AQ83" s="125"/>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3"/>
      <c r="AP84" s="123"/>
      <c r="AQ84" s="125"/>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6"/>
      <c r="AP85" s="126"/>
      <c r="AQ85" s="113"/>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3"/>
      <c r="AP86" s="123"/>
      <c r="AQ86" s="125"/>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3"/>
      <c r="AP87" s="123"/>
      <c r="AQ87" s="125"/>
    </row>
    <row r="88" spans="1:45" ht="14.25" customHeight="1" x14ac:dyDescent="0.25">
      <c r="A88" s="399" t="s">
        <v>308</v>
      </c>
      <c r="B88" s="400"/>
      <c r="C88" s="400"/>
      <c r="D88" s="4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2"/>
      <c r="AL88" s="403"/>
      <c r="AM88" s="404"/>
      <c r="AN88" s="405"/>
      <c r="AO88" s="123"/>
      <c r="AP88" s="123"/>
      <c r="AQ88" s="125"/>
    </row>
    <row r="89" spans="1:45" x14ac:dyDescent="0.25">
      <c r="A89" s="399" t="s">
        <v>307</v>
      </c>
      <c r="B89" s="400"/>
      <c r="C89" s="400"/>
      <c r="D89" s="4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2"/>
      <c r="AL89" s="403"/>
      <c r="AM89" s="404"/>
      <c r="AN89" s="40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5"/>
      <c r="AL90" s="396"/>
      <c r="AM90" s="397"/>
      <c r="AN90" s="3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2" zoomScaleSheetLayoutView="62" workbookViewId="0">
      <selection activeCell="K52" sqref="K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M_PK2000.01.03</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06" t="s">
        <v>517</v>
      </c>
      <c r="B19" s="406"/>
      <c r="C19" s="406"/>
      <c r="D19" s="406"/>
      <c r="E19" s="406"/>
      <c r="F19" s="406"/>
      <c r="G19" s="406"/>
      <c r="H19" s="406"/>
      <c r="I19" s="406"/>
      <c r="J19" s="406"/>
      <c r="K19" s="406"/>
      <c r="L19" s="406"/>
    </row>
    <row r="20" spans="1:12" x14ac:dyDescent="0.25">
      <c r="A20" s="66"/>
      <c r="B20" s="66"/>
      <c r="C20" s="83"/>
      <c r="D20" s="83"/>
      <c r="E20" s="83"/>
      <c r="F20" s="83"/>
      <c r="G20" s="83"/>
      <c r="H20" s="83"/>
      <c r="I20" s="83"/>
      <c r="J20" s="83"/>
      <c r="K20" s="83"/>
      <c r="L20" s="83"/>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3"/>
      <c r="F22" s="174"/>
      <c r="G22" s="415" t="s">
        <v>2</v>
      </c>
      <c r="H22" s="416"/>
      <c r="I22" s="408"/>
      <c r="J22" s="411"/>
      <c r="K22" s="407"/>
      <c r="L22" s="409"/>
    </row>
    <row r="23" spans="1:12" ht="47.25" x14ac:dyDescent="0.25">
      <c r="A23" s="407"/>
      <c r="B23" s="407"/>
      <c r="C23" s="82" t="s">
        <v>225</v>
      </c>
      <c r="D23" s="82" t="s">
        <v>224</v>
      </c>
      <c r="E23" s="82" t="s">
        <v>225</v>
      </c>
      <c r="F23" s="82" t="s">
        <v>224</v>
      </c>
      <c r="G23" s="82" t="s">
        <v>225</v>
      </c>
      <c r="H23" s="82" t="s">
        <v>224</v>
      </c>
      <c r="I23" s="408"/>
      <c r="J23" s="412"/>
      <c r="K23" s="407"/>
      <c r="L23" s="40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8" t="s">
        <v>556</v>
      </c>
      <c r="D37" s="238" t="s">
        <v>556</v>
      </c>
      <c r="E37" s="241"/>
      <c r="F37" s="242"/>
      <c r="G37" s="238" t="s">
        <v>556</v>
      </c>
      <c r="H37" s="238" t="s">
        <v>556</v>
      </c>
      <c r="I37" s="76"/>
      <c r="J37" s="76"/>
      <c r="K37" s="72"/>
      <c r="L37" s="72"/>
    </row>
    <row r="38" spans="1:12" x14ac:dyDescent="0.25">
      <c r="A38" s="74" t="s">
        <v>572</v>
      </c>
      <c r="B38" s="75" t="s">
        <v>214</v>
      </c>
      <c r="C38" s="239"/>
      <c r="D38" s="239"/>
      <c r="E38" s="239"/>
      <c r="F38" s="239"/>
      <c r="G38" s="239"/>
      <c r="H38" s="239"/>
      <c r="I38" s="72"/>
      <c r="J38" s="72"/>
      <c r="K38" s="72"/>
      <c r="L38" s="72"/>
    </row>
    <row r="39" spans="1:12" ht="63" x14ac:dyDescent="0.25">
      <c r="A39" s="74">
        <v>2</v>
      </c>
      <c r="B39" s="73" t="s">
        <v>465</v>
      </c>
      <c r="C39" s="238" t="s">
        <v>556</v>
      </c>
      <c r="D39" s="238" t="s">
        <v>556</v>
      </c>
      <c r="E39" s="239"/>
      <c r="F39" s="239"/>
      <c r="G39" s="238" t="s">
        <v>556</v>
      </c>
      <c r="H39" s="238" t="s">
        <v>556</v>
      </c>
      <c r="I39" s="72"/>
      <c r="J39" s="72"/>
      <c r="K39" s="72"/>
      <c r="L39" s="72"/>
    </row>
    <row r="40" spans="1:12" ht="33.75" customHeight="1" x14ac:dyDescent="0.25">
      <c r="A40" s="74" t="s">
        <v>213</v>
      </c>
      <c r="B40" s="73" t="s">
        <v>467</v>
      </c>
      <c r="C40" s="240">
        <v>44562</v>
      </c>
      <c r="D40" s="240">
        <v>47118</v>
      </c>
      <c r="E40" s="239"/>
      <c r="F40" s="239"/>
      <c r="G40" s="240">
        <v>44562</v>
      </c>
      <c r="H40" s="240">
        <v>47483</v>
      </c>
      <c r="I40" s="235">
        <v>0.2</v>
      </c>
      <c r="J40" s="235">
        <v>0.2</v>
      </c>
      <c r="K40" s="72"/>
      <c r="L40" s="72"/>
    </row>
    <row r="41" spans="1:12" ht="48.75" customHeight="1" x14ac:dyDescent="0.25">
      <c r="A41" s="237" t="s">
        <v>212</v>
      </c>
      <c r="B41" s="75" t="s">
        <v>548</v>
      </c>
      <c r="C41" s="238" t="s">
        <v>556</v>
      </c>
      <c r="D41" s="238" t="s">
        <v>556</v>
      </c>
      <c r="E41" s="239"/>
      <c r="F41" s="239"/>
      <c r="G41" s="238" t="s">
        <v>556</v>
      </c>
      <c r="H41" s="238" t="s">
        <v>556</v>
      </c>
      <c r="I41" s="72"/>
      <c r="J41" s="72"/>
      <c r="K41" s="72"/>
      <c r="L41" s="72"/>
    </row>
    <row r="42" spans="1:12" ht="58.5" customHeight="1" x14ac:dyDescent="0.25">
      <c r="A42" s="74">
        <v>3</v>
      </c>
      <c r="B42" s="73" t="s">
        <v>466</v>
      </c>
      <c r="C42" s="238" t="s">
        <v>556</v>
      </c>
      <c r="D42" s="238" t="s">
        <v>556</v>
      </c>
      <c r="E42" s="239"/>
      <c r="F42" s="239"/>
      <c r="G42" s="238" t="s">
        <v>556</v>
      </c>
      <c r="H42" s="238" t="s">
        <v>556</v>
      </c>
      <c r="I42" s="72"/>
      <c r="J42" s="72"/>
      <c r="K42" s="72"/>
      <c r="L42" s="72"/>
    </row>
    <row r="43" spans="1:12" ht="34.5" customHeight="1" x14ac:dyDescent="0.25">
      <c r="A43" s="74" t="s">
        <v>211</v>
      </c>
      <c r="B43" s="73" t="s">
        <v>209</v>
      </c>
      <c r="C43" s="238" t="s">
        <v>556</v>
      </c>
      <c r="D43" s="238" t="s">
        <v>556</v>
      </c>
      <c r="E43" s="239"/>
      <c r="F43" s="239"/>
      <c r="G43" s="238" t="s">
        <v>556</v>
      </c>
      <c r="H43" s="238" t="s">
        <v>556</v>
      </c>
      <c r="I43" s="72"/>
      <c r="J43" s="72"/>
      <c r="K43" s="72"/>
      <c r="L43" s="72"/>
    </row>
    <row r="44" spans="1:12" ht="24.75" customHeight="1" x14ac:dyDescent="0.25">
      <c r="A44" s="74" t="s">
        <v>210</v>
      </c>
      <c r="B44" s="73" t="s">
        <v>207</v>
      </c>
      <c r="C44" s="238" t="s">
        <v>556</v>
      </c>
      <c r="D44" s="238" t="s">
        <v>556</v>
      </c>
      <c r="E44" s="239"/>
      <c r="F44" s="239"/>
      <c r="G44" s="238" t="s">
        <v>556</v>
      </c>
      <c r="H44" s="238" t="s">
        <v>556</v>
      </c>
      <c r="I44" s="72"/>
      <c r="J44" s="72"/>
      <c r="K44" s="72"/>
      <c r="L44" s="72"/>
    </row>
    <row r="45" spans="1:12" ht="90.75" customHeight="1" x14ac:dyDescent="0.25">
      <c r="A45" s="74" t="s">
        <v>208</v>
      </c>
      <c r="B45" s="73" t="s">
        <v>471</v>
      </c>
      <c r="C45" s="238" t="s">
        <v>556</v>
      </c>
      <c r="D45" s="238" t="s">
        <v>556</v>
      </c>
      <c r="E45" s="239"/>
      <c r="F45" s="239"/>
      <c r="G45" s="238" t="s">
        <v>556</v>
      </c>
      <c r="H45" s="238" t="s">
        <v>556</v>
      </c>
      <c r="I45" s="72"/>
      <c r="J45" s="72"/>
      <c r="K45" s="72"/>
      <c r="L45" s="72"/>
    </row>
    <row r="46" spans="1:12" ht="146.25" customHeight="1" x14ac:dyDescent="0.25">
      <c r="A46" s="74" t="s">
        <v>206</v>
      </c>
      <c r="B46" s="73" t="s">
        <v>469</v>
      </c>
      <c r="C46" s="238" t="s">
        <v>556</v>
      </c>
      <c r="D46" s="238" t="s">
        <v>556</v>
      </c>
      <c r="E46" s="239"/>
      <c r="F46" s="239"/>
      <c r="G46" s="238" t="s">
        <v>556</v>
      </c>
      <c r="H46" s="238" t="s">
        <v>556</v>
      </c>
      <c r="I46" s="72"/>
      <c r="J46" s="72"/>
      <c r="K46" s="72"/>
      <c r="L46" s="72"/>
    </row>
    <row r="47" spans="1:12" ht="30.75" customHeight="1" x14ac:dyDescent="0.25">
      <c r="A47" s="74" t="s">
        <v>204</v>
      </c>
      <c r="B47" s="73" t="s">
        <v>205</v>
      </c>
      <c r="C47" s="238" t="s">
        <v>556</v>
      </c>
      <c r="D47" s="238" t="s">
        <v>556</v>
      </c>
      <c r="E47" s="239"/>
      <c r="F47" s="239"/>
      <c r="G47" s="238" t="s">
        <v>556</v>
      </c>
      <c r="H47" s="238" t="s">
        <v>556</v>
      </c>
      <c r="I47" s="72"/>
      <c r="J47" s="72"/>
      <c r="K47" s="72"/>
      <c r="L47" s="72"/>
    </row>
    <row r="48" spans="1:12" ht="37.5" customHeight="1" x14ac:dyDescent="0.25">
      <c r="A48" s="237" t="s">
        <v>573</v>
      </c>
      <c r="B48" s="75" t="s">
        <v>203</v>
      </c>
      <c r="C48" s="239"/>
      <c r="D48" s="239"/>
      <c r="E48" s="239"/>
      <c r="F48" s="239"/>
      <c r="G48" s="239"/>
      <c r="H48" s="239"/>
      <c r="I48" s="72"/>
      <c r="J48" s="72"/>
      <c r="K48" s="72"/>
      <c r="L48" s="72"/>
    </row>
    <row r="49" spans="1:12" ht="35.25" customHeight="1" x14ac:dyDescent="0.25">
      <c r="A49" s="74">
        <v>4</v>
      </c>
      <c r="B49" s="73" t="s">
        <v>201</v>
      </c>
      <c r="C49" s="238" t="s">
        <v>556</v>
      </c>
      <c r="D49" s="238" t="s">
        <v>556</v>
      </c>
      <c r="E49" s="239"/>
      <c r="F49" s="239"/>
      <c r="G49" s="238" t="s">
        <v>556</v>
      </c>
      <c r="H49" s="238" t="s">
        <v>556</v>
      </c>
      <c r="I49" s="72"/>
      <c r="J49" s="72"/>
      <c r="K49" s="72"/>
      <c r="L49" s="72"/>
    </row>
    <row r="50" spans="1:12" ht="86.25" customHeight="1" x14ac:dyDescent="0.25">
      <c r="A50" s="74" t="s">
        <v>202</v>
      </c>
      <c r="B50" s="73" t="s">
        <v>470</v>
      </c>
      <c r="C50" s="238" t="s">
        <v>556</v>
      </c>
      <c r="D50" s="238" t="s">
        <v>556</v>
      </c>
      <c r="E50" s="239"/>
      <c r="F50" s="239"/>
      <c r="G50" s="238" t="s">
        <v>556</v>
      </c>
      <c r="H50" s="238" t="s">
        <v>556</v>
      </c>
      <c r="I50" s="72"/>
      <c r="J50" s="72"/>
      <c r="K50" s="72"/>
      <c r="L50" s="72"/>
    </row>
    <row r="51" spans="1:12" ht="77.25" customHeight="1" x14ac:dyDescent="0.25">
      <c r="A51" s="74" t="s">
        <v>200</v>
      </c>
      <c r="B51" s="73" t="s">
        <v>472</v>
      </c>
      <c r="C51" s="238" t="s">
        <v>556</v>
      </c>
      <c r="D51" s="238" t="s">
        <v>556</v>
      </c>
      <c r="E51" s="239"/>
      <c r="F51" s="239"/>
      <c r="G51" s="238" t="s">
        <v>556</v>
      </c>
      <c r="H51" s="238" t="s">
        <v>556</v>
      </c>
      <c r="I51" s="72"/>
      <c r="J51" s="72"/>
      <c r="K51" s="72"/>
      <c r="L51" s="72"/>
    </row>
    <row r="52" spans="1:12" ht="71.25" customHeight="1" x14ac:dyDescent="0.25">
      <c r="A52" s="74" t="s">
        <v>198</v>
      </c>
      <c r="B52" s="73" t="s">
        <v>199</v>
      </c>
      <c r="C52" s="238" t="s">
        <v>556</v>
      </c>
      <c r="D52" s="238" t="s">
        <v>556</v>
      </c>
      <c r="E52" s="239"/>
      <c r="F52" s="239"/>
      <c r="G52" s="238" t="s">
        <v>556</v>
      </c>
      <c r="H52" s="238" t="s">
        <v>556</v>
      </c>
      <c r="I52" s="72"/>
      <c r="J52" s="72"/>
      <c r="K52" s="72"/>
      <c r="L52" s="72"/>
    </row>
    <row r="53" spans="1:12" ht="48" customHeight="1" x14ac:dyDescent="0.25">
      <c r="A53" s="74" t="s">
        <v>196</v>
      </c>
      <c r="B53" s="182" t="s">
        <v>473</v>
      </c>
      <c r="C53" s="240">
        <v>44562</v>
      </c>
      <c r="D53" s="240">
        <v>47118</v>
      </c>
      <c r="E53" s="239"/>
      <c r="F53" s="239"/>
      <c r="G53" s="240">
        <v>44562</v>
      </c>
      <c r="H53" s="240">
        <v>47483</v>
      </c>
      <c r="I53" s="235">
        <v>0.2</v>
      </c>
      <c r="J53" s="235">
        <v>0.2</v>
      </c>
      <c r="K53" s="72"/>
      <c r="L53" s="72"/>
    </row>
    <row r="54" spans="1:12" ht="46.5" customHeight="1" x14ac:dyDescent="0.25">
      <c r="A54" s="74" t="s">
        <v>474</v>
      </c>
      <c r="B54" s="73" t="s">
        <v>197</v>
      </c>
      <c r="C54" s="238" t="s">
        <v>556</v>
      </c>
      <c r="D54" s="238" t="s">
        <v>556</v>
      </c>
      <c r="E54" s="239"/>
      <c r="F54" s="239"/>
      <c r="G54" s="238" t="s">
        <v>556</v>
      </c>
      <c r="H54" s="238"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614</v>
      </c>
      <c r="AE3" s="15"/>
    </row>
    <row r="4" spans="1:31"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61"/>
      <c r="AC4" s="261"/>
      <c r="AD4" s="261"/>
      <c r="AE4" s="261"/>
    </row>
    <row r="5" spans="1:31" x14ac:dyDescent="0.25">
      <c r="A5" s="65"/>
      <c r="B5" s="65"/>
      <c r="C5" s="65"/>
      <c r="D5" s="65"/>
      <c r="E5" s="65"/>
      <c r="F5" s="65"/>
      <c r="L5" s="65"/>
      <c r="M5" s="65"/>
    </row>
    <row r="6" spans="1:31"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64"/>
      <c r="AC6" s="264"/>
      <c r="AD6" s="264"/>
      <c r="AE6" s="264"/>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8" t="s">
        <v>565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65"/>
      <c r="AC8" s="265"/>
      <c r="AD8" s="265"/>
      <c r="AE8" s="265"/>
    </row>
    <row r="9" spans="1:3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62"/>
      <c r="AC9" s="262"/>
      <c r="AD9" s="262"/>
      <c r="AE9" s="262"/>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4" t="str">
        <f>'6.1. Паспорт сетевой график'!A12:L12</f>
        <v>M_PK2000.01.03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63"/>
      <c r="AC11" s="263"/>
      <c r="AD11" s="263"/>
      <c r="AE11" s="263"/>
    </row>
    <row r="12" spans="1:3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62"/>
      <c r="AC12" s="262"/>
      <c r="AD12" s="262"/>
      <c r="AE12" s="262"/>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8"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65"/>
      <c r="AC14" s="265"/>
      <c r="AD14" s="265"/>
      <c r="AE14" s="265"/>
    </row>
    <row r="15" spans="1:3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62"/>
      <c r="AC15" s="262"/>
      <c r="AD15" s="262"/>
      <c r="AE15" s="262"/>
    </row>
    <row r="16" spans="1:31"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266"/>
      <c r="AC16" s="266"/>
      <c r="AD16" s="266"/>
      <c r="AE16" s="266"/>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2" t="s">
        <v>518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267"/>
      <c r="AC18" s="267"/>
      <c r="AD18" s="267"/>
      <c r="AE18" s="26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69" customFormat="1" ht="29.25" customHeight="1" x14ac:dyDescent="0.25">
      <c r="A20" s="423" t="s">
        <v>195</v>
      </c>
      <c r="B20" s="423" t="s">
        <v>194</v>
      </c>
      <c r="C20" s="426" t="s">
        <v>193</v>
      </c>
      <c r="D20" s="426"/>
      <c r="E20" s="427" t="s">
        <v>192</v>
      </c>
      <c r="F20" s="427"/>
      <c r="G20" s="428" t="s">
        <v>682</v>
      </c>
      <c r="H20" s="419" t="s">
        <v>564</v>
      </c>
      <c r="I20" s="420"/>
      <c r="J20" s="420"/>
      <c r="K20" s="420"/>
      <c r="L20" s="419" t="s">
        <v>566</v>
      </c>
      <c r="M20" s="420"/>
      <c r="N20" s="420"/>
      <c r="O20" s="420"/>
      <c r="P20" s="419" t="s">
        <v>567</v>
      </c>
      <c r="Q20" s="420"/>
      <c r="R20" s="420"/>
      <c r="S20" s="420"/>
      <c r="T20" s="419" t="s">
        <v>640</v>
      </c>
      <c r="U20" s="420"/>
      <c r="V20" s="420"/>
      <c r="W20" s="420"/>
      <c r="X20" s="419" t="s">
        <v>683</v>
      </c>
      <c r="Y20" s="420"/>
      <c r="Z20" s="420"/>
      <c r="AA20" s="420"/>
      <c r="AB20" s="417" t="s">
        <v>191</v>
      </c>
      <c r="AC20" s="417"/>
      <c r="AH20" s="285"/>
    </row>
    <row r="21" spans="1:35" s="269" customFormat="1" ht="28.5" customHeight="1" x14ac:dyDescent="0.25">
      <c r="A21" s="424"/>
      <c r="B21" s="424"/>
      <c r="C21" s="426"/>
      <c r="D21" s="426"/>
      <c r="E21" s="427"/>
      <c r="F21" s="427"/>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7"/>
      <c r="AC21" s="417"/>
      <c r="AG21" s="269" t="s">
        <v>603</v>
      </c>
      <c r="AH21" s="286"/>
    </row>
    <row r="22" spans="1:35" s="269" customFormat="1" ht="62.25" customHeight="1" x14ac:dyDescent="0.3">
      <c r="A22" s="425"/>
      <c r="B22" s="425"/>
      <c r="C22" s="283" t="s">
        <v>3</v>
      </c>
      <c r="D22" s="283" t="s">
        <v>189</v>
      </c>
      <c r="E22" s="243" t="s">
        <v>680</v>
      </c>
      <c r="F22" s="243" t="s">
        <v>681</v>
      </c>
      <c r="G22" s="430"/>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83" t="s">
        <v>190</v>
      </c>
      <c r="AC22" s="283" t="s">
        <v>189</v>
      </c>
      <c r="AE22" s="271"/>
      <c r="AF22" s="271"/>
      <c r="AG22" s="271"/>
      <c r="AH22" s="287"/>
    </row>
    <row r="23" spans="1:35" s="269"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72"/>
      <c r="AF23" s="272"/>
      <c r="AG23" s="272"/>
      <c r="AH23" s="272"/>
      <c r="AI23" s="272"/>
    </row>
    <row r="24" spans="1:35" s="272" customFormat="1" ht="47.25" customHeight="1" x14ac:dyDescent="0.25">
      <c r="A24" s="244">
        <v>1</v>
      </c>
      <c r="B24" s="245" t="s">
        <v>188</v>
      </c>
      <c r="C24" s="281">
        <v>366.42722515646494</v>
      </c>
      <c r="D24" s="281">
        <v>426.01454081516067</v>
      </c>
      <c r="E24" s="281">
        <v>346.43801025516069</v>
      </c>
      <c r="F24" s="281">
        <v>346.43801025516069</v>
      </c>
      <c r="G24" s="281">
        <v>0</v>
      </c>
      <c r="H24" s="281">
        <v>0</v>
      </c>
      <c r="I24" s="281"/>
      <c r="J24" s="281">
        <v>0</v>
      </c>
      <c r="K24" s="281"/>
      <c r="L24" s="281">
        <v>170.48266800000002</v>
      </c>
      <c r="M24" s="281"/>
      <c r="N24" s="281">
        <v>48.773592788744466</v>
      </c>
      <c r="O24" s="281"/>
      <c r="P24" s="281">
        <v>56.881428</v>
      </c>
      <c r="Q24" s="281"/>
      <c r="R24" s="281">
        <v>178.76975999999999</v>
      </c>
      <c r="S24" s="281"/>
      <c r="T24" s="281">
        <v>59.48659859646493</v>
      </c>
      <c r="U24" s="281"/>
      <c r="V24" s="281">
        <v>50.697060000000008</v>
      </c>
      <c r="W24" s="281"/>
      <c r="X24" s="281">
        <v>68.197597466416198</v>
      </c>
      <c r="Y24" s="281"/>
      <c r="Z24" s="281" t="s">
        <v>560</v>
      </c>
      <c r="AA24" s="281"/>
      <c r="AB24" s="281">
        <v>286.85069459646496</v>
      </c>
      <c r="AC24" s="281">
        <v>346.43801025516069</v>
      </c>
    </row>
    <row r="25" spans="1:35" s="272" customFormat="1" ht="24" customHeight="1" x14ac:dyDescent="0.25">
      <c r="A25" s="246" t="s">
        <v>187</v>
      </c>
      <c r="B25" s="247"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560</v>
      </c>
      <c r="AA25" s="281"/>
      <c r="AB25" s="281">
        <v>0</v>
      </c>
      <c r="AC25" s="281">
        <v>0</v>
      </c>
    </row>
    <row r="26" spans="1:35" s="272" customFormat="1" x14ac:dyDescent="0.25">
      <c r="A26" s="246" t="s">
        <v>185</v>
      </c>
      <c r="B26" s="247"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560</v>
      </c>
      <c r="AA26" s="281"/>
      <c r="AB26" s="281">
        <v>0</v>
      </c>
      <c r="AC26" s="281">
        <v>0</v>
      </c>
    </row>
    <row r="27" spans="1:35" s="272" customFormat="1" ht="31.5" x14ac:dyDescent="0.25">
      <c r="A27" s="246" t="s">
        <v>183</v>
      </c>
      <c r="B27" s="247" t="s">
        <v>455</v>
      </c>
      <c r="C27" s="281"/>
      <c r="D27" s="281"/>
      <c r="E27" s="281"/>
      <c r="F27" s="281"/>
      <c r="G27" s="281">
        <v>0</v>
      </c>
      <c r="H27" s="281">
        <v>0</v>
      </c>
      <c r="I27" s="281"/>
      <c r="J27" s="281">
        <v>0</v>
      </c>
      <c r="K27" s="281"/>
      <c r="L27" s="281">
        <v>142.06889000000001</v>
      </c>
      <c r="M27" s="281"/>
      <c r="N27" s="281">
        <v>40.644660657287055</v>
      </c>
      <c r="O27" s="281"/>
      <c r="P27" s="281">
        <v>47.40119</v>
      </c>
      <c r="Q27" s="281"/>
      <c r="R27" s="281">
        <v>148.97479999999999</v>
      </c>
      <c r="S27" s="281"/>
      <c r="T27" s="281">
        <v>49.572165497054108</v>
      </c>
      <c r="U27" s="281"/>
      <c r="V27" s="281">
        <v>42.247550000000011</v>
      </c>
      <c r="W27" s="281"/>
      <c r="X27" s="281">
        <v>56.831331222013503</v>
      </c>
      <c r="Y27" s="281"/>
      <c r="Z27" s="281" t="s">
        <v>560</v>
      </c>
      <c r="AA27" s="281"/>
      <c r="AB27" s="281">
        <v>239.0422454970541</v>
      </c>
      <c r="AC27" s="281">
        <v>288.69834187930059</v>
      </c>
    </row>
    <row r="28" spans="1:35" s="272" customFormat="1" x14ac:dyDescent="0.25">
      <c r="A28" s="246" t="s">
        <v>182</v>
      </c>
      <c r="B28" s="247"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272" customFormat="1" x14ac:dyDescent="0.25">
      <c r="A29" s="246" t="s">
        <v>180</v>
      </c>
      <c r="B29" s="248" t="s">
        <v>179</v>
      </c>
      <c r="C29" s="281"/>
      <c r="D29" s="281"/>
      <c r="E29" s="281"/>
      <c r="F29" s="281"/>
      <c r="G29" s="281">
        <v>0</v>
      </c>
      <c r="H29" s="281">
        <v>0</v>
      </c>
      <c r="I29" s="281"/>
      <c r="J29" s="281">
        <v>0</v>
      </c>
      <c r="K29" s="281"/>
      <c r="L29" s="281">
        <v>28.413778000000008</v>
      </c>
      <c r="M29" s="281"/>
      <c r="N29" s="281">
        <v>8.128932131457411</v>
      </c>
      <c r="O29" s="281"/>
      <c r="P29" s="281">
        <v>9.4802379999999999</v>
      </c>
      <c r="Q29" s="281"/>
      <c r="R29" s="281">
        <v>29.794960000000003</v>
      </c>
      <c r="S29" s="281"/>
      <c r="T29" s="281">
        <v>9.9144330994108216</v>
      </c>
      <c r="U29" s="281"/>
      <c r="V29" s="281">
        <v>8.4495099999999965</v>
      </c>
      <c r="W29" s="281"/>
      <c r="X29" s="281">
        <v>11.366266244402695</v>
      </c>
      <c r="Y29" s="281"/>
      <c r="Z29" s="281" t="s">
        <v>560</v>
      </c>
      <c r="AA29" s="281"/>
      <c r="AB29" s="281">
        <v>47.808449099410829</v>
      </c>
      <c r="AC29" s="281">
        <v>57.739668375860106</v>
      </c>
    </row>
    <row r="30" spans="1:35" s="272" customFormat="1" ht="47.25" x14ac:dyDescent="0.25">
      <c r="A30" s="244" t="s">
        <v>64</v>
      </c>
      <c r="B30" s="245" t="s">
        <v>178</v>
      </c>
      <c r="C30" s="281">
        <v>305.35602096705412</v>
      </c>
      <c r="D30" s="281">
        <v>355.01211734930052</v>
      </c>
      <c r="E30" s="281">
        <v>288.69834187930053</v>
      </c>
      <c r="F30" s="281">
        <v>288.69834187930053</v>
      </c>
      <c r="G30" s="281">
        <v>0</v>
      </c>
      <c r="H30" s="281">
        <v>0</v>
      </c>
      <c r="I30" s="281"/>
      <c r="J30" s="281">
        <v>0</v>
      </c>
      <c r="K30" s="281"/>
      <c r="L30" s="281">
        <v>142.06889000000001</v>
      </c>
      <c r="M30" s="281"/>
      <c r="N30" s="281">
        <v>40.644660657287048</v>
      </c>
      <c r="O30" s="281"/>
      <c r="P30" s="281">
        <v>47.40119</v>
      </c>
      <c r="Q30" s="281"/>
      <c r="R30" s="281">
        <v>148.97479999999999</v>
      </c>
      <c r="S30" s="281"/>
      <c r="T30" s="281">
        <v>49.572165497054115</v>
      </c>
      <c r="U30" s="281"/>
      <c r="V30" s="281">
        <v>42.247550000000004</v>
      </c>
      <c r="W30" s="281"/>
      <c r="X30" s="281">
        <v>56.831331222013496</v>
      </c>
      <c r="Y30" s="281"/>
      <c r="Z30" s="281" t="s">
        <v>560</v>
      </c>
      <c r="AA30" s="281"/>
      <c r="AB30" s="281">
        <v>239.04224549705413</v>
      </c>
      <c r="AC30" s="281">
        <v>288.69834187930053</v>
      </c>
    </row>
    <row r="31" spans="1:35" s="272" customFormat="1" x14ac:dyDescent="0.25">
      <c r="A31" s="244" t="s">
        <v>177</v>
      </c>
      <c r="B31" s="247" t="s">
        <v>176</v>
      </c>
      <c r="C31" s="281">
        <v>0</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272" customFormat="1" ht="31.5" x14ac:dyDescent="0.25">
      <c r="A32" s="244" t="s">
        <v>175</v>
      </c>
      <c r="B32" s="247" t="s">
        <v>174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2" customFormat="1" x14ac:dyDescent="0.25">
      <c r="A33" s="244" t="s">
        <v>173</v>
      </c>
      <c r="B33" s="247" t="s">
        <v>172</v>
      </c>
      <c r="C33" s="281">
        <v>305.35602096705412</v>
      </c>
      <c r="D33" s="281">
        <v>355.01211734930052</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2" customFormat="1" x14ac:dyDescent="0.25">
      <c r="A34" s="244" t="s">
        <v>171</v>
      </c>
      <c r="B34" s="247" t="s">
        <v>170</v>
      </c>
      <c r="C34" s="281">
        <v>0</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2" customFormat="1" ht="31.5" x14ac:dyDescent="0.25">
      <c r="A35" s="244" t="s">
        <v>63</v>
      </c>
      <c r="B35" s="245"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2" customFormat="1" x14ac:dyDescent="0.25">
      <c r="A36" s="246" t="s">
        <v>168</v>
      </c>
      <c r="B36" s="247" t="s">
        <v>605</v>
      </c>
      <c r="C36" s="281"/>
      <c r="D36" s="281"/>
      <c r="E36" s="281"/>
      <c r="F36" s="281"/>
      <c r="G36" s="281">
        <v>0</v>
      </c>
      <c r="H36" s="281">
        <v>0</v>
      </c>
      <c r="I36" s="281" t="s">
        <v>603</v>
      </c>
      <c r="J36" s="281">
        <v>0</v>
      </c>
      <c r="K36" s="282" t="s">
        <v>603</v>
      </c>
      <c r="L36" s="281">
        <v>0</v>
      </c>
      <c r="M36" s="281" t="s">
        <v>603</v>
      </c>
      <c r="N36" s="281">
        <v>0</v>
      </c>
      <c r="O36" s="282" t="s">
        <v>603</v>
      </c>
      <c r="P36" s="281">
        <v>0</v>
      </c>
      <c r="Q36" s="282" t="s">
        <v>603</v>
      </c>
      <c r="R36" s="281">
        <v>0</v>
      </c>
      <c r="S36" s="282" t="s">
        <v>603</v>
      </c>
      <c r="T36" s="281">
        <v>0</v>
      </c>
      <c r="U36" s="281" t="s">
        <v>603</v>
      </c>
      <c r="V36" s="281">
        <v>0</v>
      </c>
      <c r="W36" s="281" t="s">
        <v>603</v>
      </c>
      <c r="X36" s="281">
        <v>0</v>
      </c>
      <c r="Y36" s="281" t="s">
        <v>603</v>
      </c>
      <c r="Z36" s="281" t="s">
        <v>560</v>
      </c>
      <c r="AA36" s="281" t="s">
        <v>560</v>
      </c>
      <c r="AB36" s="281">
        <v>0</v>
      </c>
      <c r="AC36" s="281">
        <v>0</v>
      </c>
    </row>
    <row r="37" spans="1:29" s="272" customFormat="1" ht="31.5" x14ac:dyDescent="0.25">
      <c r="A37" s="246" t="s">
        <v>167</v>
      </c>
      <c r="B37" s="249" t="s">
        <v>602</v>
      </c>
      <c r="C37" s="281"/>
      <c r="D37" s="281"/>
      <c r="E37" s="281"/>
      <c r="F37" s="281"/>
      <c r="G37" s="281">
        <v>0</v>
      </c>
      <c r="H37" s="281">
        <v>0</v>
      </c>
      <c r="I37" s="281" t="s">
        <v>603</v>
      </c>
      <c r="J37" s="281">
        <v>0</v>
      </c>
      <c r="K37" s="282" t="s">
        <v>603</v>
      </c>
      <c r="L37" s="281">
        <v>0</v>
      </c>
      <c r="M37" s="281" t="s">
        <v>603</v>
      </c>
      <c r="N37" s="281">
        <v>0</v>
      </c>
      <c r="O37" s="282" t="s">
        <v>603</v>
      </c>
      <c r="P37" s="281">
        <v>0</v>
      </c>
      <c r="Q37" s="282" t="s">
        <v>603</v>
      </c>
      <c r="R37" s="281">
        <v>0</v>
      </c>
      <c r="S37" s="282" t="s">
        <v>603</v>
      </c>
      <c r="T37" s="281">
        <v>0</v>
      </c>
      <c r="U37" s="281" t="s">
        <v>603</v>
      </c>
      <c r="V37" s="281">
        <v>0</v>
      </c>
      <c r="W37" s="281" t="s">
        <v>603</v>
      </c>
      <c r="X37" s="281">
        <v>0</v>
      </c>
      <c r="Y37" s="281" t="s">
        <v>603</v>
      </c>
      <c r="Z37" s="281" t="s">
        <v>560</v>
      </c>
      <c r="AA37" s="281" t="s">
        <v>560</v>
      </c>
      <c r="AB37" s="281">
        <v>0</v>
      </c>
      <c r="AC37" s="281">
        <v>0</v>
      </c>
    </row>
    <row r="38" spans="1:29" s="272" customFormat="1" x14ac:dyDescent="0.25">
      <c r="A38" s="246" t="s">
        <v>166</v>
      </c>
      <c r="B38" s="249" t="s">
        <v>157</v>
      </c>
      <c r="C38" s="281"/>
      <c r="D38" s="281"/>
      <c r="E38" s="281"/>
      <c r="F38" s="281"/>
      <c r="G38" s="281">
        <v>0</v>
      </c>
      <c r="H38" s="281">
        <v>0</v>
      </c>
      <c r="I38" s="281" t="s">
        <v>603</v>
      </c>
      <c r="J38" s="281">
        <v>0</v>
      </c>
      <c r="K38" s="282" t="s">
        <v>603</v>
      </c>
      <c r="L38" s="281">
        <v>0</v>
      </c>
      <c r="M38" s="281" t="s">
        <v>603</v>
      </c>
      <c r="N38" s="281">
        <v>0</v>
      </c>
      <c r="O38" s="282" t="s">
        <v>603</v>
      </c>
      <c r="P38" s="281">
        <v>0</v>
      </c>
      <c r="Q38" s="282" t="s">
        <v>603</v>
      </c>
      <c r="R38" s="281">
        <v>0</v>
      </c>
      <c r="S38" s="282" t="s">
        <v>603</v>
      </c>
      <c r="T38" s="281">
        <v>0</v>
      </c>
      <c r="U38" s="281" t="s">
        <v>603</v>
      </c>
      <c r="V38" s="281">
        <v>0</v>
      </c>
      <c r="W38" s="281" t="s">
        <v>603</v>
      </c>
      <c r="X38" s="281">
        <v>0</v>
      </c>
      <c r="Y38" s="281" t="s">
        <v>603</v>
      </c>
      <c r="Z38" s="281" t="s">
        <v>560</v>
      </c>
      <c r="AA38" s="281" t="s">
        <v>560</v>
      </c>
      <c r="AB38" s="281">
        <v>0</v>
      </c>
      <c r="AC38" s="281">
        <v>0</v>
      </c>
    </row>
    <row r="39" spans="1:29" s="272" customFormat="1" x14ac:dyDescent="0.25">
      <c r="A39" s="246" t="s">
        <v>165</v>
      </c>
      <c r="B39" s="247" t="s">
        <v>604</v>
      </c>
      <c r="C39" s="281"/>
      <c r="D39" s="281"/>
      <c r="E39" s="281"/>
      <c r="F39" s="281"/>
      <c r="G39" s="281">
        <v>0</v>
      </c>
      <c r="H39" s="281">
        <v>0</v>
      </c>
      <c r="I39" s="281" t="s">
        <v>603</v>
      </c>
      <c r="J39" s="281">
        <v>0</v>
      </c>
      <c r="K39" s="282" t="s">
        <v>603</v>
      </c>
      <c r="L39" s="281">
        <v>0</v>
      </c>
      <c r="M39" s="281" t="s">
        <v>603</v>
      </c>
      <c r="N39" s="281">
        <v>0</v>
      </c>
      <c r="O39" s="282" t="s">
        <v>603</v>
      </c>
      <c r="P39" s="281">
        <v>0</v>
      </c>
      <c r="Q39" s="282" t="s">
        <v>603</v>
      </c>
      <c r="R39" s="281">
        <v>0</v>
      </c>
      <c r="S39" s="282" t="s">
        <v>603</v>
      </c>
      <c r="T39" s="281">
        <v>0</v>
      </c>
      <c r="U39" s="281" t="s">
        <v>603</v>
      </c>
      <c r="V39" s="281">
        <v>0</v>
      </c>
      <c r="W39" s="281" t="s">
        <v>603</v>
      </c>
      <c r="X39" s="281">
        <v>0</v>
      </c>
      <c r="Y39" s="281" t="s">
        <v>603</v>
      </c>
      <c r="Z39" s="281" t="s">
        <v>560</v>
      </c>
      <c r="AA39" s="281" t="s">
        <v>560</v>
      </c>
      <c r="AB39" s="281">
        <v>0</v>
      </c>
      <c r="AC39" s="281">
        <v>0</v>
      </c>
    </row>
    <row r="40" spans="1:29" s="272" customFormat="1" x14ac:dyDescent="0.25">
      <c r="A40" s="246" t="s">
        <v>164</v>
      </c>
      <c r="B40" s="247" t="s">
        <v>606</v>
      </c>
      <c r="C40" s="281"/>
      <c r="D40" s="281"/>
      <c r="E40" s="281"/>
      <c r="F40" s="281"/>
      <c r="G40" s="281">
        <v>0</v>
      </c>
      <c r="H40" s="281">
        <v>0</v>
      </c>
      <c r="I40" s="281" t="s">
        <v>603</v>
      </c>
      <c r="J40" s="281">
        <v>0</v>
      </c>
      <c r="K40" s="282" t="s">
        <v>603</v>
      </c>
      <c r="L40" s="281">
        <v>0</v>
      </c>
      <c r="M40" s="281" t="s">
        <v>603</v>
      </c>
      <c r="N40" s="281">
        <v>0</v>
      </c>
      <c r="O40" s="282" t="s">
        <v>603</v>
      </c>
      <c r="P40" s="281">
        <v>0</v>
      </c>
      <c r="Q40" s="282" t="s">
        <v>603</v>
      </c>
      <c r="R40" s="281">
        <v>0</v>
      </c>
      <c r="S40" s="282" t="s">
        <v>603</v>
      </c>
      <c r="T40" s="281">
        <v>0</v>
      </c>
      <c r="U40" s="281" t="s">
        <v>603</v>
      </c>
      <c r="V40" s="281">
        <v>0</v>
      </c>
      <c r="W40" s="281" t="s">
        <v>603</v>
      </c>
      <c r="X40" s="281">
        <v>0</v>
      </c>
      <c r="Y40" s="281" t="s">
        <v>603</v>
      </c>
      <c r="Z40" s="281" t="s">
        <v>560</v>
      </c>
      <c r="AA40" s="281" t="s">
        <v>560</v>
      </c>
      <c r="AB40" s="281">
        <v>0</v>
      </c>
      <c r="AC40" s="281">
        <v>0</v>
      </c>
    </row>
    <row r="41" spans="1:29" s="272" customFormat="1" x14ac:dyDescent="0.25">
      <c r="A41" s="246" t="s">
        <v>163</v>
      </c>
      <c r="B41" s="247" t="s">
        <v>607</v>
      </c>
      <c r="C41" s="281"/>
      <c r="D41" s="281"/>
      <c r="E41" s="281"/>
      <c r="F41" s="281"/>
      <c r="G41" s="281">
        <v>0</v>
      </c>
      <c r="H41" s="281">
        <v>0</v>
      </c>
      <c r="I41" s="281" t="s">
        <v>603</v>
      </c>
      <c r="J41" s="281">
        <v>0</v>
      </c>
      <c r="K41" s="282" t="s">
        <v>603</v>
      </c>
      <c r="L41" s="281">
        <v>0</v>
      </c>
      <c r="M41" s="281" t="s">
        <v>603</v>
      </c>
      <c r="N41" s="281">
        <v>0</v>
      </c>
      <c r="O41" s="282" t="s">
        <v>603</v>
      </c>
      <c r="P41" s="281">
        <v>0</v>
      </c>
      <c r="Q41" s="282" t="s">
        <v>603</v>
      </c>
      <c r="R41" s="281">
        <v>0</v>
      </c>
      <c r="S41" s="282" t="s">
        <v>603</v>
      </c>
      <c r="T41" s="281">
        <v>0</v>
      </c>
      <c r="U41" s="281" t="s">
        <v>603</v>
      </c>
      <c r="V41" s="281">
        <v>0</v>
      </c>
      <c r="W41" s="281" t="s">
        <v>603</v>
      </c>
      <c r="X41" s="281">
        <v>0</v>
      </c>
      <c r="Y41" s="281" t="s">
        <v>603</v>
      </c>
      <c r="Z41" s="281" t="s">
        <v>560</v>
      </c>
      <c r="AA41" s="281" t="s">
        <v>560</v>
      </c>
      <c r="AB41" s="281">
        <v>0</v>
      </c>
      <c r="AC41" s="281">
        <v>0</v>
      </c>
    </row>
    <row r="42" spans="1:29" s="272" customFormat="1" x14ac:dyDescent="0.25">
      <c r="A42" s="246" t="s">
        <v>162</v>
      </c>
      <c r="B42" s="247" t="s">
        <v>608</v>
      </c>
      <c r="C42" s="281"/>
      <c r="D42" s="281"/>
      <c r="E42" s="281"/>
      <c r="F42" s="281"/>
      <c r="G42" s="281">
        <v>0</v>
      </c>
      <c r="H42" s="281">
        <v>0</v>
      </c>
      <c r="I42" s="281" t="s">
        <v>603</v>
      </c>
      <c r="J42" s="281">
        <v>0</v>
      </c>
      <c r="K42" s="282" t="s">
        <v>603</v>
      </c>
      <c r="L42" s="281">
        <v>0</v>
      </c>
      <c r="M42" s="281" t="s">
        <v>603</v>
      </c>
      <c r="N42" s="281">
        <v>0</v>
      </c>
      <c r="O42" s="282" t="s">
        <v>603</v>
      </c>
      <c r="P42" s="281">
        <v>0</v>
      </c>
      <c r="Q42" s="282" t="s">
        <v>603</v>
      </c>
      <c r="R42" s="281">
        <v>0</v>
      </c>
      <c r="S42" s="282" t="s">
        <v>603</v>
      </c>
      <c r="T42" s="281">
        <v>0</v>
      </c>
      <c r="U42" s="281" t="s">
        <v>603</v>
      </c>
      <c r="V42" s="281">
        <v>0</v>
      </c>
      <c r="W42" s="281" t="s">
        <v>603</v>
      </c>
      <c r="X42" s="281">
        <v>0</v>
      </c>
      <c r="Y42" s="281" t="s">
        <v>603</v>
      </c>
      <c r="Z42" s="281" t="s">
        <v>560</v>
      </c>
      <c r="AA42" s="281" t="s">
        <v>560</v>
      </c>
      <c r="AB42" s="281">
        <v>0</v>
      </c>
      <c r="AC42" s="281">
        <v>0</v>
      </c>
    </row>
    <row r="43" spans="1:29" s="272" customFormat="1" x14ac:dyDescent="0.25">
      <c r="A43" s="246" t="s">
        <v>580</v>
      </c>
      <c r="B43" s="247" t="s">
        <v>609</v>
      </c>
      <c r="C43" s="281"/>
      <c r="D43" s="281"/>
      <c r="E43" s="281"/>
      <c r="F43" s="281"/>
      <c r="G43" s="281">
        <v>0</v>
      </c>
      <c r="H43" s="281">
        <v>0</v>
      </c>
      <c r="I43" s="281" t="s">
        <v>603</v>
      </c>
      <c r="J43" s="281">
        <v>0</v>
      </c>
      <c r="K43" s="282" t="s">
        <v>603</v>
      </c>
      <c r="L43" s="281">
        <v>0</v>
      </c>
      <c r="M43" s="281" t="s">
        <v>603</v>
      </c>
      <c r="N43" s="281">
        <v>0</v>
      </c>
      <c r="O43" s="282" t="s">
        <v>603</v>
      </c>
      <c r="P43" s="281">
        <v>0</v>
      </c>
      <c r="Q43" s="282" t="s">
        <v>603</v>
      </c>
      <c r="R43" s="281">
        <v>0</v>
      </c>
      <c r="S43" s="282" t="s">
        <v>603</v>
      </c>
      <c r="T43" s="281">
        <v>0</v>
      </c>
      <c r="U43" s="281" t="s">
        <v>603</v>
      </c>
      <c r="V43" s="281">
        <v>0</v>
      </c>
      <c r="W43" s="281" t="s">
        <v>603</v>
      </c>
      <c r="X43" s="281">
        <v>0</v>
      </c>
      <c r="Y43" s="281" t="s">
        <v>603</v>
      </c>
      <c r="Z43" s="281" t="s">
        <v>560</v>
      </c>
      <c r="AA43" s="281" t="s">
        <v>560</v>
      </c>
      <c r="AB43" s="281">
        <v>0</v>
      </c>
      <c r="AC43" s="281">
        <v>0</v>
      </c>
    </row>
    <row r="44" spans="1:29" s="272" customFormat="1" x14ac:dyDescent="0.25">
      <c r="A44" s="246" t="s">
        <v>581</v>
      </c>
      <c r="B44" s="247" t="s">
        <v>610</v>
      </c>
      <c r="C44" s="281"/>
      <c r="D44" s="281"/>
      <c r="E44" s="281"/>
      <c r="F44" s="281"/>
      <c r="G44" s="281">
        <v>0</v>
      </c>
      <c r="H44" s="281">
        <v>0</v>
      </c>
      <c r="I44" s="281" t="s">
        <v>603</v>
      </c>
      <c r="J44" s="281">
        <v>0</v>
      </c>
      <c r="K44" s="282" t="s">
        <v>603</v>
      </c>
      <c r="L44" s="281">
        <v>0</v>
      </c>
      <c r="M44" s="281" t="s">
        <v>603</v>
      </c>
      <c r="N44" s="281">
        <v>0</v>
      </c>
      <c r="O44" s="282" t="s">
        <v>603</v>
      </c>
      <c r="P44" s="281">
        <v>0</v>
      </c>
      <c r="Q44" s="282" t="s">
        <v>603</v>
      </c>
      <c r="R44" s="281">
        <v>0</v>
      </c>
      <c r="S44" s="282" t="s">
        <v>603</v>
      </c>
      <c r="T44" s="281">
        <v>0</v>
      </c>
      <c r="U44" s="281" t="s">
        <v>603</v>
      </c>
      <c r="V44" s="281">
        <v>0</v>
      </c>
      <c r="W44" s="281" t="s">
        <v>603</v>
      </c>
      <c r="X44" s="281">
        <v>0</v>
      </c>
      <c r="Y44" s="281" t="s">
        <v>603</v>
      </c>
      <c r="Z44" s="281" t="s">
        <v>560</v>
      </c>
      <c r="AA44" s="281" t="s">
        <v>560</v>
      </c>
      <c r="AB44" s="281">
        <v>0</v>
      </c>
      <c r="AC44" s="281">
        <v>0</v>
      </c>
    </row>
    <row r="45" spans="1:29" s="272" customFormat="1" x14ac:dyDescent="0.25">
      <c r="A45" s="246" t="s">
        <v>582</v>
      </c>
      <c r="B45" s="247" t="s">
        <v>611</v>
      </c>
      <c r="C45" s="281"/>
      <c r="D45" s="281"/>
      <c r="E45" s="281"/>
      <c r="F45" s="281"/>
      <c r="G45" s="281">
        <v>0</v>
      </c>
      <c r="H45" s="281">
        <v>0</v>
      </c>
      <c r="I45" s="281" t="s">
        <v>603</v>
      </c>
      <c r="J45" s="281">
        <v>0</v>
      </c>
      <c r="K45" s="282" t="s">
        <v>603</v>
      </c>
      <c r="L45" s="281">
        <v>0</v>
      </c>
      <c r="M45" s="281" t="s">
        <v>603</v>
      </c>
      <c r="N45" s="281">
        <v>0</v>
      </c>
      <c r="O45" s="282" t="s">
        <v>603</v>
      </c>
      <c r="P45" s="281">
        <v>0</v>
      </c>
      <c r="Q45" s="282" t="s">
        <v>603</v>
      </c>
      <c r="R45" s="281">
        <v>0</v>
      </c>
      <c r="S45" s="282" t="s">
        <v>603</v>
      </c>
      <c r="T45" s="281">
        <v>0</v>
      </c>
      <c r="U45" s="281" t="s">
        <v>603</v>
      </c>
      <c r="V45" s="281">
        <v>0</v>
      </c>
      <c r="W45" s="281" t="s">
        <v>603</v>
      </c>
      <c r="X45" s="281">
        <v>0</v>
      </c>
      <c r="Y45" s="281" t="s">
        <v>603</v>
      </c>
      <c r="Z45" s="281" t="s">
        <v>560</v>
      </c>
      <c r="AA45" s="281" t="s">
        <v>560</v>
      </c>
      <c r="AB45" s="281">
        <v>0</v>
      </c>
      <c r="AC45" s="281">
        <v>0</v>
      </c>
    </row>
    <row r="46" spans="1:29" s="272" customFormat="1" x14ac:dyDescent="0.25">
      <c r="A46" s="246" t="s">
        <v>583</v>
      </c>
      <c r="B46" s="247" t="s">
        <v>612</v>
      </c>
      <c r="C46" s="281"/>
      <c r="D46" s="281"/>
      <c r="E46" s="281"/>
      <c r="F46" s="281"/>
      <c r="G46" s="281">
        <v>0</v>
      </c>
      <c r="H46" s="281">
        <v>0</v>
      </c>
      <c r="I46" s="281" t="s">
        <v>603</v>
      </c>
      <c r="J46" s="281">
        <v>0</v>
      </c>
      <c r="K46" s="282" t="s">
        <v>603</v>
      </c>
      <c r="L46" s="281">
        <v>0</v>
      </c>
      <c r="M46" s="281" t="s">
        <v>603</v>
      </c>
      <c r="N46" s="281">
        <v>0</v>
      </c>
      <c r="O46" s="282" t="s">
        <v>603</v>
      </c>
      <c r="P46" s="281">
        <v>0</v>
      </c>
      <c r="Q46" s="282" t="s">
        <v>603</v>
      </c>
      <c r="R46" s="281">
        <v>0</v>
      </c>
      <c r="S46" s="282" t="s">
        <v>603</v>
      </c>
      <c r="T46" s="281">
        <v>0</v>
      </c>
      <c r="U46" s="281" t="s">
        <v>603</v>
      </c>
      <c r="V46" s="281">
        <v>0</v>
      </c>
      <c r="W46" s="281" t="s">
        <v>603</v>
      </c>
      <c r="X46" s="281">
        <v>0</v>
      </c>
      <c r="Y46" s="281" t="s">
        <v>603</v>
      </c>
      <c r="Z46" s="281" t="s">
        <v>560</v>
      </c>
      <c r="AA46" s="281" t="s">
        <v>560</v>
      </c>
      <c r="AB46" s="281">
        <v>0</v>
      </c>
      <c r="AC46" s="281">
        <v>0</v>
      </c>
    </row>
    <row r="47" spans="1:29" s="272" customFormat="1" x14ac:dyDescent="0.25">
      <c r="A47" s="244" t="s">
        <v>62</v>
      </c>
      <c r="B47" s="245"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272" customFormat="1" x14ac:dyDescent="0.25">
      <c r="A48" s="246" t="s">
        <v>160</v>
      </c>
      <c r="B48" s="247" t="s">
        <v>605</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560</v>
      </c>
      <c r="AA48" s="281"/>
      <c r="AB48" s="281">
        <v>0</v>
      </c>
      <c r="AC48" s="281">
        <v>0</v>
      </c>
    </row>
    <row r="49" spans="1:29" s="272" customFormat="1" ht="31.5" x14ac:dyDescent="0.25">
      <c r="A49" s="246" t="s">
        <v>159</v>
      </c>
      <c r="B49" s="249" t="s">
        <v>602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560</v>
      </c>
      <c r="AA49" s="281"/>
      <c r="AB49" s="281">
        <v>0</v>
      </c>
      <c r="AC49" s="281">
        <v>0</v>
      </c>
    </row>
    <row r="50" spans="1:29" s="272" customFormat="1" x14ac:dyDescent="0.25">
      <c r="A50" s="246" t="s">
        <v>158</v>
      </c>
      <c r="B50" s="249"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560</v>
      </c>
      <c r="AA50" s="281"/>
      <c r="AB50" s="281">
        <v>0</v>
      </c>
      <c r="AC50" s="281">
        <v>0</v>
      </c>
    </row>
    <row r="51" spans="1:29" s="272" customFormat="1" ht="31.5" x14ac:dyDescent="0.25">
      <c r="A51" s="246" t="s">
        <v>156</v>
      </c>
      <c r="B51" s="247"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560</v>
      </c>
      <c r="AA51" s="281"/>
      <c r="AB51" s="281">
        <v>0</v>
      </c>
      <c r="AC51" s="281">
        <v>0</v>
      </c>
    </row>
    <row r="52" spans="1:29" s="272" customFormat="1" ht="31.5" x14ac:dyDescent="0.25">
      <c r="A52" s="246" t="s">
        <v>154</v>
      </c>
      <c r="B52" s="247"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560</v>
      </c>
      <c r="AA52" s="281"/>
      <c r="AB52" s="281">
        <v>0</v>
      </c>
      <c r="AC52" s="281">
        <v>0</v>
      </c>
    </row>
    <row r="53" spans="1:29" s="272" customFormat="1" x14ac:dyDescent="0.25">
      <c r="A53" s="246" t="s">
        <v>152</v>
      </c>
      <c r="B53" s="247"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560</v>
      </c>
      <c r="AA53" s="281"/>
      <c r="AB53" s="281">
        <v>0</v>
      </c>
      <c r="AC53" s="281">
        <v>0</v>
      </c>
    </row>
    <row r="54" spans="1:29" s="272" customFormat="1" x14ac:dyDescent="0.25">
      <c r="A54" s="246" t="s">
        <v>150</v>
      </c>
      <c r="B54" s="247" t="s">
        <v>606</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560</v>
      </c>
      <c r="AA54" s="281"/>
      <c r="AB54" s="281">
        <v>0</v>
      </c>
      <c r="AC54" s="281">
        <v>0</v>
      </c>
    </row>
    <row r="55" spans="1:29" s="272" customFormat="1" x14ac:dyDescent="0.25">
      <c r="A55" s="246" t="s">
        <v>584</v>
      </c>
      <c r="B55" s="247" t="s">
        <v>607</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560</v>
      </c>
      <c r="AA55" s="281"/>
      <c r="AB55" s="281">
        <v>0</v>
      </c>
      <c r="AC55" s="281">
        <v>0</v>
      </c>
    </row>
    <row r="56" spans="1:29" s="272" customFormat="1" x14ac:dyDescent="0.25">
      <c r="A56" s="246" t="s">
        <v>585</v>
      </c>
      <c r="B56" s="247" t="s">
        <v>608</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560</v>
      </c>
      <c r="AA56" s="281"/>
      <c r="AB56" s="281">
        <v>0</v>
      </c>
      <c r="AC56" s="281">
        <v>0</v>
      </c>
    </row>
    <row r="57" spans="1:29" s="272" customFormat="1" x14ac:dyDescent="0.25">
      <c r="A57" s="246" t="s">
        <v>586</v>
      </c>
      <c r="B57" s="247" t="s">
        <v>609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560</v>
      </c>
      <c r="AA57" s="281"/>
      <c r="AB57" s="281">
        <v>0</v>
      </c>
      <c r="AC57" s="281">
        <v>0</v>
      </c>
    </row>
    <row r="58" spans="1:29" s="272" customFormat="1" x14ac:dyDescent="0.25">
      <c r="A58" s="246" t="s">
        <v>587</v>
      </c>
      <c r="B58" s="247" t="s">
        <v>610</v>
      </c>
      <c r="C58" s="281">
        <v>16</v>
      </c>
      <c r="D58" s="281">
        <v>13</v>
      </c>
      <c r="E58" s="281"/>
      <c r="F58" s="281"/>
      <c r="G58" s="281">
        <v>0</v>
      </c>
      <c r="H58" s="281">
        <v>0</v>
      </c>
      <c r="I58" s="281"/>
      <c r="J58" s="281">
        <v>0</v>
      </c>
      <c r="K58" s="281"/>
      <c r="L58" s="281">
        <v>4</v>
      </c>
      <c r="M58" s="281"/>
      <c r="N58" s="281">
        <v>2</v>
      </c>
      <c r="O58" s="281"/>
      <c r="P58" s="281">
        <v>5</v>
      </c>
      <c r="Q58" s="281"/>
      <c r="R58" s="281">
        <v>2</v>
      </c>
      <c r="S58" s="281"/>
      <c r="T58" s="281">
        <v>3</v>
      </c>
      <c r="U58" s="281"/>
      <c r="V58" s="281">
        <v>3</v>
      </c>
      <c r="W58" s="281"/>
      <c r="X58" s="281">
        <v>1</v>
      </c>
      <c r="Y58" s="281"/>
      <c r="Z58" s="281" t="s">
        <v>560</v>
      </c>
      <c r="AA58" s="281"/>
      <c r="AB58" s="281">
        <v>12</v>
      </c>
      <c r="AC58" s="281">
        <v>8</v>
      </c>
    </row>
    <row r="59" spans="1:29" s="272" customFormat="1" x14ac:dyDescent="0.25">
      <c r="A59" s="246" t="s">
        <v>588</v>
      </c>
      <c r="B59" s="247" t="s">
        <v>611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560</v>
      </c>
      <c r="AA59" s="281"/>
      <c r="AB59" s="281">
        <v>0</v>
      </c>
      <c r="AC59" s="281">
        <v>0</v>
      </c>
    </row>
    <row r="60" spans="1:29" s="272" customFormat="1" x14ac:dyDescent="0.25">
      <c r="A60" s="246" t="s">
        <v>589</v>
      </c>
      <c r="B60" s="247" t="s">
        <v>612</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560</v>
      </c>
      <c r="AA60" s="281"/>
      <c r="AB60" s="281">
        <v>0</v>
      </c>
      <c r="AC60" s="281">
        <v>0</v>
      </c>
    </row>
    <row r="61" spans="1:29" s="272" customFormat="1" ht="35.25" customHeight="1" x14ac:dyDescent="0.25">
      <c r="A61" s="244" t="s">
        <v>60</v>
      </c>
      <c r="B61" s="245"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2" customFormat="1" x14ac:dyDescent="0.25">
      <c r="A62" s="246" t="s">
        <v>148</v>
      </c>
      <c r="B62" s="247" t="s">
        <v>147</v>
      </c>
      <c r="C62" s="281">
        <v>305.35602096705412</v>
      </c>
      <c r="D62" s="281">
        <v>355.01211734930052</v>
      </c>
      <c r="E62" s="281"/>
      <c r="F62" s="281"/>
      <c r="G62" s="281">
        <v>0</v>
      </c>
      <c r="H62" s="281">
        <v>0</v>
      </c>
      <c r="I62" s="281"/>
      <c r="J62" s="281">
        <v>0</v>
      </c>
      <c r="K62" s="281"/>
      <c r="L62" s="281">
        <v>142.06889000000001</v>
      </c>
      <c r="M62" s="281"/>
      <c r="N62" s="281">
        <v>40.644660657287048</v>
      </c>
      <c r="O62" s="281"/>
      <c r="P62" s="281">
        <v>47.40119</v>
      </c>
      <c r="Q62" s="281"/>
      <c r="R62" s="281">
        <v>148.97479999999999</v>
      </c>
      <c r="S62" s="281"/>
      <c r="T62" s="281">
        <v>49.572165497054115</v>
      </c>
      <c r="U62" s="281"/>
      <c r="V62" s="281">
        <v>42.247550000000004</v>
      </c>
      <c r="W62" s="281"/>
      <c r="X62" s="281">
        <v>56.831331222013496</v>
      </c>
      <c r="Y62" s="281"/>
      <c r="Z62" s="281" t="s">
        <v>560</v>
      </c>
      <c r="AA62" s="281"/>
      <c r="AB62" s="281">
        <v>239.04224549705413</v>
      </c>
      <c r="AC62" s="281">
        <v>288.69834187930053</v>
      </c>
    </row>
    <row r="63" spans="1:29" s="272" customFormat="1" x14ac:dyDescent="0.25">
      <c r="A63" s="246" t="s">
        <v>146</v>
      </c>
      <c r="B63" s="249"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560</v>
      </c>
      <c r="AA63" s="281"/>
      <c r="AB63" s="281">
        <v>0</v>
      </c>
      <c r="AC63" s="281">
        <v>0</v>
      </c>
    </row>
    <row r="64" spans="1:29" s="272" customFormat="1" x14ac:dyDescent="0.25">
      <c r="A64" s="246" t="s">
        <v>145</v>
      </c>
      <c r="B64" s="247"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560</v>
      </c>
      <c r="AA64" s="281"/>
      <c r="AB64" s="281">
        <v>0</v>
      </c>
      <c r="AC64" s="281">
        <v>0</v>
      </c>
    </row>
    <row r="65" spans="1:29" s="272" customFormat="1" x14ac:dyDescent="0.25">
      <c r="A65" s="246" t="s">
        <v>144</v>
      </c>
      <c r="B65" s="249"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560</v>
      </c>
      <c r="AA65" s="281"/>
      <c r="AB65" s="281">
        <v>0</v>
      </c>
      <c r="AC65" s="281">
        <v>0</v>
      </c>
    </row>
    <row r="66" spans="1:29" s="272" customFormat="1" x14ac:dyDescent="0.25">
      <c r="A66" s="246" t="s">
        <v>143</v>
      </c>
      <c r="B66" s="249"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560</v>
      </c>
      <c r="AA66" s="281"/>
      <c r="AB66" s="281">
        <v>0</v>
      </c>
      <c r="AC66" s="281">
        <v>0</v>
      </c>
    </row>
    <row r="67" spans="1:29" s="272" customFormat="1" x14ac:dyDescent="0.25">
      <c r="A67" s="246" t="s">
        <v>142</v>
      </c>
      <c r="B67" s="247" t="s">
        <v>606</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560</v>
      </c>
      <c r="AA67" s="281"/>
      <c r="AB67" s="281">
        <v>0</v>
      </c>
      <c r="AC67" s="281">
        <v>0</v>
      </c>
    </row>
    <row r="68" spans="1:29" s="272" customFormat="1" x14ac:dyDescent="0.25">
      <c r="A68" s="246" t="s">
        <v>590</v>
      </c>
      <c r="B68" s="247" t="s">
        <v>607</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560</v>
      </c>
      <c r="AA68" s="281"/>
      <c r="AB68" s="281">
        <v>0</v>
      </c>
      <c r="AC68" s="281">
        <v>0</v>
      </c>
    </row>
    <row r="69" spans="1:29" s="272" customFormat="1" x14ac:dyDescent="0.25">
      <c r="A69" s="246" t="s">
        <v>591</v>
      </c>
      <c r="B69" s="247" t="s">
        <v>608</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560</v>
      </c>
      <c r="AA69" s="281"/>
      <c r="AB69" s="281">
        <v>0</v>
      </c>
      <c r="AC69" s="281">
        <v>0</v>
      </c>
    </row>
    <row r="70" spans="1:29" s="272" customFormat="1" x14ac:dyDescent="0.25">
      <c r="A70" s="246" t="s">
        <v>592</v>
      </c>
      <c r="B70" s="247" t="s">
        <v>609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560</v>
      </c>
      <c r="AA70" s="281"/>
      <c r="AB70" s="281">
        <v>0</v>
      </c>
      <c r="AC70" s="281">
        <v>0</v>
      </c>
    </row>
    <row r="71" spans="1:29" s="272" customFormat="1" x14ac:dyDescent="0.25">
      <c r="A71" s="246" t="s">
        <v>593</v>
      </c>
      <c r="B71" s="247" t="s">
        <v>610</v>
      </c>
      <c r="C71" s="281"/>
      <c r="D71" s="281"/>
      <c r="E71" s="281"/>
      <c r="F71" s="281"/>
      <c r="G71" s="281">
        <v>0</v>
      </c>
      <c r="H71" s="281">
        <v>0</v>
      </c>
      <c r="I71" s="281"/>
      <c r="J71" s="281">
        <v>0</v>
      </c>
      <c r="K71" s="281"/>
      <c r="L71" s="281">
        <v>4</v>
      </c>
      <c r="M71" s="281"/>
      <c r="N71" s="281">
        <v>2</v>
      </c>
      <c r="O71" s="281"/>
      <c r="P71" s="281">
        <v>5</v>
      </c>
      <c r="Q71" s="281"/>
      <c r="R71" s="281">
        <v>2</v>
      </c>
      <c r="S71" s="281"/>
      <c r="T71" s="281">
        <v>3</v>
      </c>
      <c r="U71" s="281"/>
      <c r="V71" s="281">
        <v>3</v>
      </c>
      <c r="W71" s="281"/>
      <c r="X71" s="281">
        <v>1</v>
      </c>
      <c r="Y71" s="281"/>
      <c r="Z71" s="281" t="s">
        <v>560</v>
      </c>
      <c r="AA71" s="281"/>
      <c r="AB71" s="281">
        <v>12</v>
      </c>
      <c r="AC71" s="281">
        <v>8</v>
      </c>
    </row>
    <row r="72" spans="1:29" s="272" customFormat="1" x14ac:dyDescent="0.25">
      <c r="A72" s="246" t="s">
        <v>594</v>
      </c>
      <c r="B72" s="247" t="s">
        <v>611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560</v>
      </c>
      <c r="AA72" s="281"/>
      <c r="AB72" s="281">
        <v>0</v>
      </c>
      <c r="AC72" s="281">
        <v>0</v>
      </c>
    </row>
    <row r="73" spans="1:29" s="272" customFormat="1" x14ac:dyDescent="0.25">
      <c r="A73" s="246" t="s">
        <v>595</v>
      </c>
      <c r="B73" s="247" t="s">
        <v>612</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560</v>
      </c>
      <c r="AA73" s="281"/>
      <c r="AB73" s="281">
        <v>0</v>
      </c>
      <c r="AC73" s="281">
        <v>0</v>
      </c>
    </row>
    <row r="74" spans="1:29" s="272" customFormat="1" ht="36.75" customHeight="1" x14ac:dyDescent="0.25">
      <c r="A74" s="244" t="s">
        <v>59</v>
      </c>
      <c r="B74" s="250"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560</v>
      </c>
      <c r="AA74" s="281"/>
      <c r="AB74" s="281">
        <v>0</v>
      </c>
      <c r="AC74" s="281">
        <v>0</v>
      </c>
    </row>
    <row r="75" spans="1:29" s="272" customFormat="1" x14ac:dyDescent="0.25">
      <c r="A75" s="244" t="s">
        <v>57</v>
      </c>
      <c r="B75" s="245"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72" customFormat="1" x14ac:dyDescent="0.25">
      <c r="A76" s="246" t="s">
        <v>231</v>
      </c>
      <c r="B76" s="247" t="s">
        <v>605</v>
      </c>
      <c r="C76" s="251"/>
      <c r="D76" s="251"/>
      <c r="E76" s="251"/>
      <c r="F76" s="251"/>
      <c r="G76" s="281">
        <v>0</v>
      </c>
      <c r="H76" s="281">
        <v>0</v>
      </c>
      <c r="I76" s="251"/>
      <c r="J76" s="281">
        <v>0</v>
      </c>
      <c r="K76" s="251"/>
      <c r="L76" s="281">
        <v>0</v>
      </c>
      <c r="M76" s="281"/>
      <c r="N76" s="281">
        <v>0</v>
      </c>
      <c r="O76" s="251"/>
      <c r="P76" s="281">
        <v>0</v>
      </c>
      <c r="Q76" s="251"/>
      <c r="R76" s="281">
        <v>0</v>
      </c>
      <c r="S76" s="251"/>
      <c r="T76" s="281">
        <v>0</v>
      </c>
      <c r="U76" s="281"/>
      <c r="V76" s="281">
        <v>0</v>
      </c>
      <c r="W76" s="281"/>
      <c r="X76" s="281">
        <v>0</v>
      </c>
      <c r="Y76" s="281"/>
      <c r="Z76" s="281" t="s">
        <v>560</v>
      </c>
      <c r="AA76" s="281"/>
      <c r="AB76" s="281">
        <v>0</v>
      </c>
      <c r="AC76" s="281">
        <v>0</v>
      </c>
    </row>
    <row r="77" spans="1:29" s="272" customFormat="1" ht="31.5" x14ac:dyDescent="0.25">
      <c r="A77" s="246" t="s">
        <v>232</v>
      </c>
      <c r="B77" s="249" t="s">
        <v>602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560</v>
      </c>
      <c r="AA77" s="281"/>
      <c r="AB77" s="281">
        <v>0</v>
      </c>
      <c r="AC77" s="281">
        <v>0</v>
      </c>
    </row>
    <row r="78" spans="1:29" s="272" customFormat="1" x14ac:dyDescent="0.25">
      <c r="A78" s="246" t="s">
        <v>233</v>
      </c>
      <c r="B78" s="249"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560</v>
      </c>
      <c r="AA78" s="281"/>
      <c r="AB78" s="281">
        <v>0</v>
      </c>
      <c r="AC78" s="281">
        <v>0</v>
      </c>
    </row>
    <row r="79" spans="1:29" s="272" customFormat="1" x14ac:dyDescent="0.25">
      <c r="A79" s="246" t="s">
        <v>234</v>
      </c>
      <c r="B79" s="247" t="s">
        <v>613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560</v>
      </c>
      <c r="AA79" s="281"/>
      <c r="AB79" s="281">
        <v>0</v>
      </c>
      <c r="AC79" s="281">
        <v>0</v>
      </c>
    </row>
    <row r="80" spans="1:29" s="272" customFormat="1" x14ac:dyDescent="0.25">
      <c r="A80" s="246" t="s">
        <v>235</v>
      </c>
      <c r="B80" s="247" t="s">
        <v>606</v>
      </c>
      <c r="C80" s="251"/>
      <c r="D80" s="251"/>
      <c r="E80" s="251"/>
      <c r="F80" s="251"/>
      <c r="G80" s="281">
        <v>0</v>
      </c>
      <c r="H80" s="281">
        <v>0</v>
      </c>
      <c r="I80" s="251"/>
      <c r="J80" s="281">
        <v>0</v>
      </c>
      <c r="K80" s="251"/>
      <c r="L80" s="281">
        <v>0</v>
      </c>
      <c r="M80" s="251"/>
      <c r="N80" s="281">
        <v>0</v>
      </c>
      <c r="O80" s="251"/>
      <c r="P80" s="281">
        <v>0</v>
      </c>
      <c r="Q80" s="251"/>
      <c r="R80" s="281">
        <v>0</v>
      </c>
      <c r="S80" s="251"/>
      <c r="T80" s="281">
        <v>0</v>
      </c>
      <c r="U80" s="281"/>
      <c r="V80" s="281">
        <v>0</v>
      </c>
      <c r="W80" s="281"/>
      <c r="X80" s="281">
        <v>0</v>
      </c>
      <c r="Y80" s="281"/>
      <c r="Z80" s="281" t="s">
        <v>560</v>
      </c>
      <c r="AA80" s="281"/>
      <c r="AB80" s="281">
        <v>0</v>
      </c>
      <c r="AC80" s="281">
        <v>0</v>
      </c>
    </row>
    <row r="81" spans="1:29" s="272" customFormat="1" x14ac:dyDescent="0.25">
      <c r="A81" s="246" t="s">
        <v>596</v>
      </c>
      <c r="B81" s="247" t="s">
        <v>607</v>
      </c>
      <c r="C81" s="251"/>
      <c r="D81" s="251"/>
      <c r="E81" s="251"/>
      <c r="F81" s="251"/>
      <c r="G81" s="281">
        <v>0</v>
      </c>
      <c r="H81" s="281">
        <v>0</v>
      </c>
      <c r="I81" s="251"/>
      <c r="J81" s="281">
        <v>0</v>
      </c>
      <c r="K81" s="251"/>
      <c r="L81" s="281">
        <v>0</v>
      </c>
      <c r="M81" s="251"/>
      <c r="N81" s="281">
        <v>0</v>
      </c>
      <c r="O81" s="251"/>
      <c r="P81" s="281">
        <v>0</v>
      </c>
      <c r="Q81" s="251"/>
      <c r="R81" s="281">
        <v>0</v>
      </c>
      <c r="S81" s="251"/>
      <c r="T81" s="281">
        <v>0</v>
      </c>
      <c r="U81" s="251"/>
      <c r="V81" s="281">
        <v>0</v>
      </c>
      <c r="W81" s="251"/>
      <c r="X81" s="281">
        <v>0</v>
      </c>
      <c r="Y81" s="251"/>
      <c r="Z81" s="281" t="s">
        <v>560</v>
      </c>
      <c r="AA81" s="251"/>
      <c r="AB81" s="281">
        <v>0</v>
      </c>
      <c r="AC81" s="281">
        <v>0</v>
      </c>
    </row>
    <row r="82" spans="1:29" s="272" customFormat="1" x14ac:dyDescent="0.25">
      <c r="A82" s="246" t="s">
        <v>597</v>
      </c>
      <c r="B82" s="247" t="s">
        <v>608</v>
      </c>
      <c r="C82" s="251"/>
      <c r="D82" s="251"/>
      <c r="E82" s="251"/>
      <c r="F82" s="251"/>
      <c r="G82" s="281">
        <v>0</v>
      </c>
      <c r="H82" s="281">
        <v>0</v>
      </c>
      <c r="I82" s="251"/>
      <c r="J82" s="281">
        <v>0</v>
      </c>
      <c r="K82" s="251"/>
      <c r="L82" s="281">
        <v>0</v>
      </c>
      <c r="M82" s="251"/>
      <c r="N82" s="281">
        <v>0</v>
      </c>
      <c r="O82" s="251"/>
      <c r="P82" s="281">
        <v>0</v>
      </c>
      <c r="Q82" s="251"/>
      <c r="R82" s="281">
        <v>0</v>
      </c>
      <c r="S82" s="251"/>
      <c r="T82" s="281">
        <v>0</v>
      </c>
      <c r="U82" s="251"/>
      <c r="V82" s="281">
        <v>0</v>
      </c>
      <c r="W82" s="251"/>
      <c r="X82" s="281">
        <v>0</v>
      </c>
      <c r="Y82" s="251"/>
      <c r="Z82" s="281" t="s">
        <v>560</v>
      </c>
      <c r="AA82" s="251"/>
      <c r="AB82" s="281">
        <v>0</v>
      </c>
      <c r="AC82" s="281">
        <v>0</v>
      </c>
    </row>
    <row r="83" spans="1:29" s="272" customFormat="1" x14ac:dyDescent="0.25">
      <c r="A83" s="246" t="s">
        <v>598</v>
      </c>
      <c r="B83" s="247" t="s">
        <v>609</v>
      </c>
      <c r="C83" s="251"/>
      <c r="D83" s="251"/>
      <c r="E83" s="251"/>
      <c r="F83" s="251"/>
      <c r="G83" s="281">
        <v>0</v>
      </c>
      <c r="H83" s="281">
        <v>0</v>
      </c>
      <c r="I83" s="251"/>
      <c r="J83" s="281">
        <v>0</v>
      </c>
      <c r="K83" s="251"/>
      <c r="L83" s="281">
        <v>0</v>
      </c>
      <c r="M83" s="251"/>
      <c r="N83" s="281">
        <v>0</v>
      </c>
      <c r="O83" s="251"/>
      <c r="P83" s="281">
        <v>0</v>
      </c>
      <c r="Q83" s="251"/>
      <c r="R83" s="281">
        <v>0</v>
      </c>
      <c r="S83" s="251"/>
      <c r="T83" s="281">
        <v>0</v>
      </c>
      <c r="U83" s="251"/>
      <c r="V83" s="281">
        <v>0</v>
      </c>
      <c r="W83" s="251"/>
      <c r="X83" s="281">
        <v>0</v>
      </c>
      <c r="Y83" s="251"/>
      <c r="Z83" s="281" t="s">
        <v>560</v>
      </c>
      <c r="AA83" s="251"/>
      <c r="AB83" s="281">
        <v>0</v>
      </c>
      <c r="AC83" s="281">
        <v>0</v>
      </c>
    </row>
    <row r="84" spans="1:29" s="272" customFormat="1" x14ac:dyDescent="0.25">
      <c r="A84" s="246" t="s">
        <v>599</v>
      </c>
      <c r="B84" s="247" t="s">
        <v>610</v>
      </c>
      <c r="C84" s="251"/>
      <c r="D84" s="251"/>
      <c r="E84" s="251"/>
      <c r="F84" s="251"/>
      <c r="G84" s="281">
        <v>0</v>
      </c>
      <c r="H84" s="281">
        <v>0</v>
      </c>
      <c r="I84" s="251"/>
      <c r="J84" s="281">
        <v>0</v>
      </c>
      <c r="K84" s="251"/>
      <c r="L84" s="281">
        <v>0</v>
      </c>
      <c r="M84" s="251"/>
      <c r="N84" s="281">
        <v>0</v>
      </c>
      <c r="O84" s="251"/>
      <c r="P84" s="281">
        <v>0</v>
      </c>
      <c r="Q84" s="251"/>
      <c r="R84" s="281">
        <v>0</v>
      </c>
      <c r="S84" s="251"/>
      <c r="T84" s="281">
        <v>0</v>
      </c>
      <c r="U84" s="251"/>
      <c r="V84" s="281">
        <v>0</v>
      </c>
      <c r="W84" s="251"/>
      <c r="X84" s="281">
        <v>0</v>
      </c>
      <c r="Y84" s="251"/>
      <c r="Z84" s="281" t="s">
        <v>560</v>
      </c>
      <c r="AA84" s="251"/>
      <c r="AB84" s="281">
        <v>0</v>
      </c>
      <c r="AC84" s="281">
        <v>0</v>
      </c>
    </row>
    <row r="85" spans="1:29" s="272" customFormat="1" x14ac:dyDescent="0.25">
      <c r="A85" s="246" t="s">
        <v>600</v>
      </c>
      <c r="B85" s="247" t="s">
        <v>611</v>
      </c>
      <c r="C85" s="251"/>
      <c r="D85" s="251"/>
      <c r="E85" s="251"/>
      <c r="F85" s="251"/>
      <c r="G85" s="281">
        <v>0</v>
      </c>
      <c r="H85" s="281">
        <v>0</v>
      </c>
      <c r="I85" s="251"/>
      <c r="J85" s="281">
        <v>0</v>
      </c>
      <c r="K85" s="251"/>
      <c r="L85" s="281">
        <v>0</v>
      </c>
      <c r="M85" s="251"/>
      <c r="N85" s="281">
        <v>0</v>
      </c>
      <c r="O85" s="251"/>
      <c r="P85" s="281">
        <v>0</v>
      </c>
      <c r="Q85" s="251"/>
      <c r="R85" s="281">
        <v>0</v>
      </c>
      <c r="S85" s="251"/>
      <c r="T85" s="281">
        <v>0</v>
      </c>
      <c r="U85" s="251"/>
      <c r="V85" s="281">
        <v>0</v>
      </c>
      <c r="W85" s="251"/>
      <c r="X85" s="281">
        <v>0</v>
      </c>
      <c r="Y85" s="251"/>
      <c r="Z85" s="281" t="s">
        <v>560</v>
      </c>
      <c r="AA85" s="251"/>
      <c r="AB85" s="281">
        <v>0</v>
      </c>
      <c r="AC85" s="281">
        <v>0</v>
      </c>
    </row>
    <row r="86" spans="1:29" s="272" customFormat="1" x14ac:dyDescent="0.25">
      <c r="A86" s="246" t="s">
        <v>601</v>
      </c>
      <c r="B86" s="247" t="s">
        <v>612</v>
      </c>
      <c r="C86" s="251"/>
      <c r="D86" s="251"/>
      <c r="E86" s="251"/>
      <c r="F86" s="251"/>
      <c r="G86" s="281">
        <v>0</v>
      </c>
      <c r="H86" s="281">
        <v>0</v>
      </c>
      <c r="I86" s="251"/>
      <c r="J86" s="281">
        <v>0</v>
      </c>
      <c r="K86" s="251"/>
      <c r="L86" s="281">
        <v>0</v>
      </c>
      <c r="M86" s="251"/>
      <c r="N86" s="281">
        <v>0</v>
      </c>
      <c r="O86" s="251"/>
      <c r="P86" s="281">
        <v>0</v>
      </c>
      <c r="Q86" s="251"/>
      <c r="R86" s="281">
        <v>0</v>
      </c>
      <c r="S86" s="251"/>
      <c r="T86" s="281">
        <v>0</v>
      </c>
      <c r="U86" s="251"/>
      <c r="V86" s="281">
        <v>0</v>
      </c>
      <c r="W86" s="251"/>
      <c r="X86" s="281">
        <v>0</v>
      </c>
      <c r="Y86" s="251"/>
      <c r="Z86" s="281" t="s">
        <v>560</v>
      </c>
      <c r="AA86" s="251"/>
      <c r="AB86" s="281">
        <v>0</v>
      </c>
      <c r="AC86" s="28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C20:D21"/>
    <mergeCell ref="E20:F21"/>
    <mergeCell ref="G20:G22"/>
    <mergeCell ref="A12:AA12"/>
    <mergeCell ref="A14:AA14"/>
    <mergeCell ref="A15:AA15"/>
    <mergeCell ref="A16:AA16"/>
    <mergeCell ref="A18:AA18"/>
    <mergeCell ref="N21:O21"/>
    <mergeCell ref="H20:K20"/>
    <mergeCell ref="T21:U21"/>
    <mergeCell ref="P21:Q21"/>
    <mergeCell ref="R21:S2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M_PK2000.01.03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1" t="s">
        <v>531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542</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452</v>
      </c>
      <c r="J23" s="453" t="s">
        <v>453</v>
      </c>
      <c r="K23" s="453" t="s">
        <v>454</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5" t="s">
        <v>14</v>
      </c>
      <c r="AG24" s="175" t="s">
        <v>13</v>
      </c>
      <c r="AH24" s="176" t="s">
        <v>3</v>
      </c>
      <c r="AI24" s="17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60" x14ac:dyDescent="0.2">
      <c r="A26" s="274" t="s">
        <v>618</v>
      </c>
      <c r="B26" s="275" t="s">
        <v>644</v>
      </c>
      <c r="C26" s="275" t="s">
        <v>620</v>
      </c>
      <c r="D26" s="276" t="s">
        <v>621</v>
      </c>
      <c r="E26" s="277">
        <v>1</v>
      </c>
      <c r="F26" s="277" t="s">
        <v>395</v>
      </c>
      <c r="G26" s="277" t="s">
        <v>395</v>
      </c>
      <c r="H26" s="277" t="s">
        <v>395</v>
      </c>
      <c r="I26" s="277" t="s">
        <v>395</v>
      </c>
      <c r="J26" s="277" t="s">
        <v>395</v>
      </c>
      <c r="K26" s="277" t="s">
        <v>395</v>
      </c>
      <c r="L26" s="277" t="s">
        <v>395</v>
      </c>
      <c r="M26" s="275" t="s">
        <v>636</v>
      </c>
      <c r="N26" s="278" t="s">
        <v>622</v>
      </c>
      <c r="O26" s="275" t="s">
        <v>645</v>
      </c>
      <c r="P26" s="279">
        <v>9030</v>
      </c>
      <c r="Q26" s="275" t="s">
        <v>562</v>
      </c>
      <c r="R26" s="279">
        <v>9030</v>
      </c>
      <c r="S26" s="275" t="s">
        <v>623</v>
      </c>
      <c r="T26" s="275" t="s">
        <v>624</v>
      </c>
      <c r="U26" s="275">
        <v>2</v>
      </c>
      <c r="V26" s="275">
        <v>2</v>
      </c>
      <c r="W26" s="275" t="s">
        <v>625</v>
      </c>
      <c r="X26" s="279">
        <v>8400</v>
      </c>
      <c r="Y26" s="275"/>
      <c r="Z26" s="275">
        <v>1</v>
      </c>
      <c r="AA26" s="279">
        <v>7296</v>
      </c>
      <c r="AB26" s="279">
        <v>7296</v>
      </c>
      <c r="AC26" s="275" t="s">
        <v>625</v>
      </c>
      <c r="AD26" s="279">
        <v>8755</v>
      </c>
      <c r="AE26" s="279">
        <v>8755</v>
      </c>
      <c r="AF26" s="276" t="s">
        <v>626</v>
      </c>
      <c r="AG26" s="275" t="s">
        <v>627</v>
      </c>
      <c r="AH26" s="275" t="s">
        <v>628</v>
      </c>
      <c r="AI26" s="275" t="s">
        <v>629</v>
      </c>
      <c r="AJ26" s="275" t="s">
        <v>630</v>
      </c>
      <c r="AK26" s="275" t="s">
        <v>631</v>
      </c>
      <c r="AL26" s="275"/>
      <c r="AM26" s="275"/>
      <c r="AN26" s="275"/>
      <c r="AO26" s="276" t="s">
        <v>619</v>
      </c>
      <c r="AP26" s="275" t="s">
        <v>632</v>
      </c>
      <c r="AQ26" s="275" t="s">
        <v>633</v>
      </c>
      <c r="AR26" s="275" t="s">
        <v>632</v>
      </c>
      <c r="AS26" s="275" t="s">
        <v>633</v>
      </c>
      <c r="AT26" s="275" t="s">
        <v>634</v>
      </c>
      <c r="AU26" s="275"/>
      <c r="AV26" s="275" t="s">
        <v>637</v>
      </c>
    </row>
    <row r="27" spans="1:48" s="257" customFormat="1" x14ac:dyDescent="0.2">
      <c r="A27" s="274" t="s">
        <v>619</v>
      </c>
      <c r="B27" s="275"/>
      <c r="C27" s="275"/>
      <c r="D27" s="276" t="s">
        <v>619</v>
      </c>
      <c r="E27" s="277"/>
      <c r="F27" s="277"/>
      <c r="G27" s="277"/>
      <c r="H27" s="277"/>
      <c r="I27" s="277"/>
      <c r="J27" s="277"/>
      <c r="K27" s="277"/>
      <c r="L27" s="277"/>
      <c r="M27" s="277"/>
      <c r="N27" s="278"/>
      <c r="O27" s="275"/>
      <c r="P27" s="279"/>
      <c r="Q27" s="275"/>
      <c r="R27" s="279"/>
      <c r="S27" s="275"/>
      <c r="T27" s="275"/>
      <c r="U27" s="275"/>
      <c r="V27" s="275"/>
      <c r="W27" s="275" t="s">
        <v>635</v>
      </c>
      <c r="X27" s="279">
        <v>9030</v>
      </c>
      <c r="Y27" s="275"/>
      <c r="Z27" s="275"/>
      <c r="AA27" s="279">
        <v>7291</v>
      </c>
      <c r="AB27" s="279"/>
      <c r="AC27" s="275"/>
      <c r="AD27" s="279"/>
      <c r="AE27" s="279"/>
      <c r="AF27" s="276" t="s">
        <v>619</v>
      </c>
      <c r="AG27" s="275"/>
      <c r="AH27" s="275"/>
      <c r="AI27" s="275"/>
      <c r="AJ27" s="275"/>
      <c r="AK27" s="275"/>
      <c r="AL27" s="275"/>
      <c r="AM27" s="275"/>
      <c r="AN27" s="275"/>
      <c r="AO27" s="276" t="s">
        <v>619</v>
      </c>
      <c r="AP27" s="275"/>
      <c r="AQ27" s="275"/>
      <c r="AR27" s="275"/>
      <c r="AS27" s="275"/>
      <c r="AT27" s="275"/>
      <c r="AU27" s="275"/>
      <c r="AV27" s="275"/>
    </row>
    <row r="28" spans="1:48" ht="45" x14ac:dyDescent="0.25">
      <c r="A28" s="276" t="s">
        <v>642</v>
      </c>
      <c r="B28" s="275" t="s">
        <v>644</v>
      </c>
      <c r="C28" s="275" t="s">
        <v>620</v>
      </c>
      <c r="D28" s="277">
        <v>12.202299999999999</v>
      </c>
      <c r="E28" s="277">
        <v>1</v>
      </c>
      <c r="F28" s="277" t="s">
        <v>395</v>
      </c>
      <c r="G28" s="277" t="s">
        <v>395</v>
      </c>
      <c r="H28" s="277" t="s">
        <v>395</v>
      </c>
      <c r="I28" s="277" t="s">
        <v>395</v>
      </c>
      <c r="J28" s="277" t="s">
        <v>395</v>
      </c>
      <c r="K28" s="277" t="s">
        <v>395</v>
      </c>
      <c r="L28" s="277" t="s">
        <v>395</v>
      </c>
      <c r="M28" s="275" t="s">
        <v>636</v>
      </c>
      <c r="N28" s="275" t="s">
        <v>646</v>
      </c>
      <c r="O28" s="275" t="s">
        <v>645</v>
      </c>
      <c r="P28" s="279">
        <v>68017</v>
      </c>
      <c r="Q28" s="275" t="s">
        <v>562</v>
      </c>
      <c r="R28" s="279">
        <v>68017</v>
      </c>
      <c r="S28" s="275" t="s">
        <v>623</v>
      </c>
      <c r="T28" s="275" t="s">
        <v>624</v>
      </c>
      <c r="U28" s="275">
        <v>4</v>
      </c>
      <c r="V28" s="275">
        <v>4</v>
      </c>
      <c r="W28" s="258" t="s">
        <v>625</v>
      </c>
      <c r="X28" s="259">
        <v>68017</v>
      </c>
      <c r="Y28" s="258"/>
      <c r="Z28" s="273">
        <v>1</v>
      </c>
      <c r="AA28" s="259">
        <v>67228</v>
      </c>
      <c r="AB28" s="279">
        <v>67228</v>
      </c>
      <c r="AC28" s="275" t="s">
        <v>625</v>
      </c>
      <c r="AD28" s="279">
        <v>80673</v>
      </c>
      <c r="AE28" s="279">
        <v>80673</v>
      </c>
      <c r="AF28" s="276" t="s">
        <v>650</v>
      </c>
      <c r="AG28" s="275" t="s">
        <v>627</v>
      </c>
      <c r="AH28" s="275" t="s">
        <v>652</v>
      </c>
      <c r="AI28" s="275" t="s">
        <v>653</v>
      </c>
      <c r="AJ28" s="275" t="s">
        <v>654</v>
      </c>
      <c r="AK28" s="275" t="s">
        <v>658</v>
      </c>
      <c r="AL28" s="277"/>
      <c r="AM28" s="277"/>
      <c r="AN28" s="277"/>
      <c r="AO28" s="277"/>
      <c r="AP28" s="275" t="s">
        <v>663</v>
      </c>
      <c r="AQ28" s="275" t="s">
        <v>664</v>
      </c>
      <c r="AR28" s="275" t="s">
        <v>665</v>
      </c>
      <c r="AS28" s="275" t="s">
        <v>664</v>
      </c>
      <c r="AT28" s="275" t="s">
        <v>666</v>
      </c>
      <c r="AU28" s="277"/>
      <c r="AV28" s="275" t="s">
        <v>677</v>
      </c>
    </row>
    <row r="29" spans="1:48" x14ac:dyDescent="0.25">
      <c r="A29" s="276"/>
      <c r="B29" s="275"/>
      <c r="C29" s="275"/>
      <c r="D29" s="277"/>
      <c r="E29" s="277"/>
      <c r="F29" s="277"/>
      <c r="G29" s="277"/>
      <c r="H29" s="277"/>
      <c r="I29" s="277"/>
      <c r="J29" s="277"/>
      <c r="K29" s="277"/>
      <c r="L29" s="277"/>
      <c r="M29" s="275"/>
      <c r="N29" s="275"/>
      <c r="O29" s="275"/>
      <c r="P29" s="279"/>
      <c r="Q29" s="275"/>
      <c r="R29" s="279"/>
      <c r="S29" s="275"/>
      <c r="T29" s="275"/>
      <c r="U29" s="275"/>
      <c r="V29" s="275"/>
      <c r="W29" s="258" t="s">
        <v>670</v>
      </c>
      <c r="X29" s="259">
        <v>68017</v>
      </c>
      <c r="Y29" s="258"/>
      <c r="Z29" s="273"/>
      <c r="AA29" s="259">
        <v>65310</v>
      </c>
      <c r="AB29" s="279"/>
      <c r="AC29" s="275"/>
      <c r="AD29" s="279"/>
      <c r="AE29" s="279"/>
      <c r="AF29" s="276"/>
      <c r="AG29" s="275"/>
      <c r="AH29" s="275"/>
      <c r="AI29" s="275"/>
      <c r="AJ29" s="275"/>
      <c r="AK29" s="275"/>
      <c r="AL29" s="277"/>
      <c r="AM29" s="277"/>
      <c r="AN29" s="277"/>
      <c r="AO29" s="277"/>
      <c r="AP29" s="275"/>
      <c r="AQ29" s="275"/>
      <c r="AR29" s="275"/>
      <c r="AS29" s="275"/>
      <c r="AT29" s="275"/>
      <c r="AU29" s="277"/>
      <c r="AV29" s="277"/>
    </row>
    <row r="30" spans="1:48" x14ac:dyDescent="0.25">
      <c r="A30" s="276"/>
      <c r="B30" s="275"/>
      <c r="C30" s="275"/>
      <c r="D30" s="277"/>
      <c r="E30" s="277"/>
      <c r="F30" s="277"/>
      <c r="G30" s="277"/>
      <c r="H30" s="277"/>
      <c r="I30" s="277"/>
      <c r="J30" s="277"/>
      <c r="K30" s="277"/>
      <c r="L30" s="277"/>
      <c r="M30" s="275"/>
      <c r="N30" s="275"/>
      <c r="O30" s="275"/>
      <c r="P30" s="279"/>
      <c r="Q30" s="275"/>
      <c r="R30" s="279"/>
      <c r="S30" s="275"/>
      <c r="T30" s="275"/>
      <c r="U30" s="275"/>
      <c r="V30" s="275"/>
      <c r="W30" s="258" t="s">
        <v>671</v>
      </c>
      <c r="X30" s="259">
        <v>68017</v>
      </c>
      <c r="Y30" s="258" t="s">
        <v>671</v>
      </c>
      <c r="Z30" s="273"/>
      <c r="AA30" s="259"/>
      <c r="AB30" s="279"/>
      <c r="AC30" s="275"/>
      <c r="AD30" s="279"/>
      <c r="AE30" s="279"/>
      <c r="AF30" s="276"/>
      <c r="AG30" s="275"/>
      <c r="AH30" s="275"/>
      <c r="AI30" s="275"/>
      <c r="AJ30" s="275"/>
      <c r="AK30" s="275"/>
      <c r="AL30" s="277"/>
      <c r="AM30" s="277"/>
      <c r="AN30" s="277"/>
      <c r="AO30" s="277"/>
      <c r="AP30" s="275"/>
      <c r="AQ30" s="275"/>
      <c r="AR30" s="275"/>
      <c r="AS30" s="275"/>
      <c r="AT30" s="275"/>
      <c r="AU30" s="277"/>
      <c r="AV30" s="277"/>
    </row>
    <row r="31" spans="1:48" x14ac:dyDescent="0.25">
      <c r="A31" s="276"/>
      <c r="B31" s="275"/>
      <c r="C31" s="275"/>
      <c r="D31" s="277"/>
      <c r="E31" s="277"/>
      <c r="F31" s="277"/>
      <c r="G31" s="277"/>
      <c r="H31" s="277"/>
      <c r="I31" s="277"/>
      <c r="J31" s="277"/>
      <c r="K31" s="277"/>
      <c r="L31" s="277"/>
      <c r="M31" s="275"/>
      <c r="N31" s="275"/>
      <c r="O31" s="275"/>
      <c r="P31" s="279"/>
      <c r="Q31" s="275"/>
      <c r="R31" s="279"/>
      <c r="S31" s="275"/>
      <c r="T31" s="275"/>
      <c r="U31" s="275"/>
      <c r="V31" s="275"/>
      <c r="W31" s="258" t="s">
        <v>672</v>
      </c>
      <c r="X31" s="259">
        <v>67782</v>
      </c>
      <c r="Y31" s="258" t="s">
        <v>672</v>
      </c>
      <c r="Z31" s="275"/>
      <c r="AA31" s="279"/>
      <c r="AB31" s="279"/>
      <c r="AC31" s="275"/>
      <c r="AD31" s="279"/>
      <c r="AE31" s="279"/>
      <c r="AF31" s="276"/>
      <c r="AG31" s="275"/>
      <c r="AH31" s="275"/>
      <c r="AI31" s="275"/>
      <c r="AJ31" s="275"/>
      <c r="AK31" s="275"/>
      <c r="AL31" s="277"/>
      <c r="AM31" s="277"/>
      <c r="AN31" s="277"/>
      <c r="AO31" s="277"/>
      <c r="AP31" s="275"/>
      <c r="AQ31" s="275"/>
      <c r="AR31" s="275"/>
      <c r="AS31" s="275"/>
      <c r="AT31" s="275"/>
      <c r="AU31" s="277"/>
      <c r="AV31" s="277"/>
    </row>
    <row r="32" spans="1:48" ht="60" x14ac:dyDescent="0.25">
      <c r="A32" s="276" t="s">
        <v>643</v>
      </c>
      <c r="B32" s="275" t="s">
        <v>644</v>
      </c>
      <c r="C32" s="275" t="s">
        <v>620</v>
      </c>
      <c r="D32" s="277">
        <v>12.202299999999999</v>
      </c>
      <c r="E32" s="277">
        <v>1</v>
      </c>
      <c r="F32" s="277" t="s">
        <v>395</v>
      </c>
      <c r="G32" s="277" t="s">
        <v>395</v>
      </c>
      <c r="H32" s="277" t="s">
        <v>395</v>
      </c>
      <c r="I32" s="277" t="s">
        <v>395</v>
      </c>
      <c r="J32" s="277" t="s">
        <v>395</v>
      </c>
      <c r="K32" s="277" t="s">
        <v>395</v>
      </c>
      <c r="L32" s="277" t="s">
        <v>395</v>
      </c>
      <c r="M32" s="275" t="s">
        <v>636</v>
      </c>
      <c r="N32" s="275" t="s">
        <v>647</v>
      </c>
      <c r="O32" s="275" t="s">
        <v>645</v>
      </c>
      <c r="P32" s="279">
        <v>44471</v>
      </c>
      <c r="Q32" s="275" t="s">
        <v>562</v>
      </c>
      <c r="R32" s="279">
        <v>44471</v>
      </c>
      <c r="S32" s="275" t="s">
        <v>623</v>
      </c>
      <c r="T32" s="275" t="s">
        <v>648</v>
      </c>
      <c r="U32" s="275">
        <v>1</v>
      </c>
      <c r="V32" s="275">
        <v>1</v>
      </c>
      <c r="W32" s="275" t="s">
        <v>649</v>
      </c>
      <c r="X32" s="279">
        <v>44471</v>
      </c>
      <c r="Y32" s="277"/>
      <c r="Z32" s="275">
        <v>1</v>
      </c>
      <c r="AA32" s="279">
        <v>44471</v>
      </c>
      <c r="AB32" s="279">
        <v>44471</v>
      </c>
      <c r="AC32" s="275" t="s">
        <v>649</v>
      </c>
      <c r="AD32" s="279">
        <v>53208</v>
      </c>
      <c r="AE32" s="279">
        <v>53208</v>
      </c>
      <c r="AF32" s="276" t="s">
        <v>651</v>
      </c>
      <c r="AG32" s="275" t="s">
        <v>627</v>
      </c>
      <c r="AH32" s="275" t="s">
        <v>655</v>
      </c>
      <c r="AI32" s="275" t="s">
        <v>656</v>
      </c>
      <c r="AJ32" s="275" t="s">
        <v>657</v>
      </c>
      <c r="AK32" s="275" t="s">
        <v>659</v>
      </c>
      <c r="AL32" s="275" t="s">
        <v>660</v>
      </c>
      <c r="AM32" s="275" t="s">
        <v>661</v>
      </c>
      <c r="AN32" s="275" t="s">
        <v>659</v>
      </c>
      <c r="AO32" s="276" t="s">
        <v>662</v>
      </c>
      <c r="AP32" s="275" t="s">
        <v>667</v>
      </c>
      <c r="AQ32" s="275" t="s">
        <v>668</v>
      </c>
      <c r="AR32" s="275" t="s">
        <v>669</v>
      </c>
      <c r="AS32" s="275" t="s">
        <v>668</v>
      </c>
      <c r="AT32" s="275" t="s">
        <v>666</v>
      </c>
      <c r="AU32" s="277"/>
      <c r="AV32"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9" zoomScale="90" zoomScaleNormal="90" zoomScaleSheetLayoutView="90" workbookViewId="0">
      <selection activeCell="B25" sqref="B25: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6" t="str">
        <f>'1. паспорт местоположение'!A5:C5</f>
        <v>Год раскрытия информации: 2025 год</v>
      </c>
      <c r="B5" s="456"/>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8" t="str">
        <f>'1. паспорт местоположение'!A9:C9</f>
        <v>АО "Россети Тюмень"</v>
      </c>
      <c r="B9" s="298"/>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6"/>
      <c r="D11" s="226"/>
      <c r="E11" s="179"/>
      <c r="F11" s="179"/>
      <c r="G11" s="179"/>
      <c r="H11" s="179"/>
    </row>
    <row r="12" spans="1:8" ht="30.75" customHeight="1" x14ac:dyDescent="0.25">
      <c r="A12" s="298" t="str">
        <f>'1. паспорт местоположение'!A12:C12</f>
        <v>M_PK2000.01.03</v>
      </c>
      <c r="B12" s="298"/>
      <c r="C12" s="227"/>
      <c r="D12" s="227"/>
      <c r="E12" s="177"/>
      <c r="F12" s="177"/>
      <c r="G12" s="177"/>
      <c r="H12" s="177"/>
    </row>
    <row r="13" spans="1:8" x14ac:dyDescent="0.25">
      <c r="A13" s="292" t="s">
        <v>8</v>
      </c>
      <c r="B13" s="292"/>
      <c r="C13" s="29"/>
      <c r="D13" s="29"/>
      <c r="E13" s="178"/>
      <c r="F13" s="178"/>
      <c r="G13" s="178"/>
      <c r="H13" s="178"/>
    </row>
    <row r="14" spans="1:8" ht="18.75" x14ac:dyDescent="0.25">
      <c r="A14" s="11"/>
      <c r="B14" s="11"/>
      <c r="C14" s="228"/>
      <c r="D14" s="11"/>
      <c r="E14" s="11"/>
      <c r="F14" s="11"/>
      <c r="G14" s="11"/>
      <c r="H14" s="11"/>
    </row>
    <row r="15" spans="1:8" ht="50.25"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28"/>
      <c r="D15" s="227"/>
      <c r="E15" s="177"/>
      <c r="F15" s="177"/>
      <c r="G15" s="177"/>
      <c r="H15" s="177"/>
    </row>
    <row r="16" spans="1:8" x14ac:dyDescent="0.25">
      <c r="A16" s="292" t="s">
        <v>7</v>
      </c>
      <c r="B16" s="292"/>
      <c r="C16" s="228"/>
      <c r="D16" s="29"/>
      <c r="E16" s="178"/>
      <c r="F16" s="178"/>
      <c r="G16" s="178"/>
      <c r="H16" s="178"/>
    </row>
    <row r="17" spans="1:4" x14ac:dyDescent="0.25">
      <c r="B17" s="148"/>
      <c r="C17" s="229"/>
      <c r="D17" s="229"/>
    </row>
    <row r="18" spans="1:4" ht="33.75" customHeight="1" x14ac:dyDescent="0.25">
      <c r="A18" s="461" t="s">
        <v>532</v>
      </c>
      <c r="B18" s="462"/>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29"/>
      <c r="D21" s="229"/>
    </row>
    <row r="22" spans="1:4" ht="27.75" customHeight="1" thickBot="1" x14ac:dyDescent="0.3">
      <c r="A22" s="150" t="s">
        <v>403</v>
      </c>
      <c r="B22" s="222" t="s">
        <v>561</v>
      </c>
      <c r="C22" s="229"/>
      <c r="D22" s="229"/>
    </row>
    <row r="23" spans="1:4" ht="22.5" customHeight="1" thickBot="1" x14ac:dyDescent="0.3">
      <c r="A23" s="150" t="s">
        <v>368</v>
      </c>
      <c r="B23" s="223" t="s">
        <v>559</v>
      </c>
      <c r="C23" s="228"/>
      <c r="D23" s="230"/>
    </row>
    <row r="24" spans="1:4" ht="24.75" customHeight="1" thickBot="1" x14ac:dyDescent="0.3">
      <c r="A24" s="150" t="s">
        <v>404</v>
      </c>
      <c r="B24" s="223" t="s">
        <v>577</v>
      </c>
      <c r="C24" s="228"/>
      <c r="D24" s="230"/>
    </row>
    <row r="25" spans="1:4" ht="28.5" customHeight="1" thickBot="1" x14ac:dyDescent="0.3">
      <c r="A25" s="152" t="s">
        <v>405</v>
      </c>
      <c r="B25" s="222">
        <v>2029</v>
      </c>
      <c r="C25" s="228"/>
      <c r="D25" s="230"/>
    </row>
    <row r="26" spans="1:4" ht="37.5" customHeight="1" thickBot="1" x14ac:dyDescent="0.3">
      <c r="A26" s="153" t="s">
        <v>406</v>
      </c>
      <c r="B26" s="224" t="s">
        <v>638</v>
      </c>
      <c r="C26" s="228"/>
      <c r="D26" s="230"/>
    </row>
    <row r="27" spans="1:4" ht="29.25" thickBot="1" x14ac:dyDescent="0.3">
      <c r="A27" s="160" t="s">
        <v>571</v>
      </c>
      <c r="B27" s="284">
        <v>426.01454081516067</v>
      </c>
      <c r="C27" s="229"/>
      <c r="D27" s="230"/>
    </row>
    <row r="28" spans="1:4" ht="16.5" thickBot="1" x14ac:dyDescent="0.3">
      <c r="A28" s="155" t="s">
        <v>407</v>
      </c>
      <c r="B28" s="225" t="s">
        <v>562</v>
      </c>
      <c r="C28" s="229"/>
      <c r="D28" s="229"/>
    </row>
    <row r="29" spans="1:4" ht="29.25" thickBot="1" x14ac:dyDescent="0.3">
      <c r="A29" s="161" t="s">
        <v>408</v>
      </c>
      <c r="B29" s="236">
        <f>B37</f>
        <v>142.63624199999998</v>
      </c>
      <c r="C29" s="229"/>
      <c r="D29" s="229"/>
    </row>
    <row r="30" spans="1:4" ht="29.25" thickBot="1" x14ac:dyDescent="0.3">
      <c r="A30" s="161" t="s">
        <v>409</v>
      </c>
      <c r="B30" s="236">
        <f>B37</f>
        <v>142.63624199999998</v>
      </c>
      <c r="C30" s="229"/>
      <c r="D30" s="229"/>
    </row>
    <row r="31" spans="1:4" ht="16.5" thickBot="1" x14ac:dyDescent="0.3">
      <c r="A31" s="155" t="s">
        <v>410</v>
      </c>
      <c r="B31" s="225"/>
      <c r="C31" s="229"/>
      <c r="D31" s="229"/>
    </row>
    <row r="32" spans="1:4" ht="29.25" thickBot="1" x14ac:dyDescent="0.3">
      <c r="A32" s="161" t="s">
        <v>411</v>
      </c>
      <c r="B32" s="236">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B38+B42+B46</f>
        <v>142.63624199999998</v>
      </c>
    </row>
    <row r="38" spans="1:2" ht="30" x14ac:dyDescent="0.25">
      <c r="A38" s="252" t="s">
        <v>615</v>
      </c>
      <c r="B38" s="253">
        <v>8.7552420000000009</v>
      </c>
    </row>
    <row r="39" spans="1:2" x14ac:dyDescent="0.25">
      <c r="A39" s="254" t="s">
        <v>413</v>
      </c>
      <c r="B39" s="280">
        <f>B37/B27*100%</f>
        <v>0.33481543077631015</v>
      </c>
    </row>
    <row r="40" spans="1:2" x14ac:dyDescent="0.25">
      <c r="A40" s="254" t="s">
        <v>616</v>
      </c>
      <c r="B40" s="255">
        <v>8.7552420000000009</v>
      </c>
    </row>
    <row r="41" spans="1:2" x14ac:dyDescent="0.25">
      <c r="A41" s="254" t="s">
        <v>617</v>
      </c>
      <c r="B41" s="255">
        <v>7.2960349999999998</v>
      </c>
    </row>
    <row r="42" spans="1:2" ht="30" x14ac:dyDescent="0.25">
      <c r="A42" s="252" t="s">
        <v>673</v>
      </c>
      <c r="B42" s="253">
        <v>80.673000000000002</v>
      </c>
    </row>
    <row r="43" spans="1:2" x14ac:dyDescent="0.25">
      <c r="A43" s="254" t="s">
        <v>413</v>
      </c>
      <c r="B43" s="280">
        <f>B42/B27*100%</f>
        <v>0.18936677571060287</v>
      </c>
    </row>
    <row r="44" spans="1:2" x14ac:dyDescent="0.25">
      <c r="A44" s="254" t="s">
        <v>616</v>
      </c>
      <c r="B44" s="255">
        <v>17.613288000000001</v>
      </c>
    </row>
    <row r="45" spans="1:2" x14ac:dyDescent="0.25">
      <c r="A45" s="254" t="s">
        <v>617</v>
      </c>
      <c r="B45" s="255">
        <v>14.67774</v>
      </c>
    </row>
    <row r="46" spans="1:2" ht="30" x14ac:dyDescent="0.25">
      <c r="A46" s="252" t="s">
        <v>674</v>
      </c>
      <c r="B46" s="253">
        <v>53.207999999999998</v>
      </c>
    </row>
    <row r="47" spans="1:2" x14ac:dyDescent="0.25">
      <c r="A47" s="254" t="s">
        <v>413</v>
      </c>
      <c r="B47" s="280">
        <f>B46/B27*100%</f>
        <v>0.12489714529036675</v>
      </c>
    </row>
    <row r="48" spans="1:2" x14ac:dyDescent="0.25">
      <c r="A48" s="254" t="s">
        <v>616</v>
      </c>
      <c r="B48" s="255">
        <v>53.207999999999998</v>
      </c>
    </row>
    <row r="49" spans="1:4" ht="16.5" thickBot="1" x14ac:dyDescent="0.3">
      <c r="A49" s="254" t="s">
        <v>617</v>
      </c>
      <c r="B49" s="255">
        <v>44.34</v>
      </c>
    </row>
    <row r="50" spans="1:4" ht="29.25" thickBot="1" x14ac:dyDescent="0.3">
      <c r="A50" s="161" t="s">
        <v>417</v>
      </c>
      <c r="B50" s="236">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6">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6">
        <v>0</v>
      </c>
    </row>
    <row r="61" spans="1:4" ht="16.5" thickBot="1" x14ac:dyDescent="0.3">
      <c r="A61" s="152" t="s">
        <v>423</v>
      </c>
      <c r="B61" s="255">
        <f>B37</f>
        <v>142.63624199999998</v>
      </c>
    </row>
    <row r="62" spans="1:4" ht="16.5" thickBot="1" x14ac:dyDescent="0.3">
      <c r="A62" s="152" t="s">
        <v>424</v>
      </c>
      <c r="B62" s="280">
        <f>(B41+B45+B49)/(B27/1.2)*100%</f>
        <v>0.18679299032313243</v>
      </c>
    </row>
    <row r="63" spans="1:4" ht="16.5" thickBot="1" x14ac:dyDescent="0.3">
      <c r="A63" s="153" t="s">
        <v>425</v>
      </c>
      <c r="B63" s="255">
        <v>66.313999999999993</v>
      </c>
    </row>
    <row r="64" spans="1:4" ht="15.75" customHeight="1" thickBot="1" x14ac:dyDescent="0.3">
      <c r="A64" s="154" t="s">
        <v>426</v>
      </c>
      <c r="B64" s="156" t="s">
        <v>427</v>
      </c>
      <c r="C64" s="457"/>
      <c r="D64" s="217"/>
    </row>
    <row r="65" spans="1:4" ht="16.5" thickBot="1" x14ac:dyDescent="0.3">
      <c r="A65" s="158" t="s">
        <v>428</v>
      </c>
      <c r="B65" s="151" t="s">
        <v>568</v>
      </c>
      <c r="C65" s="457"/>
      <c r="D65" s="217"/>
    </row>
    <row r="66" spans="1:4" ht="23.25" customHeight="1" x14ac:dyDescent="0.25">
      <c r="A66" s="158" t="s">
        <v>429</v>
      </c>
      <c r="B66" s="158"/>
      <c r="C66" s="457"/>
      <c r="D66" s="217"/>
    </row>
    <row r="67" spans="1:4" x14ac:dyDescent="0.25">
      <c r="A67" s="158" t="s">
        <v>430</v>
      </c>
      <c r="B67" s="158"/>
      <c r="C67" s="457"/>
      <c r="D67" s="217"/>
    </row>
    <row r="68" spans="1:4" x14ac:dyDescent="0.25">
      <c r="A68" s="158" t="s">
        <v>431</v>
      </c>
      <c r="B68" s="158"/>
      <c r="C68" s="457"/>
      <c r="D68" s="146"/>
    </row>
    <row r="69" spans="1:4" ht="16.5" thickBot="1" x14ac:dyDescent="0.3">
      <c r="A69" s="159" t="s">
        <v>432</v>
      </c>
      <c r="B69" s="159" t="s">
        <v>675</v>
      </c>
      <c r="C69" s="457"/>
      <c r="D69" s="146"/>
    </row>
    <row r="70" spans="1:4" ht="30.75" thickBot="1" x14ac:dyDescent="0.3">
      <c r="A70" s="156" t="s">
        <v>433</v>
      </c>
      <c r="B70" s="256" t="s">
        <v>556</v>
      </c>
    </row>
    <row r="71" spans="1:4" ht="29.25" thickBot="1" x14ac:dyDescent="0.3">
      <c r="A71" s="152" t="s">
        <v>434</v>
      </c>
      <c r="B71" s="256"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579</v>
      </c>
    </row>
    <row r="76" spans="1:4" ht="16.5" thickBot="1" x14ac:dyDescent="0.3">
      <c r="A76" s="152" t="s">
        <v>438</v>
      </c>
      <c r="B76" s="163" t="s">
        <v>639</v>
      </c>
    </row>
    <row r="77" spans="1:4" ht="16.5" thickBot="1" x14ac:dyDescent="0.3">
      <c r="A77" s="158" t="s">
        <v>439</v>
      </c>
      <c r="B77" s="260" t="s">
        <v>676</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8" t="s">
        <v>554</v>
      </c>
    </row>
    <row r="82" spans="1:2" x14ac:dyDescent="0.25">
      <c r="A82" s="158" t="s">
        <v>444</v>
      </c>
      <c r="B82" s="459"/>
    </row>
    <row r="83" spans="1:2" x14ac:dyDescent="0.25">
      <c r="A83" s="158" t="s">
        <v>445</v>
      </c>
      <c r="B83" s="459"/>
    </row>
    <row r="84" spans="1:2" x14ac:dyDescent="0.25">
      <c r="A84" s="158" t="s">
        <v>446</v>
      </c>
      <c r="B84" s="459"/>
    </row>
    <row r="85" spans="1:2" x14ac:dyDescent="0.25">
      <c r="A85" s="158" t="s">
        <v>447</v>
      </c>
      <c r="B85" s="459"/>
    </row>
    <row r="86" spans="1:2" ht="16.5" thickBot="1" x14ac:dyDescent="0.3">
      <c r="A86" s="168" t="s">
        <v>448</v>
      </c>
      <c r="B86" s="460"/>
    </row>
    <row r="89" spans="1:2" x14ac:dyDescent="0.25">
      <c r="A89" s="169"/>
      <c r="B89" s="170"/>
    </row>
    <row r="90" spans="1:2" x14ac:dyDescent="0.25">
      <c r="B90" s="171"/>
    </row>
    <row r="91" spans="1:2" x14ac:dyDescent="0.25">
      <c r="B91" s="172"/>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2025-11-04T10:03:31Z</dcterms:modified>
</cp:coreProperties>
</file>