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7.01.02\"/>
    </mc:Choice>
  </mc:AlternateContent>
  <bookViews>
    <workbookView xWindow="0" yWindow="0" windowWidth="28800" windowHeight="1110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7" r:id="rId10"/>
    <sheet name="7. Паспорт отчет о закупке" sheetId="15" r:id="rId11"/>
    <sheet name="8. Общие сведения" sheetId="16"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сведения'!$A$1:$B$86</definedName>
  </definedNames>
  <calcPr calcId="162913"/>
</workbook>
</file>

<file path=xl/calcChain.xml><?xml version="1.0" encoding="utf-8"?>
<calcChain xmlns="http://schemas.openxmlformats.org/spreadsheetml/2006/main">
  <c r="A14" i="17" l="1"/>
  <c r="A11" i="17"/>
  <c r="A8" i="17"/>
  <c r="A4" i="17"/>
  <c r="B43" i="16" l="1"/>
  <c r="A15" i="16"/>
  <c r="A12" i="16"/>
  <c r="A9" i="16"/>
  <c r="A5" i="16"/>
  <c r="B63" i="16"/>
  <c r="B61" i="16"/>
  <c r="B58" i="16"/>
  <c r="B37" i="16"/>
  <c r="B30" i="16"/>
  <c r="B29" i="16" s="1"/>
  <c r="B21" i="16"/>
  <c r="A15" i="15"/>
  <c r="A12" i="15"/>
  <c r="A9" i="15"/>
  <c r="A5" i="15"/>
  <c r="G25" i="15"/>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F25" i="15"/>
  <c r="D53" i="9"/>
  <c r="C53" i="9"/>
  <c r="B39" i="16" l="1"/>
  <c r="B47" i="16"/>
  <c r="B60" i="16"/>
  <c r="B62" i="16" s="1"/>
  <c r="H53" i="9" l="1"/>
  <c r="G53" i="9"/>
  <c r="A15" i="9" l="1"/>
  <c r="A12" i="9"/>
  <c r="A5" i="9"/>
  <c r="A5" i="8"/>
  <c r="A5" i="7"/>
  <c r="A4" i="6"/>
  <c r="A5" i="5"/>
  <c r="A5" i="4"/>
  <c r="A6" i="3"/>
  <c r="A9" i="9" l="1"/>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<sst xmlns="http://schemas.openxmlformats.org/spreadsheetml/2006/main" count="1272" uniqueCount="669">
  <si>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</si>
  <si>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</si>
  <si>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</si>
  <si>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</si>
  <si>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</si>
  <si>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</si>
  <si>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</si>
  <si>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</si>
  <si>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</si>
  <si>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</si>
  <si>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</si>
  <si>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</si>
  <si>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</si>
  <si>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</si>
  <si>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</si>
  <si>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</si>
  <si>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</si>
  <si>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</si>
  <si>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</si>
  <si>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</si>
  <si>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</si>
  <si>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</si>
  <si>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</si>
  <si>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</si>
  <si>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</si>
  <si>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</si>
  <si>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</si>
  <si>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</si>
  <si>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</si>
  <si>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</si>
  <si>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</si>
  <si>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</si>
  <si>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</si>
  <si>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</si>
  <si>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</si>
  <si>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</si>
  <si>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</si>
  <si>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</si>
  <si>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</si>
  <si>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</si>
  <si>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</si>
  <si>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</si>
  <si>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</si>
  <si>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</si>
  <si>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</si>
  <si>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</si>
  <si>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</si>
  <si>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</si>
  <si>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</si>
  <si>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</si>
  <si>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</si>
  <si>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</si>
  <si>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</si>
  <si>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</si>
  <si>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</si>
  <si>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</si>
  <si>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</si>
  <si>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</si>
  <si>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</si>
  <si>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</si>
  <si>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</si>
  <si>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</si>
  <si>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</si>
  <si>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</si>
  <si>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</si>
  <si>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</si>
  <si>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</si>
  <si>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</si>
  <si>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</si>
  <si>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</si>
  <si>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</si>
  <si>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</si>
  <si>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</si>
  <si>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</si>
  <si>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</si>
  <si>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</si>
  <si>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</si>
  <si>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</si>
  <si>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</si>
  <si>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</si>
  <si>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</si>
  <si>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</si>
  <si>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</si>
  <si>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</si>
  <si>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</si>
  <si>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</si>
  <si>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</si>
  <si>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</si>
  <si>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</si>
  <si>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</si>
  <si>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</si>
  <si>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</si>
  <si>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</si>
  <si>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</si>
  <si>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</si>
  <si>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</si>
  <si>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</si>
  <si>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</si>
  <si>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</si>
  <si>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</si>
  <si>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</si>
  <si>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</si>
  <si>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</si>
  <si>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</si>
  <si>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</si>
  <si>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</si>
  <si>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</si>
  <si>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</si>
  <si>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</si>
  <si>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</si>
  <si>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</si>
  <si>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</si>
  <si>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</si>
  <si>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</si>
  <si>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</si>
  <si>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</si>
  <si>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</si>
  <si>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</si>
  <si>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</si>
  <si>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</si>
  <si>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</si>
  <si>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</si>
  <si>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</si>
  <si>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</si>
  <si>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</si>
  <si>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</si>
  <si>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</si>
  <si>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</si>
  <si>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</si>
  <si>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</si>
  <si>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</si>
  <si>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</si>
  <si>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</si>
  <si>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</si>
  <si>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</si>
  <si>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</si>
  <si>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</si>
  <si>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</si>
  <si>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</si>
  <si>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</si>
  <si>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</si>
  <si>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</si>
  <si>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</si>
  <si>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</si>
  <si>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</si>
  <si>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</si>
  <si>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</si>
  <si>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</si>
  <si>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</si>
  <si>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</si>
  <si>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</si>
  <si>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</si>
  <si>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</si>
  <si>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</si>
  <si>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</si>
  <si>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</si>
  <si>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</si>
  <si>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</si>
  <si>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</si>
  <si>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</si>
  <si>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</si>
  <si>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</si>
  <si>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</si>
  <si>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</si>
  <si>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</si>
  <si>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</si>
  <si>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</si>
  <si>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</si>
  <si>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</si>
  <si>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</si>
  <si>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</si>
  <si>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</si>
  <si>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</si>
  <si>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</si>
  <si>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</si>
  <si>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</si>
  <si>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</si>
  <si>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</si>
  <si>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</si>
  <si>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</si>
  <si>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</si>
  <si>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</si>
  <si>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</si>
  <si>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</si>
  <si>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</si>
  <si>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</si>
  <si>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</si>
  <si>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</si>
  <si>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</si>
  <si>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</si>
  <si>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</si>
  <si>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</si>
  <si>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</si>
  <si>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</si>
  <si>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</si>
  <si>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</si>
  <si>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</si>
  <si>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</si>
  <si>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</si>
  <si>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</si>
  <si>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</si>
  <si>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</si>
  <si>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</si>
  <si>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</si>
  <si>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</si>
  <si>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</si>
  <si>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</si>
  <si>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</si>
  <si>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</si>
  <si>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</si>
  <si>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</si>
  <si>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</si>
  <si>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</si>
  <si>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</si>
  <si>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</si>
  <si>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</si>
  <si>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</si>
  <si>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</si>
  <si>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</si>
  <si>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</si>
  <si>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</si>
  <si>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</si>
  <si>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</si>
  <si>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</si>
  <si>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</si>
  <si>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</si>
  <si>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</si>
  <si>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</si>
  <si>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</si>
  <si>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</si>
  <si>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</si>
  <si>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</si>
  <si>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</si>
  <si>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</si>
  <si>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</si>
  <si>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</si>
  <si>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</si>
  <si>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</si>
  <si>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</si>
  <si>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</si>
  <si>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</si>
  <si>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</si>
  <si>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</si>
  <si>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</si>
  <si>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</si>
  <si>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</si>
  <si>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</si>
  <si>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</si>
  <si>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</si>
  <si>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</si>
  <si>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</si>
  <si>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</si>
  <si>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</si>
  <si>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</si>
  <si>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</si>
  <si>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</si>
  <si>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</si>
  <si>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</si>
  <si>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</si>
  <si>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</si>
  <si>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</si>
  <si>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</si>
  <si>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</si>
  <si>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</si>
  <si>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</si>
  <si>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</si>
  <si>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</si>
  <si>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</si>
  <si>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</si>
  <si>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</si>
  <si>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</si>
  <si>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</si>
  <si>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</si>
  <si>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</si>
  <si>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</si>
  <si>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</si>
  <si>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</si>
  <si>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</si>
  <si>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</si>
  <si>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</si>
  <si>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</si>
  <si>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</si>
  <si>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</si>
  <si>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</si>
  <si>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</si>
  <si>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</si>
  <si>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</si>
  <si>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</si>
  <si>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</si>
  <si>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</si>
  <si>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</si>
  <si>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</si>
  <si>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</si>
  <si>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</si>
  <si>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</si>
  <si>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</si>
  <si>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</si>
  <si>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</si>
  <si>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</si>
  <si>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</si>
  <si>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</si>
  <si>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</si>
  <si>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</si>
  <si>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</si>
  <si>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</si>
  <si>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</si>
  <si>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</si>
  <si>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</si>
  <si>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</si>
  <si>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</si>
  <si>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</si>
  <si>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</si>
  <si>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</si>
  <si>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</si>
  <si>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</si>
  <si>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</si>
  <si>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</si>
  <si>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</si>
  <si>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</si>
  <si>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</si>
  <si>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</si>
  <si>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</si>
  <si>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</si>
  <si>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</si>
  <si>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</si>
  <si>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</si>
  <si>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</si>
  <si>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</si>
  <si>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</si>
  <si>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</si>
  <si>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</si>
  <si>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</si>
  <si>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</si>
  <si>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</si>
  <si>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</si>
  <si>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</si>
  <si>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</si>
  <si>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</si>
  <si>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</si>
  <si>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</si>
  <si>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</si>
  <si>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</si>
  <si>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</si>
  <si>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</si>
  <si>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</si>
  <si>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</si>
  <si>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</si>
  <si>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</si>
  <si>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</si>
  <si>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</si>
  <si>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</si>
  <si>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</si>
  <si>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</si>
  <si>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</si>
  <si>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</si>
  <si>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</si>
  <si>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</si>
  <si>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</si>
  <si>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</si>
  <si>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</si>
  <si>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</si>
  <si>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</si>
  <si>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</si>
  <si>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</si>
  <si>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</si>
  <si>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</si>
  <si>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</si>
  <si>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</si>
  <si>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</si>
  <si>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</si>
  <si>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</si>
  <si>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</si>
  <si>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</si>
  <si>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</si>
  <si>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</si>
  <si>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</si>
  <si>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</si>
  <si>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</si>
  <si>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</si>
  <si>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</si>
  <si>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</si>
  <si>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</si>
  <si>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</si>
  <si>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</si>
  <si>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</si>
  <si>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</si>
  <si>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</si>
  <si>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</si>
  <si>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</si>
  <si>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</si>
  <si>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</si>
  <si>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</si>
  <si>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</si>
  <si>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</si>
  <si>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</si>
  <si>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</si>
  <si>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</si>
  <si>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</si>
  <si>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</si>
  <si>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</si>
  <si>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</si>
  <si>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</si>
  <si>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</si>
  <si>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</si>
  <si>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</si>
  <si>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</si>
  <si>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</si>
  <si>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</si>
  <si>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</si>
  <si>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</si>
  <si>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</si>
  <si>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</si>
  <si>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</si>
  <si>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</si>
  <si>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</si>
  <si>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</si>
  <si>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</si>
  <si>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</si>
  <si>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</si>
  <si>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</si>
  <si>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</si>
  <si>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</si>
  <si>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</si>
  <si>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</si>
  <si>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</si>
  <si>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</si>
  <si>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</si>
  <si>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</si>
  <si>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</si>
  <si>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</si>
  <si>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</si>
  <si>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</si>
  <si>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</si>
  <si>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</si>
  <si>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</si>
  <si>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</si>
  <si>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</si>
  <si>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</si>
  <si>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</si>
  <si>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</si>
  <si>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</si>
  <si>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</si>
  <si>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</si>
  <si>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</si>
  <si>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</si>
  <si>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</si>
  <si>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</si>
  <si>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</si>
  <si>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</si>
  <si>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</si>
  <si>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</si>
  <si>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</si>
  <si>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</si>
  <si>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</si>
  <si>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</si>
  <si>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</si>
  <si>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</si>
  <si>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</si>
  <si>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</si>
  <si>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</si>
  <si>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</si>
  <si>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</si>
  <si>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</si>
  <si>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</si>
  <si>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</si>
  <si>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</si>
  <si>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</si>
  <si>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</si>
  <si>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</si>
  <si>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</si>
  <si>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</si>
  <si>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</si>
  <si>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</si>
  <si>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</si>
  <si>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</si>
  <si>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</si>
  <si>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</si>
  <si>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</si>
  <si>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</si>
  <si>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</si>
  <si>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</si>
  <si>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</si>
  <si>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</si>
  <si>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</si>
  <si>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</si>
  <si>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</si>
  <si>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</si>
  <si>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</si>
  <si>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</si>
  <si>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</si>
  <si>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</si>
  <si>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</si>
  <si>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</si>
  <si>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</si>
  <si>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</si>
  <si>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</si>
  <si>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</si>
  <si>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</si>
  <si>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</si>
  <si>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</si>
  <si>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</si>
  <si>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</si>
  <si>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</si>
  <si>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</si>
  <si>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</si>
  <si>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</si>
  <si>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</si>
  <si>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</si>
  <si>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</si>
  <si>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</si>
  <si>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</si>
  <si>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</si>
  <si>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</si>
  <si>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</si>
  <si>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</si>
  <si>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</si>
  <si>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</si>
  <si>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</si>
  <si>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</si>
  <si>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</si>
  <si>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</si>
  <si>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</si>
  <si>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</si>
  <si>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</si>
  <si>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</si>
  <si>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</si>
  <si>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</si>
  <si>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</si>
  <si>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</si>
  <si>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</si>
  <si>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</si>
  <si>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</si>
  <si>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</si>
  <si>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</si>
  <si>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</si>
  <si>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</si>
  <si>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</si>
  <si>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</si>
  <si>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</si>
  <si>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</si>
  <si>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</si>
  <si>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</si>
  <si>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</si>
  <si>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</si>
  <si>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</si>
  <si>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</si>
  <si>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</si>
  <si>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</si>
  <si>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</si>
  <si>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</si>
  <si>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</si>
  <si>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</si>
  <si>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</si>
  <si>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</si>
  <si>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</si>
  <si>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</si>
  <si>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</si>
  <si>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</si>
  <si>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</si>
  <si>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</si>
  <si>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</si>
  <si>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</si>
  <si>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</si>
  <si>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</si>
  <si>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</si>
  <si>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</si>
  <si>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</si>
  <si>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</si>
  <si>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</si>
  <si>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</si>
  <si>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</si>
  <si>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</si>
  <si>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</si>
  <si>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</si>
  <si>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</si>
  <si>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</si>
  <si>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</si>
  <si>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</si>
  <si>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</si>
  <si>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</si>
  <si>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</si>
  <si>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</si>
  <si>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</si>
  <si>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</si>
  <si>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</si>
  <si>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</si>
  <si>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</si>
  <si>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</si>
  <si>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</si>
  <si>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</si>
  <si>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</si>
  <si>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</si>
  <si>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</si>
  <si>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</si>
  <si>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</si>
  <si>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</si>
  <si>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</si>
  <si>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</si>
  <si>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</si>
  <si>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</si>
  <si>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</si>
  <si>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</si>
  <si>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Раздел 6.2. Графики реализации инвестиционного проекта</t>
  </si>
  <si>
    <t>ввод-8 шт. (прирост - 1 шт.)</t>
  </si>
  <si>
    <t xml:space="preserve">АО "Россети Тюмень"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</si>
  <si>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</si>
  <si>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</si>
  <si>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</si>
  <si>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</si>
  <si>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</si>
  <si>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Филиал АО "Россети Тюмень" Урайские электрические сети</t>
  </si>
  <si>
    <t>ИТ-закупки</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</si>
  <si>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</si>
  <si>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</si>
  <si>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</si>
  <si>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</si>
  <si>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</si>
  <si>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</si>
  <si>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www.rts-tender.ru</t>
  </si>
  <si>
    <t>11.07.2023</t>
  </si>
  <si>
    <t>19.07.2023</t>
  </si>
  <si>
    <t>04.08.2023</t>
  </si>
  <si>
    <t>п.7.5.3.</t>
  </si>
  <si>
    <t>Закупочная комиссия</t>
  </si>
  <si>
    <t>32312571331/2023.0024-3</t>
  </si>
  <si>
    <t>24.08.2023</t>
  </si>
  <si>
    <t>17.08.2023</t>
  </si>
  <si>
    <t>27.08.2023</t>
  </si>
  <si>
    <t>30.11.2023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</si>
  <si>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</si>
  <si>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</si>
  <si>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</si>
  <si>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09.08.2023</t>
  </si>
  <si>
    <t>14.08.2023</t>
  </si>
  <si>
    <t>31.08.2023</t>
  </si>
  <si>
    <t>20.09.2023</t>
  </si>
  <si>
    <t>12.09.2023</t>
  </si>
  <si>
    <t>ООО "Терра Импэкс"</t>
  </si>
  <si>
    <t>30.11.2023-31.12.2027</t>
  </si>
  <si>
    <t>Измерительные приборы - 8 шт.</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</si>
  <si>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</si>
  <si>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Год раскрытия информации: 2025 год</t>
  </si>
  <si>
    <t>Реконструкция и техперевооружение электросетевых объектов</t>
  </si>
  <si>
    <t>Поставка электроизмерительных и лабораторных приборов для нужд АО "Россети Тюмень"</t>
  </si>
  <si>
    <t>ООО "КИП Индустрия"</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</si>
  <si>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</si>
  <si>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</si>
  <si>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</si>
  <si>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</si>
  <si>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</si>
  <si>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</si>
  <si>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</si>
  <si>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1 883 232,00 руб. с НДС.</t>
  </si>
  <si>
    <t>ООО "ЭЛЕКТРОНПРИБОР МСК"</t>
  </si>
  <si>
    <t>объем заключенного договора KP02.1000.2024.325 от 13.09.2024 . ООО "КИП Индустрия"    в ценах 2024 года с НДС, млн. руб</t>
  </si>
  <si>
    <t xml:space="preserve">ООО "ЭЛЕКТРОНПРИБОР" договор поставки № KP02.2100.2023.93 от 12.09.2023; 
ООО "Себа Инжиниринг" договор поставки № KP02.2100.2023.108 от 17.08.2023;
ООО "КИП Индустрия" договор поставки KP02.1000.2024.325 от 13.09.2024 </t>
  </si>
  <si>
    <t>отсутствуют</t>
  </si>
  <si>
    <t xml:space="preserve">Факт 2024 года </t>
  </si>
  <si>
    <t xml:space="preserve"> по состоянию на 01.01.2024</t>
  </si>
  <si>
    <t>по состоянию на 01.01.2025</t>
  </si>
  <si>
    <t>2 137,53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</si>
  <si>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- 10,08 млн. руб.</t>
  </si>
  <si>
    <t xml:space="preserve"> </t>
  </si>
  <si>
    <t>Год 2025</t>
  </si>
  <si>
    <t>Год 2026</t>
  </si>
  <si>
    <t>Год 2027</t>
  </si>
  <si>
    <t>Год 2028</t>
  </si>
  <si>
    <t>Год 2029</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</si>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</sst>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0000"/>
    <numFmt numFmtId="173" formatCode="000000"/>
    <numFmt numFmtId="174"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6">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center" vertical="center"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vertical="center"/>
    </xf>
    <xf numFmtId="0" fontId="21" fillId="0" borderId="10" xfId="52" applyFont="1" applyBorder="1" applyAlignment="1">
      <alignment horizontal="center" vertical="center"/>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14"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vertical="top"/>
    </xf>
    <xf numFmtId="0" fontId="62" fillId="0" borderId="45" xfId="52" applyFont="1" applyBorder="1" applyAlignment="1">
      <alignment horizontal="justify" vertical="top"/>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29" xfId="52" applyFont="1" applyBorder="1" applyAlignment="1">
      <alignment horizontal="justify"/>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2"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2" fontId="62" fillId="0" borderId="47"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justify"/>
    </xf>
    <xf numFmtId="0" fontId="62" fillId="0" borderId="46" xfId="52" applyFont="1" applyBorder="1" applyAlignment="1">
      <alignment vertical="top" wrapText="1"/>
    </xf>
    <xf numFmtId="0" fontId="62" fillId="0" borderId="44" xfId="52" applyFont="1" applyBorder="1" applyAlignment="1">
      <alignment vertical="top" wrapText="1"/>
    </xf>
    <xf numFmtId="0" fontId="62" fillId="0" borderId="48" xfId="52" applyFont="1" applyBorder="1" applyAlignment="1">
      <alignment vertical="top" wrapText="1"/>
    </xf>
    <xf numFmtId="0" fontId="65" fillId="0" borderId="47" xfId="52" applyFont="1" applyBorder="1" applyAlignment="1">
      <alignment horizontal="left" vertical="center" wrapText="1"/>
    </xf>
    <xf numFmtId="14" fontId="62" fillId="0" borderId="48" xfId="52" applyNumberFormat="1" applyFont="1" applyBorder="1" applyAlignment="1">
      <alignment horizontal="justify" vertical="top" wrapText="1"/>
    </xf>
    <xf numFmtId="0" fontId="62" fillId="0" borderId="48" xfId="52" applyFont="1" applyBorder="1" applyAlignment="1">
      <alignment horizontal="justify" vertical="top"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0" fontId="36" fillId="0" borderId="10" xfId="71" applyFont="1" applyFill="1" applyBorder="1" applyAlignment="1">
      <alignment horizontal="center" vertical="center" wrapText="1"/>
    </xf>
    <xf numFmtId="0" fontId="36" fillId="0" borderId="10" xfId="71" applyFont="1" applyFill="1" applyBorder="1" applyAlignment="1">
      <alignment horizontal="left" vertical="center" wrapText="1"/>
    </xf>
    <xf numFmtId="49" fontId="21" fillId="0" borderId="10" xfId="78" applyNumberFormat="1" applyFont="1" applyFill="1" applyBorder="1" applyAlignment="1">
      <alignment horizontal="center" vertical="center" wrapText="1"/>
    </xf>
    <xf numFmtId="14" fontId="62" fillId="0" borderId="10" xfId="52" applyNumberFormat="1" applyFont="1" applyBorder="1" applyAlignment="1">
      <alignment horizontal="left" vertical="center"/>
    </xf>
    <xf numFmtId="10" fontId="62" fillId="0" borderId="44" xfId="52" applyNumberFormat="1" applyFont="1" applyBorder="1" applyAlignment="1">
      <alignment horizontal="left" vertical="top" wrapText="1"/>
    </xf>
    <xf numFmtId="10" fontId="62" fillId="0" borderId="49" xfId="52" applyNumberFormat="1" applyFont="1" applyBorder="1" applyAlignment="1">
      <alignment horizontal="left" vertical="top" wrapText="1"/>
    </xf>
    <xf numFmtId="4" fontId="36" fillId="0" borderId="10" xfId="71" applyNumberFormat="1" applyFont="1" applyFill="1" applyBorder="1" applyAlignment="1">
      <alignment horizontal="center"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2"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1" fontId="62" fillId="0" borderId="10" xfId="102" applyNumberFormat="1" applyFont="1" applyFill="1" applyBorder="1" applyAlignment="1">
      <alignment horizontal="center" vertical="center" wrapText="1"/>
    </xf>
    <xf numFmtId="0" fontId="62" fillId="0" borderId="10" xfId="102" applyFont="1" applyFill="1" applyBorder="1" applyAlignment="1">
      <alignment horizontal="center" vertical="center" wrapText="1"/>
    </xf>
    <xf numFmtId="3" fontId="62" fillId="0" borderId="10" xfId="102"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wrapText="1"/>
    </xf>
    <xf numFmtId="0" fontId="20" fillId="0" borderId="0" xfId="102" applyFont="1"/>
    <xf numFmtId="0" fontId="49" fillId="0" borderId="10" xfId="104" quotePrefix="1" applyNumberFormat="1" applyFont="1" applyFill="1" applyBorder="1" applyAlignment="1">
      <alignment horizontal="center" vertical="center" wrapText="1"/>
    </xf>
    <xf numFmtId="49" fontId="49" fillId="0" borderId="10" xfId="104" applyNumberFormat="1" applyFont="1" applyFill="1" applyBorder="1" applyAlignment="1">
      <alignment horizontal="center" vertical="center" wrapText="1"/>
    </xf>
    <xf numFmtId="172" fontId="62" fillId="0" borderId="10" xfId="102" applyNumberFormat="1" applyFont="1" applyFill="1" applyBorder="1" applyAlignment="1">
      <alignment horizontal="center" vertical="center" wrapText="1"/>
    </xf>
    <xf numFmtId="173" fontId="49" fillId="0" borderId="10" xfId="104" applyNumberFormat="1" applyFont="1" applyFill="1" applyBorder="1" applyAlignment="1">
      <alignment horizontal="center" vertical="center" wrapText="1"/>
    </xf>
    <xf numFmtId="3" fontId="49" fillId="0" borderId="10" xfId="104" applyNumberFormat="1" applyFont="1" applyFill="1" applyBorder="1" applyAlignment="1">
      <alignment horizontal="center" vertical="center" wrapText="1"/>
    </xf>
    <xf numFmtId="170" fontId="49" fillId="0" borderId="10" xfId="102" applyNumberFormat="1" applyFont="1" applyFill="1" applyBorder="1" applyAlignment="1">
      <alignment horizontal="center" vertical="center" wrapText="1"/>
    </xf>
    <xf numFmtId="49" fontId="49" fillId="0" borderId="10" xfId="102" applyNumberFormat="1" applyFont="1" applyFill="1" applyBorder="1" applyAlignment="1">
      <alignment horizontal="center" vertical="center"/>
    </xf>
    <xf numFmtId="14" fontId="49" fillId="0" borderId="10" xfId="102" applyNumberFormat="1" applyFont="1" applyFill="1" applyBorder="1" applyAlignment="1">
      <alignment horizontal="center" vertical="center"/>
    </xf>
    <xf numFmtId="49" fontId="49" fillId="0" borderId="10" xfId="102" applyNumberFormat="1" applyFont="1" applyFill="1" applyBorder="1" applyAlignment="1">
      <alignment horizontal="center" vertical="center" wrapText="1"/>
    </xf>
    <xf numFmtId="1" fontId="49" fillId="0" borderId="10" xfId="102" applyNumberFormat="1" applyFont="1" applyFill="1" applyBorder="1" applyAlignment="1">
      <alignment horizontal="center" vertical="center"/>
    </xf>
    <xf numFmtId="170" fontId="49" fillId="0" borderId="10" xfId="102" applyNumberFormat="1" applyFont="1" applyFill="1" applyBorder="1" applyAlignment="1">
      <alignment horizontal="center" vertical="center"/>
    </xf>
    <xf numFmtId="0" fontId="62" fillId="0" borderId="10" xfId="104"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2" fillId="0" borderId="10" xfId="104" applyNumberFormat="1" applyFont="1" applyFill="1" applyBorder="1" applyAlignment="1">
      <alignment horizontal="center" vertical="center" wrapText="1"/>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4" fontId="62" fillId="0" borderId="45" xfId="105" applyNumberFormat="1" applyFont="1" applyBorder="1" applyAlignment="1">
      <alignment horizontal="left" vertical="center" wrapText="1"/>
    </xf>
    <xf numFmtId="171" fontId="62" fillId="0" borderId="45" xfId="52" applyNumberFormat="1" applyFont="1" applyBorder="1" applyAlignment="1">
      <alignment horizontal="left" vertical="top"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71" fontId="62" fillId="0" borderId="49" xfId="52" applyNumberFormat="1" applyFont="1" applyBorder="1" applyAlignment="1">
      <alignment horizontal="left" vertical="top" wrapText="1"/>
    </xf>
    <xf numFmtId="171" fontId="62" fillId="0" borderId="50" xfId="52"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7" applyFont="1" applyFill="1" applyAlignment="1">
      <alignment vertical="center"/>
    </xf>
    <xf numFmtId="0" fontId="41" fillId="24" borderId="0" xfId="107"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8"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09" applyFont="1" applyFill="1" applyBorder="1" applyAlignment="1">
      <alignment horizontal="left" vertical="center" wrapText="1"/>
    </xf>
    <xf numFmtId="0" fontId="75" fillId="24" borderId="54" xfId="109"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6" fillId="0" borderId="0" xfId="71" applyFont="1" applyAlignment="1">
      <alignment horizontal="center" vertical="center"/>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43" fillId="0" borderId="0" xfId="71" applyFont="1" applyAlignment="1">
      <alignment horizontal="center" vertical="center"/>
    </xf>
    <xf numFmtId="0" fontId="41" fillId="0" borderId="0" xfId="71" applyFont="1" applyAlignment="1">
      <alignment horizontal="center" vertical="center"/>
    </xf>
    <xf numFmtId="0" fontId="36" fillId="0" borderId="14" xfId="71" applyFont="1" applyBorder="1" applyAlignment="1">
      <alignment vertical="center"/>
    </xf>
    <xf numFmtId="0" fontId="46" fillId="0" borderId="10" xfId="71" applyFont="1" applyBorder="1" applyAlignment="1">
      <alignment horizontal="center" vertical="center" wrapText="1"/>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38" fillId="0" borderId="10" xfId="71" applyFont="1" applyBorder="1" applyAlignment="1">
      <alignment horizontal="center" vertical="center" wrapText="1"/>
    </xf>
    <xf numFmtId="0" fontId="37" fillId="0" borderId="11" xfId="47" applyFont="1" applyBorder="1" applyAlignment="1">
      <alignment horizontal="center" vertical="center" wrapText="1"/>
    </xf>
    <xf numFmtId="0" fontId="37" fillId="0" borderId="12" xfId="47" applyFont="1" applyBorder="1" applyAlignment="1">
      <alignment horizontal="center" vertical="center" wrapText="1"/>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3"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22" xfId="72" applyFont="1" applyBorder="1" applyAlignment="1">
      <alignment horizontal="center"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24"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28" xfId="72" applyFont="1" applyBorder="1" applyAlignment="1">
      <alignment horizontal="center"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5" fillId="0" borderId="16"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37" xfId="72" applyFont="1" applyBorder="1" applyAlignment="1">
      <alignment vertical="center"/>
    </xf>
    <xf numFmtId="0" fontId="55" fillId="0" borderId="16" xfId="72" applyFont="1" applyBorder="1" applyAlignment="1">
      <alignment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6" fillId="24" borderId="0" xfId="107" applyFont="1" applyFill="1" applyAlignment="1">
      <alignment horizontal="center" vertical="center"/>
    </xf>
    <xf numFmtId="0" fontId="37" fillId="24" borderId="0" xfId="106" applyFont="1" applyFill="1" applyAlignment="1">
      <alignment horizontal="center" vertical="center"/>
    </xf>
    <xf numFmtId="0" fontId="38" fillId="24" borderId="0" xfId="107" applyFont="1" applyFill="1" applyAlignment="1">
      <alignment horizontal="center" vertical="center"/>
    </xf>
    <xf numFmtId="0" fontId="43" fillId="24" borderId="0" xfId="107" applyFont="1" applyFill="1" applyAlignment="1">
      <alignment horizontal="center" vertical="center"/>
    </xf>
    <xf numFmtId="0" fontId="43" fillId="24" borderId="0" xfId="107" applyFont="1" applyFill="1" applyAlignment="1">
      <alignment horizontal="center" vertical="center" wrapText="1"/>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51" fillId="0" borderId="0" xfId="102" applyFont="1" applyAlignment="1">
      <alignment horizontal="center"/>
    </xf>
    <xf numFmtId="0" fontId="37" fillId="0" borderId="0" xfId="104"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47" fillId="0" borderId="14" xfId="102" applyFont="1" applyBorder="1" applyAlignment="1">
      <alignment horizontal="center"/>
    </xf>
    <xf numFmtId="0" fontId="46" fillId="0" borderId="15" xfId="102" applyFont="1" applyBorder="1" applyAlignment="1">
      <alignment horizontal="center" vertical="center" wrapText="1"/>
    </xf>
    <xf numFmtId="0" fontId="46" fillId="0" borderId="19" xfId="102" applyFont="1" applyBorder="1" applyAlignment="1">
      <alignment horizontal="center" vertical="center" wrapText="1"/>
    </xf>
    <xf numFmtId="0" fontId="46" fillId="0" borderId="16"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46" fillId="0" borderId="10" xfId="102" applyFont="1" applyBorder="1" applyAlignment="1">
      <alignment horizontal="center" vertical="center"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63" fillId="0" borderId="0" xfId="52" applyFont="1" applyAlignment="1">
      <alignment horizontal="center"/>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 zoomScale="91" zoomScaleNormal="87" zoomScaleSheetLayoutView="91"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641</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600</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9" t="s">
        <v>606</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6"/>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6"/>
      <c r="B39" s="247"/>
      <c r="C39" s="248"/>
    </row>
    <row r="40" spans="1:17" ht="63" x14ac:dyDescent="0.25">
      <c r="A40" s="27" t="s">
        <v>51</v>
      </c>
      <c r="B40" s="30" t="s">
        <v>52</v>
      </c>
      <c r="C40" s="31" t="s">
        <v>661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6"/>
      <c r="B47" s="247"/>
      <c r="C47" s="248"/>
    </row>
    <row r="48" spans="1:17" ht="75.75" customHeight="1" x14ac:dyDescent="0.25">
      <c r="A48" s="27" t="s">
        <v>66</v>
      </c>
      <c r="B48" s="30" t="s">
        <v>67</v>
      </c>
      <c r="C48" s="34">
        <v>10.081261270079999</v>
      </c>
    </row>
    <row r="49" spans="1:3" ht="71.25" customHeight="1" x14ac:dyDescent="0.25">
      <c r="A49" s="27" t="s">
        <v>68</v>
      </c>
      <c r="B49" s="30" t="s">
        <v>69</v>
      </c>
      <c r="C49" s="34">
        <v>8.4010510584000002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2" t="str">
        <f>'1. паспорт местоположение'!A12:C12</f>
        <v>M_PK2100.07.01.02</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68.25" customHeight="1" x14ac:dyDescent="0.2">
      <c r="A14"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5" t="s">
        <v>88</v>
      </c>
      <c r="R20" s="36" t="s">
        <v>89</v>
      </c>
      <c r="S20" s="25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2" t="str">
        <f>'1. паспорт местоположение'!A12:C12</f>
        <v>M_PK2100.07.01.02</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ht="100.5" customHeight="1" x14ac:dyDescent="0.2">
      <c r="A16"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9"/>
      <c r="C16" s="249"/>
      <c r="D16" s="249"/>
      <c r="E16" s="249"/>
      <c r="F16" s="249"/>
      <c r="G16" s="249"/>
      <c r="H16" s="249"/>
      <c r="I16" s="249"/>
      <c r="J16" s="249"/>
      <c r="K16" s="249"/>
      <c r="L16" s="249"/>
      <c r="M16" s="249"/>
      <c r="N16" s="249"/>
      <c r="O16" s="249"/>
      <c r="P16" s="249"/>
      <c r="Q16" s="249"/>
      <c r="R16" s="249"/>
      <c r="S16" s="249"/>
      <c r="T16" s="249"/>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6" t="s">
        <v>115</v>
      </c>
      <c r="R22" s="46" t="s">
        <v>116</v>
      </c>
      <c r="S22" s="46" t="s">
        <v>117</v>
      </c>
      <c r="T22" s="46" t="s">
        <v>118</v>
      </c>
    </row>
    <row r="23" spans="1:20" ht="51.75" customHeight="1" x14ac:dyDescent="0.25">
      <c r="A23" s="265"/>
      <c r="B23" s="46" t="s">
        <v>119</v>
      </c>
      <c r="C23" s="46" t="s">
        <v>120</v>
      </c>
      <c r="D23" s="27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M_PK2100.07.01.02</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9"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4"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6" t="s">
        <v>115</v>
      </c>
      <c r="Y22" s="46" t="s">
        <v>116</v>
      </c>
      <c r="Z22" s="46" t="s">
        <v>117</v>
      </c>
      <c r="AA22" s="46" t="s">
        <v>118</v>
      </c>
    </row>
    <row r="23" spans="1:27" ht="60" customHeight="1" x14ac:dyDescent="0.25">
      <c r="A23" s="27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7" zoomScaleNormal="87" zoomScaleSheetLayoutView="87"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2025 год</v>
      </c>
      <c r="B5" s="242"/>
      <c r="C5" s="24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M_PK2100.07.01.02</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8" customHeight="1" x14ac:dyDescent="0.2">
      <c r="A22" s="27" t="s">
        <v>12</v>
      </c>
      <c r="B22" s="39" t="s">
        <v>148</v>
      </c>
      <c r="C22" s="172" t="s">
        <v>640</v>
      </c>
      <c r="D22" s="16"/>
      <c r="E22" s="16"/>
      <c r="F22" s="19"/>
      <c r="G22" s="19"/>
      <c r="H22" s="19"/>
      <c r="I22" s="19"/>
      <c r="J22" s="19"/>
      <c r="K22" s="19"/>
      <c r="L22" s="19"/>
      <c r="M22" s="19"/>
      <c r="N22" s="19"/>
      <c r="O22" s="19"/>
      <c r="P22" s="19"/>
    </row>
    <row r="23" spans="1:21" ht="109.5" customHeight="1" x14ac:dyDescent="0.25">
      <c r="A23" s="27" t="s">
        <v>15</v>
      </c>
      <c r="B23" s="29" t="s">
        <v>149</v>
      </c>
      <c r="C23" s="172" t="s">
        <v>607</v>
      </c>
    </row>
    <row r="24" spans="1:21" ht="122.25" customHeight="1" x14ac:dyDescent="0.25">
      <c r="A24" s="27" t="s">
        <v>18</v>
      </c>
      <c r="B24" s="29" t="s">
        <v>150</v>
      </c>
      <c r="C24" s="171" t="s">
        <v>639</v>
      </c>
    </row>
    <row r="25" spans="1:21" ht="63" customHeight="1" x14ac:dyDescent="0.25">
      <c r="A25" s="27" t="s">
        <v>21</v>
      </c>
      <c r="B25" s="29" t="s">
        <v>151</v>
      </c>
      <c r="C25" s="177" t="s">
        <v>660</v>
      </c>
    </row>
    <row r="26" spans="1:21" ht="42.75" customHeight="1" x14ac:dyDescent="0.25">
      <c r="A26" s="27" t="s">
        <v>24</v>
      </c>
      <c r="B26" s="29" t="s">
        <v>153</v>
      </c>
      <c r="C26" s="171" t="s">
        <v>55</v>
      </c>
    </row>
    <row r="27" spans="1:21" ht="114.75" customHeight="1" x14ac:dyDescent="0.25">
      <c r="A27" s="27" t="s">
        <v>27</v>
      </c>
      <c r="B27" s="29" t="s">
        <v>154</v>
      </c>
      <c r="C27" s="173" t="s">
        <v>601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668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2" t="str">
        <f>'1. паспорт местоположение'!A12:C12</f>
        <v>M_PK2100.07.01.02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7"/>
      <c r="AB13" s="67"/>
    </row>
    <row r="14" spans="1:28" ht="71.25" customHeight="1" x14ac:dyDescent="0.25">
      <c r="A14"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8"/>
      <c r="AB16" s="6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8"/>
      <c r="AB17" s="6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8"/>
      <c r="AB18" s="6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8"/>
      <c r="AB19" s="6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8"/>
      <c r="AB20" s="6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8"/>
      <c r="AB21" s="68"/>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9"/>
      <c r="AB22" s="69"/>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2" t="str">
        <f>'1. паспорт местоположение'!A12:C12</f>
        <v>M_PK2100.07.01.02</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102.7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M_PK2100.07.01.02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9"/>
      <c r="AN24" s="89"/>
      <c r="AS24" s="90"/>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2"/>
      <c r="AN25" s="288" t="s">
        <v>265</v>
      </c>
      <c r="AO25" s="288"/>
      <c r="AP25" s="288"/>
      <c r="AQ25" s="289"/>
      <c r="AR25" s="289"/>
      <c r="AS25" s="90"/>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2"/>
      <c r="AN26" s="293" t="s">
        <v>267</v>
      </c>
      <c r="AO26" s="294"/>
      <c r="AP26" s="295"/>
      <c r="AQ26" s="293" t="s">
        <v>152</v>
      </c>
      <c r="AR26" s="296"/>
      <c r="AS26" s="90"/>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2"/>
      <c r="AN27" s="293" t="s">
        <v>269</v>
      </c>
      <c r="AO27" s="294"/>
      <c r="AP27" s="295"/>
      <c r="AQ27" s="293" t="s">
        <v>152</v>
      </c>
      <c r="AR27" s="296"/>
      <c r="AS27" s="90"/>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2"/>
      <c r="AN28" s="301" t="s">
        <v>271</v>
      </c>
      <c r="AO28" s="302"/>
      <c r="AP28" s="303"/>
      <c r="AQ28" s="293" t="s">
        <v>152</v>
      </c>
      <c r="AR28" s="296"/>
      <c r="AS28" s="90"/>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2"/>
      <c r="AN29" s="292"/>
      <c r="AO29" s="307"/>
      <c r="AP29" s="307"/>
      <c r="AQ29" s="293"/>
      <c r="AR29" s="308"/>
      <c r="AS29" s="90"/>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2"/>
      <c r="AS30" s="90"/>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2"/>
      <c r="AN31" s="92"/>
      <c r="AO31" s="95"/>
      <c r="AP31" s="95"/>
      <c r="AQ31" s="95"/>
      <c r="AR31" s="95"/>
      <c r="AS31" s="90"/>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2"/>
      <c r="AN32" s="92"/>
      <c r="AO32" s="92"/>
      <c r="AP32" s="92"/>
      <c r="AQ32" s="92"/>
      <c r="AR32" s="92"/>
      <c r="AS32" s="90"/>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2"/>
      <c r="AN33" s="92"/>
      <c r="AO33" s="92"/>
      <c r="AP33" s="92"/>
      <c r="AQ33" s="92"/>
      <c r="AR33" s="92"/>
      <c r="AS33" s="90"/>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2"/>
      <c r="AN34" s="92"/>
      <c r="AO34" s="92"/>
      <c r="AP34" s="92"/>
      <c r="AQ34" s="92"/>
      <c r="AR34" s="92"/>
      <c r="AS34" s="9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2"/>
      <c r="AN35" s="92"/>
      <c r="AO35" s="92"/>
      <c r="AP35" s="92"/>
      <c r="AQ35" s="92"/>
      <c r="AR35" s="92"/>
      <c r="AS35" s="90"/>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2"/>
      <c r="AN36" s="92"/>
      <c r="AO36" s="92"/>
      <c r="AP36" s="92"/>
      <c r="AQ36" s="92"/>
      <c r="AR36" s="92"/>
      <c r="AS36" s="90"/>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2"/>
      <c r="AN37" s="92"/>
      <c r="AO37" s="92"/>
      <c r="AP37" s="92"/>
      <c r="AQ37" s="92"/>
      <c r="AR37" s="92"/>
      <c r="AS37" s="90"/>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2"/>
      <c r="AN38" s="92"/>
      <c r="AO38" s="92"/>
      <c r="AP38" s="92"/>
      <c r="AQ38" s="92"/>
      <c r="AR38" s="92"/>
      <c r="AS38" s="90"/>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2"/>
      <c r="AN39" s="92"/>
      <c r="AO39" s="92"/>
      <c r="AP39" s="92"/>
      <c r="AQ39" s="92"/>
      <c r="AR39" s="92"/>
      <c r="AS39" s="90"/>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2"/>
      <c r="AN40" s="92"/>
      <c r="AO40" s="92"/>
      <c r="AP40" s="92"/>
      <c r="AQ40" s="92"/>
      <c r="AR40" s="92"/>
      <c r="AS40" s="90"/>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2"/>
      <c r="AN41" s="92"/>
      <c r="AO41" s="92"/>
      <c r="AP41" s="92"/>
      <c r="AQ41" s="92"/>
      <c r="AR41" s="92"/>
      <c r="AS41" s="90"/>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2"/>
      <c r="AN42" s="92"/>
      <c r="AO42" s="92"/>
      <c r="AP42" s="92"/>
      <c r="AQ42" s="92"/>
      <c r="AR42" s="92"/>
      <c r="AS42" s="90"/>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2"/>
      <c r="AN43" s="92"/>
      <c r="AO43" s="92"/>
      <c r="AP43" s="92"/>
      <c r="AQ43" s="92"/>
      <c r="AR43" s="92"/>
      <c r="AS43" s="90"/>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2"/>
      <c r="AN44" s="92"/>
      <c r="AO44" s="92"/>
      <c r="AP44" s="92"/>
      <c r="AQ44" s="92"/>
      <c r="AR44" s="92"/>
      <c r="AS44" s="90"/>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2"/>
      <c r="AN45" s="92"/>
      <c r="AO45" s="92"/>
      <c r="AP45" s="92"/>
      <c r="AQ45" s="92"/>
      <c r="AR45" s="92"/>
      <c r="AS45" s="90"/>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2"/>
      <c r="AN46" s="92"/>
      <c r="AO46" s="92"/>
      <c r="AP46" s="92"/>
      <c r="AQ46" s="92"/>
      <c r="AR46" s="92"/>
      <c r="AS46" s="90"/>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1" t="s">
        <v>290</v>
      </c>
      <c r="AP47" s="91" t="s">
        <v>291</v>
      </c>
      <c r="AQ47" s="90"/>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3"/>
      <c r="AP48" s="93"/>
      <c r="AQ48" s="90"/>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3"/>
      <c r="AP49" s="93"/>
      <c r="AQ49" s="90"/>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1" t="s">
        <v>290</v>
      </c>
      <c r="AP52" s="91" t="s">
        <v>291</v>
      </c>
      <c r="AQ52" s="90"/>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6"/>
      <c r="AP53" s="96"/>
      <c r="AQ53" s="90"/>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3"/>
      <c r="AP54" s="93"/>
      <c r="AQ54" s="90"/>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3"/>
      <c r="AP55" s="93"/>
      <c r="AQ55" s="90"/>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1" t="s">
        <v>290</v>
      </c>
      <c r="AP58" s="91" t="s">
        <v>291</v>
      </c>
      <c r="AQ58" s="90"/>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8"/>
      <c r="AP59" s="98"/>
      <c r="AQ59" s="99"/>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3"/>
      <c r="AP60" s="93"/>
      <c r="AQ60" s="90"/>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3"/>
      <c r="AP61" s="93"/>
      <c r="AQ61" s="90"/>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3"/>
      <c r="AP62" s="93"/>
      <c r="AQ62" s="9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3"/>
      <c r="AP63" s="93"/>
      <c r="AQ63" s="9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3"/>
      <c r="AP64" s="93"/>
      <c r="AQ64" s="90"/>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3"/>
      <c r="AP65" s="93"/>
      <c r="AQ65" s="90"/>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0"/>
      <c r="AP66" s="100"/>
      <c r="AQ66" s="99"/>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3"/>
      <c r="AP67" s="93"/>
      <c r="AQ67" s="90"/>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0"/>
      <c r="AP68" s="100"/>
      <c r="AQ68" s="99"/>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3"/>
      <c r="AP69" s="93"/>
      <c r="AQ69" s="9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00"/>
      <c r="AP70" s="100"/>
      <c r="AQ70" s="99"/>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3"/>
      <c r="AP71" s="93"/>
      <c r="AQ71" s="90"/>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1" t="s">
        <v>290</v>
      </c>
      <c r="AP74" s="91" t="s">
        <v>291</v>
      </c>
      <c r="AQ74" s="90"/>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3"/>
      <c r="AP75" s="103"/>
      <c r="AQ75" s="99"/>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4"/>
      <c r="AP76" s="104"/>
      <c r="AQ76" s="90"/>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4"/>
      <c r="AP77" s="104"/>
      <c r="AQ77" s="9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4"/>
      <c r="AP78" s="104"/>
      <c r="AQ78" s="90"/>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4"/>
      <c r="AP79" s="104"/>
      <c r="AQ79" s="90"/>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4"/>
      <c r="AP80" s="104"/>
      <c r="AQ80" s="90"/>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4"/>
      <c r="AP81" s="104"/>
      <c r="AQ81" s="90"/>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4"/>
      <c r="AP82" s="104"/>
      <c r="AQ82" s="90"/>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3"/>
      <c r="AP83" s="103"/>
      <c r="AQ83" s="99"/>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3"/>
      <c r="AP84" s="103"/>
      <c r="AQ84" s="99"/>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4"/>
      <c r="AP85" s="104"/>
      <c r="AQ85" s="89"/>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3"/>
      <c r="AP86" s="103"/>
      <c r="AQ86" s="99"/>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3"/>
      <c r="AP87" s="103"/>
      <c r="AQ87" s="99"/>
    </row>
    <row r="88" spans="1:45" ht="14.25" customHeight="1" x14ac:dyDescent="0.25">
      <c r="A88" s="337" t="s">
        <v>321</v>
      </c>
      <c r="B88" s="338"/>
      <c r="C88" s="338"/>
      <c r="D88" s="33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0"/>
      <c r="AL88" s="341"/>
      <c r="AM88" s="342"/>
      <c r="AN88" s="343"/>
      <c r="AO88" s="103"/>
      <c r="AP88" s="103"/>
      <c r="AQ88" s="99"/>
    </row>
    <row r="89" spans="1:45" x14ac:dyDescent="0.25">
      <c r="A89" s="337" t="s">
        <v>322</v>
      </c>
      <c r="B89" s="338"/>
      <c r="C89" s="338"/>
      <c r="D89" s="33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0"/>
      <c r="AL89" s="341"/>
      <c r="AM89" s="342"/>
      <c r="AN89" s="34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4"/>
      <c r="AL90" s="345"/>
      <c r="AM90" s="346"/>
      <c r="AN90" s="34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Normal="75" zoomScaleSheetLayoutView="75" workbookViewId="0">
      <selection activeCell="K52" sqref="K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2" t="str">
        <f>'1. паспорт местоположение'!A12:C12</f>
        <v>M_PK2100.07.01.02</v>
      </c>
      <c r="B12" s="252"/>
      <c r="C12" s="252"/>
      <c r="D12" s="252"/>
      <c r="E12" s="252"/>
      <c r="F12" s="252"/>
      <c r="G12" s="252"/>
      <c r="H12" s="252"/>
      <c r="I12" s="252"/>
      <c r="J12" s="252"/>
      <c r="K12" s="252"/>
      <c r="L12" s="252"/>
    </row>
    <row r="13" spans="1:44" x14ac:dyDescent="0.25">
      <c r="A13" s="245" t="s">
        <v>6</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98.25" customHeight="1" x14ac:dyDescent="0.25">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13"/>
    </row>
    <row r="18" spans="1:12" x14ac:dyDescent="0.25">
      <c r="K18" s="114"/>
    </row>
    <row r="19" spans="1:12" ht="15.75" customHeight="1" x14ac:dyDescent="0.25">
      <c r="A19" s="348" t="s">
        <v>329</v>
      </c>
      <c r="B19" s="348"/>
      <c r="C19" s="348"/>
      <c r="D19" s="348"/>
      <c r="E19" s="348"/>
      <c r="F19" s="348"/>
      <c r="G19" s="348"/>
      <c r="H19" s="348"/>
      <c r="I19" s="348"/>
      <c r="J19" s="348"/>
      <c r="K19" s="348"/>
      <c r="L19" s="348"/>
    </row>
    <row r="20" spans="1:12" x14ac:dyDescent="0.25">
      <c r="A20" s="115"/>
      <c r="B20" s="115"/>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7"/>
      <c r="F22" s="118"/>
      <c r="G22" s="355" t="s">
        <v>338</v>
      </c>
      <c r="H22" s="356"/>
      <c r="I22" s="349"/>
      <c r="J22" s="352"/>
      <c r="K22" s="349"/>
      <c r="L22" s="354"/>
    </row>
    <row r="23" spans="1:12" ht="95.25" customHeight="1" x14ac:dyDescent="0.25">
      <c r="A23" s="349"/>
      <c r="B23" s="349"/>
      <c r="C23" s="119" t="s">
        <v>339</v>
      </c>
      <c r="D23" s="119" t="s">
        <v>340</v>
      </c>
      <c r="E23" s="119" t="s">
        <v>339</v>
      </c>
      <c r="F23" s="119" t="s">
        <v>340</v>
      </c>
      <c r="G23" s="119" t="s">
        <v>339</v>
      </c>
      <c r="H23" s="119" t="s">
        <v>340</v>
      </c>
      <c r="I23" s="349"/>
      <c r="J23" s="353"/>
      <c r="K23" s="349"/>
      <c r="L23" s="35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9">
        <v>1</v>
      </c>
      <c r="B25" s="120" t="s">
        <v>341</v>
      </c>
      <c r="C25" s="120"/>
      <c r="D25" s="121"/>
      <c r="E25" s="121"/>
      <c r="F25" s="121"/>
      <c r="G25" s="121"/>
      <c r="H25" s="121"/>
      <c r="I25" s="121"/>
      <c r="J25" s="121"/>
      <c r="K25" s="122"/>
      <c r="L25" s="75"/>
    </row>
    <row r="26" spans="1:12" ht="21.75" customHeight="1" x14ac:dyDescent="0.25">
      <c r="A26" s="169" t="s">
        <v>342</v>
      </c>
      <c r="B26" s="123" t="s">
        <v>343</v>
      </c>
      <c r="C26" s="124" t="s">
        <v>29</v>
      </c>
      <c r="D26" s="124"/>
      <c r="E26" s="124" t="s">
        <v>152</v>
      </c>
      <c r="F26" s="124" t="s">
        <v>152</v>
      </c>
      <c r="G26" s="124" t="s">
        <v>29</v>
      </c>
      <c r="H26" s="124"/>
      <c r="I26" s="121"/>
      <c r="J26" s="121"/>
      <c r="K26" s="122"/>
      <c r="L26" s="122"/>
    </row>
    <row r="27" spans="1:12" ht="39" customHeight="1" x14ac:dyDescent="0.25">
      <c r="A27" s="169" t="s">
        <v>344</v>
      </c>
      <c r="B27" s="123" t="s">
        <v>345</v>
      </c>
      <c r="C27" s="124" t="s">
        <v>29</v>
      </c>
      <c r="D27" s="124"/>
      <c r="E27" s="124" t="s">
        <v>152</v>
      </c>
      <c r="F27" s="124" t="s">
        <v>152</v>
      </c>
      <c r="G27" s="124" t="s">
        <v>29</v>
      </c>
      <c r="H27" s="124"/>
      <c r="I27" s="121"/>
      <c r="J27" s="121"/>
      <c r="K27" s="122"/>
      <c r="L27" s="122"/>
    </row>
    <row r="28" spans="1:12" ht="70.5" customHeight="1" x14ac:dyDescent="0.25">
      <c r="A28" s="169" t="s">
        <v>346</v>
      </c>
      <c r="B28" s="123" t="s">
        <v>347</v>
      </c>
      <c r="C28" s="124" t="s">
        <v>29</v>
      </c>
      <c r="D28" s="124"/>
      <c r="E28" s="124"/>
      <c r="F28" s="124"/>
      <c r="G28" s="124" t="s">
        <v>29</v>
      </c>
      <c r="H28" s="124"/>
      <c r="I28" s="121"/>
      <c r="J28" s="121"/>
      <c r="K28" s="122"/>
      <c r="L28" s="122"/>
    </row>
    <row r="29" spans="1:12" ht="54" customHeight="1" x14ac:dyDescent="0.25">
      <c r="A29" s="169" t="s">
        <v>348</v>
      </c>
      <c r="B29" s="123" t="s">
        <v>349</v>
      </c>
      <c r="C29" s="124" t="s">
        <v>29</v>
      </c>
      <c r="D29" s="124"/>
      <c r="E29" s="124"/>
      <c r="F29" s="124"/>
      <c r="G29" s="124" t="s">
        <v>29</v>
      </c>
      <c r="H29" s="124"/>
      <c r="I29" s="121"/>
      <c r="J29" s="121"/>
      <c r="K29" s="122"/>
      <c r="L29" s="122"/>
    </row>
    <row r="30" spans="1:12" ht="42" customHeight="1" x14ac:dyDescent="0.25">
      <c r="A30" s="169" t="s">
        <v>350</v>
      </c>
      <c r="B30" s="123" t="s">
        <v>351</v>
      </c>
      <c r="C30" s="124" t="s">
        <v>29</v>
      </c>
      <c r="D30" s="124"/>
      <c r="E30" s="124"/>
      <c r="F30" s="124"/>
      <c r="G30" s="124" t="s">
        <v>29</v>
      </c>
      <c r="H30" s="124"/>
      <c r="I30" s="121"/>
      <c r="J30" s="121"/>
      <c r="K30" s="122"/>
      <c r="L30" s="122"/>
    </row>
    <row r="31" spans="1:12" ht="37.5" customHeight="1" x14ac:dyDescent="0.25">
      <c r="A31" s="169" t="s">
        <v>352</v>
      </c>
      <c r="B31" s="125" t="s">
        <v>353</v>
      </c>
      <c r="C31" s="124" t="s">
        <v>29</v>
      </c>
      <c r="D31" s="124"/>
      <c r="E31" s="124"/>
      <c r="F31" s="124"/>
      <c r="G31" s="124" t="s">
        <v>29</v>
      </c>
      <c r="H31" s="124"/>
      <c r="I31" s="121"/>
      <c r="J31" s="121"/>
      <c r="K31" s="122"/>
      <c r="L31" s="122"/>
    </row>
    <row r="32" spans="1:12" ht="31.5" x14ac:dyDescent="0.25">
      <c r="A32" s="169" t="s">
        <v>354</v>
      </c>
      <c r="B32" s="125" t="s">
        <v>355</v>
      </c>
      <c r="C32" s="124" t="s">
        <v>29</v>
      </c>
      <c r="D32" s="124"/>
      <c r="E32" s="124"/>
      <c r="F32" s="124"/>
      <c r="G32" s="124" t="s">
        <v>29</v>
      </c>
      <c r="H32" s="124"/>
      <c r="I32" s="121"/>
      <c r="J32" s="121"/>
      <c r="K32" s="122"/>
      <c r="L32" s="122"/>
    </row>
    <row r="33" spans="1:12" ht="37.5" customHeight="1" x14ac:dyDescent="0.25">
      <c r="A33" s="169" t="s">
        <v>356</v>
      </c>
      <c r="B33" s="125" t="s">
        <v>357</v>
      </c>
      <c r="C33" s="124" t="s">
        <v>29</v>
      </c>
      <c r="D33" s="124"/>
      <c r="E33" s="124"/>
      <c r="F33" s="124"/>
      <c r="G33" s="124" t="s">
        <v>29</v>
      </c>
      <c r="H33" s="124"/>
      <c r="I33" s="121"/>
      <c r="J33" s="121"/>
      <c r="K33" s="122"/>
      <c r="L33" s="122"/>
    </row>
    <row r="34" spans="1:12" ht="47.25" customHeight="1" x14ac:dyDescent="0.25">
      <c r="A34" s="169" t="s">
        <v>358</v>
      </c>
      <c r="B34" s="125" t="s">
        <v>359</v>
      </c>
      <c r="C34" s="124" t="s">
        <v>29</v>
      </c>
      <c r="D34" s="124"/>
      <c r="E34" s="124"/>
      <c r="F34" s="124"/>
      <c r="G34" s="124" t="s">
        <v>29</v>
      </c>
      <c r="H34" s="124"/>
      <c r="I34" s="126"/>
      <c r="J34" s="126"/>
      <c r="K34" s="126"/>
      <c r="L34" s="122"/>
    </row>
    <row r="35" spans="1:12" ht="49.5" customHeight="1" x14ac:dyDescent="0.25">
      <c r="A35" s="169" t="s">
        <v>360</v>
      </c>
      <c r="B35" s="125" t="s">
        <v>361</v>
      </c>
      <c r="C35" s="124" t="s">
        <v>29</v>
      </c>
      <c r="D35" s="124"/>
      <c r="E35" s="124"/>
      <c r="F35" s="124"/>
      <c r="G35" s="124" t="s">
        <v>29</v>
      </c>
      <c r="H35" s="124"/>
      <c r="I35" s="126"/>
      <c r="J35" s="126"/>
      <c r="K35" s="126"/>
      <c r="L35" s="122"/>
    </row>
    <row r="36" spans="1:12" ht="37.5" customHeight="1" x14ac:dyDescent="0.25">
      <c r="A36" s="169" t="s">
        <v>362</v>
      </c>
      <c r="B36" s="125" t="s">
        <v>363</v>
      </c>
      <c r="C36" s="124" t="s">
        <v>29</v>
      </c>
      <c r="D36" s="124"/>
      <c r="E36" s="127"/>
      <c r="F36" s="128"/>
      <c r="G36" s="124" t="s">
        <v>29</v>
      </c>
      <c r="H36" s="124"/>
      <c r="I36" s="129"/>
      <c r="J36" s="129"/>
      <c r="K36" s="122"/>
      <c r="L36" s="122"/>
    </row>
    <row r="37" spans="1:12" x14ac:dyDescent="0.25">
      <c r="A37" s="169" t="s">
        <v>364</v>
      </c>
      <c r="B37" s="125" t="s">
        <v>365</v>
      </c>
      <c r="C37" s="124" t="s">
        <v>29</v>
      </c>
      <c r="D37" s="124"/>
      <c r="E37" s="127"/>
      <c r="F37" s="128"/>
      <c r="G37" s="124" t="s">
        <v>29</v>
      </c>
      <c r="H37" s="124"/>
      <c r="I37" s="129"/>
      <c r="J37" s="129"/>
      <c r="K37" s="122"/>
      <c r="L37" s="122"/>
    </row>
    <row r="38" spans="1:12" x14ac:dyDescent="0.25">
      <c r="A38" s="169" t="s">
        <v>597</v>
      </c>
      <c r="B38" s="120" t="s">
        <v>366</v>
      </c>
      <c r="C38" s="128"/>
      <c r="D38" s="128"/>
      <c r="E38" s="128"/>
      <c r="F38" s="128"/>
      <c r="G38" s="128"/>
      <c r="H38" s="128"/>
      <c r="I38" s="122"/>
      <c r="J38" s="122"/>
      <c r="K38" s="122"/>
      <c r="L38" s="122"/>
    </row>
    <row r="39" spans="1:12" ht="63" x14ac:dyDescent="0.25">
      <c r="A39" s="169">
        <v>2</v>
      </c>
      <c r="B39" s="125" t="s">
        <v>368</v>
      </c>
      <c r="C39" s="124" t="s">
        <v>29</v>
      </c>
      <c r="D39" s="124"/>
      <c r="E39" s="128"/>
      <c r="F39" s="128"/>
      <c r="G39" s="124" t="s">
        <v>29</v>
      </c>
      <c r="H39" s="124"/>
      <c r="I39" s="122"/>
      <c r="J39" s="122"/>
      <c r="K39" s="122"/>
      <c r="L39" s="122"/>
    </row>
    <row r="40" spans="1:12" ht="33.75" customHeight="1" x14ac:dyDescent="0.25">
      <c r="A40" s="169" t="s">
        <v>367</v>
      </c>
      <c r="B40" s="125" t="s">
        <v>370</v>
      </c>
      <c r="C40" s="130">
        <v>45260</v>
      </c>
      <c r="D40" s="130">
        <v>46752</v>
      </c>
      <c r="E40" s="128"/>
      <c r="F40" s="128"/>
      <c r="G40" s="130">
        <v>45260</v>
      </c>
      <c r="H40" s="130">
        <v>46752</v>
      </c>
      <c r="I40" s="131">
        <v>0.8</v>
      </c>
      <c r="J40" s="131">
        <v>0.8</v>
      </c>
      <c r="K40" s="122"/>
      <c r="L40" s="122"/>
    </row>
    <row r="41" spans="1:12" ht="63" customHeight="1" x14ac:dyDescent="0.25">
      <c r="A41" s="169" t="s">
        <v>369</v>
      </c>
      <c r="B41" s="120" t="s">
        <v>371</v>
      </c>
      <c r="C41" s="128"/>
      <c r="D41" s="128"/>
      <c r="E41" s="128"/>
      <c r="F41" s="128"/>
      <c r="G41" s="128"/>
      <c r="H41" s="128"/>
      <c r="I41" s="122"/>
      <c r="J41" s="122"/>
      <c r="K41" s="122"/>
      <c r="L41" s="122"/>
    </row>
    <row r="42" spans="1:12" ht="58.5" customHeight="1" x14ac:dyDescent="0.25">
      <c r="A42" s="169">
        <v>3</v>
      </c>
      <c r="B42" s="125" t="s">
        <v>373</v>
      </c>
      <c r="C42" s="124" t="s">
        <v>29</v>
      </c>
      <c r="D42" s="124"/>
      <c r="E42" s="128"/>
      <c r="F42" s="128"/>
      <c r="G42" s="124" t="s">
        <v>29</v>
      </c>
      <c r="H42" s="124"/>
      <c r="I42" s="122"/>
      <c r="J42" s="122"/>
      <c r="K42" s="122"/>
      <c r="L42" s="122"/>
    </row>
    <row r="43" spans="1:12" ht="34.5" customHeight="1" x14ac:dyDescent="0.25">
      <c r="A43" s="169" t="s">
        <v>372</v>
      </c>
      <c r="B43" s="125" t="s">
        <v>375</v>
      </c>
      <c r="C43" s="124" t="s">
        <v>29</v>
      </c>
      <c r="D43" s="124"/>
      <c r="E43" s="128"/>
      <c r="F43" s="128"/>
      <c r="G43" s="124" t="s">
        <v>29</v>
      </c>
      <c r="H43" s="124"/>
      <c r="I43" s="122"/>
      <c r="J43" s="122"/>
      <c r="K43" s="122"/>
      <c r="L43" s="122"/>
    </row>
    <row r="44" spans="1:12" ht="24.75" customHeight="1" x14ac:dyDescent="0.25">
      <c r="A44" s="169" t="s">
        <v>374</v>
      </c>
      <c r="B44" s="125" t="s">
        <v>377</v>
      </c>
      <c r="C44" s="124" t="s">
        <v>29</v>
      </c>
      <c r="D44" s="124"/>
      <c r="E44" s="128"/>
      <c r="F44" s="128"/>
      <c r="G44" s="124" t="s">
        <v>29</v>
      </c>
      <c r="H44" s="124"/>
      <c r="I44" s="122"/>
      <c r="J44" s="122"/>
      <c r="K44" s="122"/>
      <c r="L44" s="122"/>
    </row>
    <row r="45" spans="1:12" ht="90.75" customHeight="1" x14ac:dyDescent="0.25">
      <c r="A45" s="169" t="s">
        <v>376</v>
      </c>
      <c r="B45" s="125" t="s">
        <v>379</v>
      </c>
      <c r="C45" s="124" t="s">
        <v>29</v>
      </c>
      <c r="D45" s="124"/>
      <c r="E45" s="128"/>
      <c r="F45" s="128"/>
      <c r="G45" s="124" t="s">
        <v>29</v>
      </c>
      <c r="H45" s="124"/>
      <c r="I45" s="122"/>
      <c r="J45" s="122"/>
      <c r="K45" s="122"/>
      <c r="L45" s="122"/>
    </row>
    <row r="46" spans="1:12" ht="167.25" customHeight="1" x14ac:dyDescent="0.25">
      <c r="A46" s="169" t="s">
        <v>378</v>
      </c>
      <c r="B46" s="125" t="s">
        <v>381</v>
      </c>
      <c r="C46" s="124" t="s">
        <v>29</v>
      </c>
      <c r="D46" s="124"/>
      <c r="E46" s="128"/>
      <c r="F46" s="128"/>
      <c r="G46" s="124" t="s">
        <v>29</v>
      </c>
      <c r="H46" s="124"/>
      <c r="I46" s="122"/>
      <c r="J46" s="122"/>
      <c r="K46" s="122"/>
      <c r="L46" s="122"/>
    </row>
    <row r="47" spans="1:12" ht="30.75" customHeight="1" x14ac:dyDescent="0.25">
      <c r="A47" s="169" t="s">
        <v>380</v>
      </c>
      <c r="B47" s="125" t="s">
        <v>382</v>
      </c>
      <c r="C47" s="124" t="s">
        <v>29</v>
      </c>
      <c r="D47" s="124"/>
      <c r="E47" s="128"/>
      <c r="F47" s="128"/>
      <c r="G47" s="124" t="s">
        <v>29</v>
      </c>
      <c r="H47" s="124"/>
      <c r="I47" s="122"/>
      <c r="J47" s="122"/>
      <c r="K47" s="122"/>
      <c r="L47" s="122"/>
    </row>
    <row r="48" spans="1:12" ht="37.5" customHeight="1" x14ac:dyDescent="0.25">
      <c r="A48" s="169" t="s">
        <v>598</v>
      </c>
      <c r="B48" s="120" t="s">
        <v>383</v>
      </c>
      <c r="C48" s="128"/>
      <c r="D48" s="128"/>
      <c r="E48" s="128"/>
      <c r="F48" s="128"/>
      <c r="G48" s="128"/>
      <c r="H48" s="128"/>
      <c r="I48" s="122"/>
      <c r="J48" s="122"/>
      <c r="K48" s="122"/>
      <c r="L48" s="122"/>
    </row>
    <row r="49" spans="1:12" ht="35.25" customHeight="1" x14ac:dyDescent="0.25">
      <c r="A49" s="169">
        <v>4</v>
      </c>
      <c r="B49" s="125" t="s">
        <v>385</v>
      </c>
      <c r="C49" s="124" t="s">
        <v>29</v>
      </c>
      <c r="D49" s="124"/>
      <c r="E49" s="128"/>
      <c r="F49" s="128"/>
      <c r="G49" s="124" t="s">
        <v>29</v>
      </c>
      <c r="H49" s="124"/>
      <c r="I49" s="122"/>
      <c r="J49" s="122"/>
      <c r="K49" s="122"/>
      <c r="L49" s="122"/>
    </row>
    <row r="50" spans="1:12" ht="86.25" customHeight="1" x14ac:dyDescent="0.25">
      <c r="A50" s="169" t="s">
        <v>384</v>
      </c>
      <c r="B50" s="125" t="s">
        <v>387</v>
      </c>
      <c r="C50" s="124" t="s">
        <v>29</v>
      </c>
      <c r="D50" s="124"/>
      <c r="E50" s="128"/>
      <c r="F50" s="128"/>
      <c r="G50" s="124" t="s">
        <v>29</v>
      </c>
      <c r="H50" s="124"/>
      <c r="I50" s="122"/>
      <c r="J50" s="122"/>
      <c r="K50" s="122"/>
      <c r="L50" s="122"/>
    </row>
    <row r="51" spans="1:12" ht="77.25" customHeight="1" x14ac:dyDescent="0.25">
      <c r="A51" s="169" t="s">
        <v>386</v>
      </c>
      <c r="B51" s="125" t="s">
        <v>389</v>
      </c>
      <c r="C51" s="124" t="s">
        <v>29</v>
      </c>
      <c r="D51" s="124"/>
      <c r="E51" s="128"/>
      <c r="F51" s="128"/>
      <c r="G51" s="124" t="s">
        <v>29</v>
      </c>
      <c r="H51" s="124"/>
      <c r="I51" s="122"/>
      <c r="J51" s="122"/>
      <c r="K51" s="122"/>
      <c r="L51" s="122"/>
    </row>
    <row r="52" spans="1:12" ht="71.25" customHeight="1" x14ac:dyDescent="0.25">
      <c r="A52" s="169" t="s">
        <v>388</v>
      </c>
      <c r="B52" s="125" t="s">
        <v>391</v>
      </c>
      <c r="C52" s="124" t="s">
        <v>29</v>
      </c>
      <c r="D52" s="124"/>
      <c r="E52" s="128"/>
      <c r="F52" s="128"/>
      <c r="G52" s="124" t="s">
        <v>29</v>
      </c>
      <c r="H52" s="124"/>
      <c r="I52" s="122"/>
      <c r="J52" s="122"/>
      <c r="K52" s="122"/>
      <c r="L52" s="122"/>
    </row>
    <row r="53" spans="1:12" ht="48" customHeight="1" x14ac:dyDescent="0.25">
      <c r="A53" s="169" t="s">
        <v>390</v>
      </c>
      <c r="B53" s="170" t="s">
        <v>393</v>
      </c>
      <c r="C53" s="132">
        <f>C40</f>
        <v>45260</v>
      </c>
      <c r="D53" s="132">
        <f>D40</f>
        <v>46752</v>
      </c>
      <c r="E53" s="128"/>
      <c r="F53" s="128"/>
      <c r="G53" s="132">
        <f>G40</f>
        <v>45260</v>
      </c>
      <c r="H53" s="132">
        <f>H40</f>
        <v>46752</v>
      </c>
      <c r="I53" s="131">
        <v>0.8</v>
      </c>
      <c r="J53" s="131">
        <v>0.8</v>
      </c>
      <c r="K53" s="122"/>
      <c r="L53" s="122"/>
    </row>
    <row r="54" spans="1:12" ht="46.5" customHeight="1" x14ac:dyDescent="0.25">
      <c r="A54" s="169" t="s">
        <v>392</v>
      </c>
      <c r="B54" s="125" t="s">
        <v>394</v>
      </c>
      <c r="C54" s="124" t="s">
        <v>29</v>
      </c>
      <c r="D54" s="124"/>
      <c r="E54" s="128"/>
      <c r="F54" s="128"/>
      <c r="G54" s="124" t="s">
        <v>29</v>
      </c>
      <c r="H54" s="124"/>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7" zoomScale="78" zoomScaleNormal="70" zoomScaleSheetLayoutView="78" workbookViewId="0">
      <selection activeCell="J21" sqref="J21:K2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178" customWidth="1"/>
    <col min="8" max="8" width="6.5703125" style="178" customWidth="1"/>
    <col min="9" max="9" width="5.42578125" style="178" customWidth="1"/>
    <col min="10" max="10" width="8.140625" style="178" customWidth="1"/>
    <col min="11" max="11" width="7.28515625" style="178" customWidth="1"/>
    <col min="12" max="12" width="8.140625" style="178" customWidth="1"/>
    <col min="13" max="13" width="5.28515625" style="178" customWidth="1"/>
    <col min="14" max="14" width="8.5703125" style="178" customWidth="1"/>
    <col min="15" max="15" width="6.140625" style="178" customWidth="1"/>
    <col min="16" max="16" width="13.7109375" style="178" customWidth="1"/>
    <col min="17"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C1" s="179" t="s">
        <v>0</v>
      </c>
    </row>
    <row r="2" spans="1:29" ht="18.75" x14ac:dyDescent="0.3">
      <c r="AC2" s="180" t="s">
        <v>1</v>
      </c>
    </row>
    <row r="3" spans="1:29" ht="18.75" x14ac:dyDescent="0.3">
      <c r="AC3" s="180"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80"/>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6"/>
      <c r="B7" s="226"/>
      <c r="C7" s="226"/>
      <c r="D7" s="226"/>
      <c r="E7" s="226"/>
      <c r="F7" s="226"/>
      <c r="G7" s="226"/>
      <c r="H7" s="226"/>
      <c r="I7" s="226"/>
      <c r="J7" s="181"/>
      <c r="K7" s="181"/>
      <c r="L7" s="181"/>
      <c r="M7" s="181"/>
      <c r="N7" s="181"/>
      <c r="O7" s="181"/>
      <c r="P7" s="181"/>
      <c r="Q7" s="181"/>
      <c r="R7" s="181"/>
      <c r="S7" s="181"/>
      <c r="T7" s="181"/>
      <c r="U7" s="181"/>
      <c r="V7" s="181"/>
      <c r="W7" s="181"/>
      <c r="X7" s="181"/>
      <c r="Y7" s="181"/>
      <c r="Z7" s="181"/>
      <c r="AA7" s="181"/>
      <c r="AB7" s="181"/>
      <c r="AC7" s="181"/>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6"/>
      <c r="B10" s="226"/>
      <c r="C10" s="226"/>
      <c r="D10" s="226"/>
      <c r="E10" s="226"/>
      <c r="F10" s="226"/>
      <c r="G10" s="226"/>
      <c r="H10" s="226"/>
      <c r="I10" s="226"/>
      <c r="J10" s="181"/>
      <c r="K10" s="181"/>
      <c r="L10" s="181"/>
      <c r="M10" s="181"/>
      <c r="N10" s="181"/>
      <c r="O10" s="181"/>
      <c r="P10" s="181"/>
      <c r="Q10" s="181"/>
      <c r="R10" s="181"/>
      <c r="S10" s="181"/>
      <c r="T10" s="181"/>
      <c r="U10" s="181"/>
      <c r="V10" s="181"/>
      <c r="W10" s="181"/>
      <c r="X10" s="181"/>
      <c r="Y10" s="181"/>
      <c r="Z10" s="181"/>
      <c r="AA10" s="181"/>
      <c r="AB10" s="181"/>
      <c r="AC10" s="181"/>
    </row>
    <row r="11" spans="1:29" x14ac:dyDescent="0.25">
      <c r="A11" s="360" t="str">
        <f>'1. паспорт местоположение'!A12:C12</f>
        <v>M_PK2100.07.01.02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7"/>
      <c r="B13" s="227"/>
      <c r="C13" s="227"/>
      <c r="D13" s="227"/>
      <c r="E13" s="227"/>
      <c r="F13" s="227"/>
      <c r="G13" s="227"/>
      <c r="H13" s="227"/>
      <c r="I13" s="227"/>
      <c r="J13" s="182"/>
      <c r="K13" s="182"/>
      <c r="L13" s="182"/>
      <c r="M13" s="182"/>
      <c r="N13" s="182"/>
      <c r="O13" s="182"/>
      <c r="P13" s="182"/>
      <c r="Q13" s="182"/>
      <c r="R13" s="182"/>
      <c r="S13" s="182"/>
      <c r="T13" s="182"/>
      <c r="U13" s="182"/>
      <c r="V13" s="182"/>
      <c r="W13" s="182"/>
      <c r="X13" s="182"/>
      <c r="Y13" s="182"/>
      <c r="Z13" s="182"/>
      <c r="AA13" s="182"/>
      <c r="AB13" s="182"/>
      <c r="AC13" s="182"/>
    </row>
    <row r="14" spans="1:29" x14ac:dyDescent="0.25">
      <c r="A14" s="36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3" t="s">
        <v>602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E19" s="225"/>
      <c r="F19" s="225"/>
      <c r="G19" s="225"/>
    </row>
    <row r="20" spans="1:32" ht="33" customHeight="1" x14ac:dyDescent="0.25">
      <c r="A20" s="364" t="s">
        <v>395</v>
      </c>
      <c r="B20" s="364" t="s">
        <v>396</v>
      </c>
      <c r="C20" s="367" t="s">
        <v>397</v>
      </c>
      <c r="D20" s="367"/>
      <c r="E20" s="369" t="s">
        <v>398</v>
      </c>
      <c r="F20" s="369"/>
      <c r="G20" s="364" t="s">
        <v>657</v>
      </c>
      <c r="H20" s="371" t="s">
        <v>663</v>
      </c>
      <c r="I20" s="372"/>
      <c r="J20" s="372"/>
      <c r="K20" s="372"/>
      <c r="L20" s="371" t="s">
        <v>664</v>
      </c>
      <c r="M20" s="372"/>
      <c r="N20" s="372"/>
      <c r="O20" s="372"/>
      <c r="P20" s="371" t="s">
        <v>665</v>
      </c>
      <c r="Q20" s="372"/>
      <c r="R20" s="372"/>
      <c r="S20" s="372"/>
      <c r="T20" s="371" t="s">
        <v>666</v>
      </c>
      <c r="U20" s="372"/>
      <c r="V20" s="372"/>
      <c r="W20" s="372"/>
      <c r="X20" s="371" t="s">
        <v>667</v>
      </c>
      <c r="Y20" s="372"/>
      <c r="Z20" s="372"/>
      <c r="AA20" s="372"/>
      <c r="AB20" s="373" t="s">
        <v>399</v>
      </c>
      <c r="AC20" s="374"/>
      <c r="AD20" s="228"/>
      <c r="AE20" s="228"/>
      <c r="AF20" s="228"/>
    </row>
    <row r="21" spans="1:32" ht="99.75" customHeight="1" x14ac:dyDescent="0.25">
      <c r="A21" s="365"/>
      <c r="B21" s="365"/>
      <c r="C21" s="368"/>
      <c r="D21" s="368"/>
      <c r="E21" s="370"/>
      <c r="F21" s="370"/>
      <c r="G21" s="365"/>
      <c r="H21" s="368" t="s">
        <v>337</v>
      </c>
      <c r="I21" s="368"/>
      <c r="J21" s="368" t="s">
        <v>401</v>
      </c>
      <c r="K21" s="368"/>
      <c r="L21" s="368" t="s">
        <v>337</v>
      </c>
      <c r="M21" s="368"/>
      <c r="N21" s="368" t="s">
        <v>401</v>
      </c>
      <c r="O21" s="368"/>
      <c r="P21" s="368" t="s">
        <v>337</v>
      </c>
      <c r="Q21" s="368"/>
      <c r="R21" s="368" t="s">
        <v>401</v>
      </c>
      <c r="S21" s="368"/>
      <c r="T21" s="368" t="s">
        <v>337</v>
      </c>
      <c r="U21" s="368"/>
      <c r="V21" s="368" t="s">
        <v>401</v>
      </c>
      <c r="W21" s="368"/>
      <c r="X21" s="368" t="s">
        <v>337</v>
      </c>
      <c r="Y21" s="368"/>
      <c r="Z21" s="368" t="s">
        <v>401</v>
      </c>
      <c r="AA21" s="368"/>
      <c r="AB21" s="375"/>
      <c r="AC21" s="376"/>
    </row>
    <row r="22" spans="1:32" ht="89.25" customHeight="1" x14ac:dyDescent="0.25">
      <c r="A22" s="366"/>
      <c r="B22" s="366"/>
      <c r="C22" s="229" t="s">
        <v>337</v>
      </c>
      <c r="D22" s="229" t="s">
        <v>401</v>
      </c>
      <c r="E22" s="230" t="s">
        <v>658</v>
      </c>
      <c r="F22" s="230" t="s">
        <v>659</v>
      </c>
      <c r="G22" s="366"/>
      <c r="H22" s="231" t="s">
        <v>402</v>
      </c>
      <c r="I22" s="231" t="s">
        <v>403</v>
      </c>
      <c r="J22" s="231" t="s">
        <v>402</v>
      </c>
      <c r="K22" s="231" t="s">
        <v>403</v>
      </c>
      <c r="L22" s="231" t="s">
        <v>402</v>
      </c>
      <c r="M22" s="231" t="s">
        <v>403</v>
      </c>
      <c r="N22" s="231" t="s">
        <v>402</v>
      </c>
      <c r="O22" s="231" t="s">
        <v>403</v>
      </c>
      <c r="P22" s="231" t="s">
        <v>402</v>
      </c>
      <c r="Q22" s="231" t="s">
        <v>403</v>
      </c>
      <c r="R22" s="231" t="s">
        <v>402</v>
      </c>
      <c r="S22" s="231" t="s">
        <v>403</v>
      </c>
      <c r="T22" s="231" t="s">
        <v>402</v>
      </c>
      <c r="U22" s="231" t="s">
        <v>403</v>
      </c>
      <c r="V22" s="231" t="s">
        <v>402</v>
      </c>
      <c r="W22" s="231" t="s">
        <v>403</v>
      </c>
      <c r="X22" s="231" t="s">
        <v>402</v>
      </c>
      <c r="Y22" s="231" t="s">
        <v>403</v>
      </c>
      <c r="Z22" s="231" t="s">
        <v>402</v>
      </c>
      <c r="AA22" s="231" t="s">
        <v>403</v>
      </c>
      <c r="AB22" s="229" t="s">
        <v>404</v>
      </c>
      <c r="AC22" s="229" t="s">
        <v>401</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183" customFormat="1" ht="47.25" customHeight="1" x14ac:dyDescent="0.25">
      <c r="A24" s="233">
        <v>1</v>
      </c>
      <c r="B24" s="234" t="s">
        <v>405</v>
      </c>
      <c r="C24" s="235">
        <v>19.79532410117967</v>
      </c>
      <c r="D24" s="235">
        <v>20.520253270080001</v>
      </c>
      <c r="E24" s="235">
        <v>11.964493270080002</v>
      </c>
      <c r="F24" s="235">
        <v>10.081261270080002</v>
      </c>
      <c r="G24" s="235">
        <v>1.883232</v>
      </c>
      <c r="H24" s="235">
        <v>7.6949792056800002</v>
      </c>
      <c r="I24" s="235"/>
      <c r="J24" s="235">
        <v>0</v>
      </c>
      <c r="K24" s="235"/>
      <c r="L24" s="235">
        <v>1.0513428374592</v>
      </c>
      <c r="M24" s="235"/>
      <c r="N24" s="235">
        <v>9.5124229199999988</v>
      </c>
      <c r="O24" s="235"/>
      <c r="P24" s="235">
        <v>0.61001005804047248</v>
      </c>
      <c r="Q24" s="235"/>
      <c r="R24" s="235">
        <v>0.56883835008000094</v>
      </c>
      <c r="S24" s="235"/>
      <c r="T24" s="235">
        <v>0</v>
      </c>
      <c r="U24" s="235"/>
      <c r="V24" s="235">
        <v>0</v>
      </c>
      <c r="W24" s="235"/>
      <c r="X24" s="235">
        <v>0</v>
      </c>
      <c r="Y24" s="235"/>
      <c r="Z24" s="235" t="s">
        <v>152</v>
      </c>
      <c r="AA24" s="235"/>
      <c r="AB24" s="235">
        <v>9.3563321011796727</v>
      </c>
      <c r="AC24" s="235">
        <v>10.081261270079999</v>
      </c>
    </row>
    <row r="25" spans="1:32" s="183" customFormat="1" ht="24" customHeight="1" x14ac:dyDescent="0.25">
      <c r="A25" s="236" t="s">
        <v>406</v>
      </c>
      <c r="B25" s="237" t="s">
        <v>407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152</v>
      </c>
      <c r="AA25" s="235"/>
      <c r="AB25" s="235">
        <v>0</v>
      </c>
      <c r="AC25" s="235">
        <v>0</v>
      </c>
    </row>
    <row r="26" spans="1:32" s="183" customFormat="1" x14ac:dyDescent="0.25">
      <c r="A26" s="236" t="s">
        <v>408</v>
      </c>
      <c r="B26" s="237" t="s">
        <v>409</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152</v>
      </c>
      <c r="AA26" s="235"/>
      <c r="AB26" s="235">
        <v>0</v>
      </c>
      <c r="AC26" s="235">
        <v>0</v>
      </c>
    </row>
    <row r="27" spans="1:32" s="183" customFormat="1" ht="31.5" x14ac:dyDescent="0.25">
      <c r="A27" s="236" t="s">
        <v>410</v>
      </c>
      <c r="B27" s="237" t="s">
        <v>411</v>
      </c>
      <c r="C27" s="235"/>
      <c r="D27" s="235"/>
      <c r="E27" s="235"/>
      <c r="F27" s="235"/>
      <c r="G27" s="235">
        <v>1.5693600000000001</v>
      </c>
      <c r="H27" s="235">
        <v>6.4124826714000003</v>
      </c>
      <c r="I27" s="235"/>
      <c r="J27" s="235">
        <v>0</v>
      </c>
      <c r="K27" s="235"/>
      <c r="L27" s="235">
        <v>0.87611903121599999</v>
      </c>
      <c r="M27" s="235"/>
      <c r="N27" s="235">
        <v>7.927019099999999</v>
      </c>
      <c r="O27" s="235"/>
      <c r="P27" s="235">
        <v>0.50834171503372705</v>
      </c>
      <c r="Q27" s="235"/>
      <c r="R27" s="235">
        <v>0.47403195840000079</v>
      </c>
      <c r="S27" s="235"/>
      <c r="T27" s="235">
        <v>0</v>
      </c>
      <c r="U27" s="235"/>
      <c r="V27" s="235">
        <v>0</v>
      </c>
      <c r="W27" s="235"/>
      <c r="X27" s="235">
        <v>0</v>
      </c>
      <c r="Y27" s="235"/>
      <c r="Z27" s="235" t="s">
        <v>152</v>
      </c>
      <c r="AA27" s="235"/>
      <c r="AB27" s="235">
        <v>7.796943417649727</v>
      </c>
      <c r="AC27" s="235">
        <v>8.4010510584000002</v>
      </c>
    </row>
    <row r="28" spans="1:32" s="183" customFormat="1" x14ac:dyDescent="0.25">
      <c r="A28" s="236" t="s">
        <v>412</v>
      </c>
      <c r="B28" s="237" t="s">
        <v>413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183" customFormat="1" x14ac:dyDescent="0.25">
      <c r="A29" s="236" t="s">
        <v>414</v>
      </c>
      <c r="B29" s="184" t="s">
        <v>415</v>
      </c>
      <c r="C29" s="235"/>
      <c r="D29" s="235"/>
      <c r="E29" s="235"/>
      <c r="F29" s="235"/>
      <c r="G29" s="235">
        <v>0.31387199999999993</v>
      </c>
      <c r="H29" s="235">
        <v>1.2824965342799999</v>
      </c>
      <c r="I29" s="235"/>
      <c r="J29" s="235">
        <v>0</v>
      </c>
      <c r="K29" s="235"/>
      <c r="L29" s="235">
        <v>0.1752238062432</v>
      </c>
      <c r="M29" s="235"/>
      <c r="N29" s="235">
        <v>1.5854038199999998</v>
      </c>
      <c r="O29" s="235"/>
      <c r="P29" s="235">
        <v>0.10166834300674543</v>
      </c>
      <c r="Q29" s="235"/>
      <c r="R29" s="235">
        <v>9.4806391680000157E-2</v>
      </c>
      <c r="S29" s="235"/>
      <c r="T29" s="235">
        <v>0</v>
      </c>
      <c r="U29" s="235"/>
      <c r="V29" s="235">
        <v>0</v>
      </c>
      <c r="W29" s="235"/>
      <c r="X29" s="235">
        <v>0</v>
      </c>
      <c r="Y29" s="235"/>
      <c r="Z29" s="235" t="s">
        <v>152</v>
      </c>
      <c r="AA29" s="235"/>
      <c r="AB29" s="235">
        <v>1.5593886835299453</v>
      </c>
      <c r="AC29" s="235">
        <v>1.6802102116799986</v>
      </c>
    </row>
    <row r="30" spans="1:32" s="183" customFormat="1" ht="47.25" x14ac:dyDescent="0.25">
      <c r="A30" s="233" t="s">
        <v>15</v>
      </c>
      <c r="B30" s="234" t="s">
        <v>416</v>
      </c>
      <c r="C30" s="235">
        <v>16.496103417649728</v>
      </c>
      <c r="D30" s="235">
        <v>17.100211058399999</v>
      </c>
      <c r="E30" s="235">
        <v>9.9704110583999999</v>
      </c>
      <c r="F30" s="235">
        <v>8.4010510584000002</v>
      </c>
      <c r="G30" s="235">
        <v>1.5693600000000001</v>
      </c>
      <c r="H30" s="235">
        <v>6.4124826714000003</v>
      </c>
      <c r="I30" s="235"/>
      <c r="J30" s="235">
        <v>0</v>
      </c>
      <c r="K30" s="235"/>
      <c r="L30" s="235">
        <v>0.87611903121599999</v>
      </c>
      <c r="M30" s="235"/>
      <c r="N30" s="235">
        <v>7.9270190999999999</v>
      </c>
      <c r="O30" s="235"/>
      <c r="P30" s="235">
        <v>0.50834171503372705</v>
      </c>
      <c r="Q30" s="235"/>
      <c r="R30" s="235">
        <v>0.47403195840000079</v>
      </c>
      <c r="S30" s="235"/>
      <c r="T30" s="235">
        <v>0</v>
      </c>
      <c r="U30" s="235"/>
      <c r="V30" s="235">
        <v>0</v>
      </c>
      <c r="W30" s="235"/>
      <c r="X30" s="235">
        <v>0</v>
      </c>
      <c r="Y30" s="235"/>
      <c r="Z30" s="235" t="s">
        <v>152</v>
      </c>
      <c r="AA30" s="235"/>
      <c r="AB30" s="235">
        <v>7.796943417649727</v>
      </c>
      <c r="AC30" s="235">
        <v>8.4010510584000002</v>
      </c>
    </row>
    <row r="31" spans="1:32" s="183" customFormat="1" x14ac:dyDescent="0.25">
      <c r="A31" s="233" t="s">
        <v>417</v>
      </c>
      <c r="B31" s="237" t="s">
        <v>418</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183" customFormat="1" ht="31.5" x14ac:dyDescent="0.25">
      <c r="A32" s="233" t="s">
        <v>419</v>
      </c>
      <c r="B32" s="237" t="s">
        <v>420</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83" customFormat="1" x14ac:dyDescent="0.25">
      <c r="A33" s="233" t="s">
        <v>421</v>
      </c>
      <c r="B33" s="237" t="s">
        <v>422</v>
      </c>
      <c r="C33" s="235">
        <v>16.496103417649728</v>
      </c>
      <c r="D33" s="235">
        <v>17.100211058399999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83" customFormat="1" x14ac:dyDescent="0.25">
      <c r="A34" s="233" t="s">
        <v>423</v>
      </c>
      <c r="B34" s="237" t="s">
        <v>424</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83" customFormat="1" ht="31.5" x14ac:dyDescent="0.25">
      <c r="A35" s="233" t="s">
        <v>18</v>
      </c>
      <c r="B35" s="234" t="s">
        <v>425</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83" customFormat="1" x14ac:dyDescent="0.25">
      <c r="A36" s="236" t="s">
        <v>426</v>
      </c>
      <c r="B36" s="238" t="s">
        <v>433</v>
      </c>
      <c r="C36" s="235"/>
      <c r="D36" s="235"/>
      <c r="E36" s="235"/>
      <c r="F36" s="235"/>
      <c r="G36" s="235">
        <v>0</v>
      </c>
      <c r="H36" s="235">
        <v>0</v>
      </c>
      <c r="I36" s="235" t="s">
        <v>662</v>
      </c>
      <c r="J36" s="235">
        <v>0</v>
      </c>
      <c r="K36" s="235" t="s">
        <v>662</v>
      </c>
      <c r="L36" s="235">
        <v>0</v>
      </c>
      <c r="M36" s="235" t="s">
        <v>662</v>
      </c>
      <c r="N36" s="235">
        <v>0</v>
      </c>
      <c r="O36" s="235" t="s">
        <v>662</v>
      </c>
      <c r="P36" s="235">
        <v>0</v>
      </c>
      <c r="Q36" s="235" t="s">
        <v>662</v>
      </c>
      <c r="R36" s="235">
        <v>0</v>
      </c>
      <c r="S36" s="235" t="s">
        <v>662</v>
      </c>
      <c r="T36" s="235">
        <v>0</v>
      </c>
      <c r="U36" s="235" t="s">
        <v>662</v>
      </c>
      <c r="V36" s="235">
        <v>0</v>
      </c>
      <c r="W36" s="235" t="s">
        <v>662</v>
      </c>
      <c r="X36" s="235">
        <v>0</v>
      </c>
      <c r="Y36" s="235" t="s">
        <v>662</v>
      </c>
      <c r="Z36" s="235" t="s">
        <v>152</v>
      </c>
      <c r="AA36" s="235" t="s">
        <v>152</v>
      </c>
      <c r="AB36" s="235">
        <v>0</v>
      </c>
      <c r="AC36" s="235">
        <v>0</v>
      </c>
    </row>
    <row r="37" spans="1:29" s="183" customFormat="1" ht="31.5" x14ac:dyDescent="0.25">
      <c r="A37" s="236" t="s">
        <v>428</v>
      </c>
      <c r="B37" s="238" t="s">
        <v>427</v>
      </c>
      <c r="C37" s="235"/>
      <c r="D37" s="235"/>
      <c r="E37" s="235"/>
      <c r="F37" s="235"/>
      <c r="G37" s="235">
        <v>0</v>
      </c>
      <c r="H37" s="235">
        <v>0</v>
      </c>
      <c r="I37" s="235" t="s">
        <v>662</v>
      </c>
      <c r="J37" s="235">
        <v>0</v>
      </c>
      <c r="K37" s="235" t="s">
        <v>662</v>
      </c>
      <c r="L37" s="235">
        <v>0</v>
      </c>
      <c r="M37" s="235" t="s">
        <v>662</v>
      </c>
      <c r="N37" s="235">
        <v>0</v>
      </c>
      <c r="O37" s="235" t="s">
        <v>662</v>
      </c>
      <c r="P37" s="235">
        <v>0</v>
      </c>
      <c r="Q37" s="235" t="s">
        <v>662</v>
      </c>
      <c r="R37" s="235">
        <v>0</v>
      </c>
      <c r="S37" s="235" t="s">
        <v>662</v>
      </c>
      <c r="T37" s="235">
        <v>0</v>
      </c>
      <c r="U37" s="235" t="s">
        <v>662</v>
      </c>
      <c r="V37" s="235">
        <v>0</v>
      </c>
      <c r="W37" s="235" t="s">
        <v>662</v>
      </c>
      <c r="X37" s="235">
        <v>0</v>
      </c>
      <c r="Y37" s="235" t="s">
        <v>662</v>
      </c>
      <c r="Z37" s="235" t="s">
        <v>152</v>
      </c>
      <c r="AA37" s="235" t="s">
        <v>152</v>
      </c>
      <c r="AB37" s="235">
        <v>0</v>
      </c>
      <c r="AC37" s="235">
        <v>0</v>
      </c>
    </row>
    <row r="38" spans="1:29" s="183" customFormat="1" x14ac:dyDescent="0.25">
      <c r="A38" s="236" t="s">
        <v>430</v>
      </c>
      <c r="B38" s="237" t="s">
        <v>429</v>
      </c>
      <c r="C38" s="235"/>
      <c r="D38" s="235"/>
      <c r="E38" s="235"/>
      <c r="F38" s="235"/>
      <c r="G38" s="235">
        <v>0</v>
      </c>
      <c r="H38" s="235">
        <v>0</v>
      </c>
      <c r="I38" s="235" t="s">
        <v>662</v>
      </c>
      <c r="J38" s="235">
        <v>0</v>
      </c>
      <c r="K38" s="235" t="s">
        <v>662</v>
      </c>
      <c r="L38" s="235">
        <v>0</v>
      </c>
      <c r="M38" s="235" t="s">
        <v>662</v>
      </c>
      <c r="N38" s="235">
        <v>0</v>
      </c>
      <c r="O38" s="235" t="s">
        <v>662</v>
      </c>
      <c r="P38" s="235">
        <v>0</v>
      </c>
      <c r="Q38" s="235" t="s">
        <v>662</v>
      </c>
      <c r="R38" s="235">
        <v>0</v>
      </c>
      <c r="S38" s="235" t="s">
        <v>662</v>
      </c>
      <c r="T38" s="235">
        <v>0</v>
      </c>
      <c r="U38" s="235" t="s">
        <v>662</v>
      </c>
      <c r="V38" s="235">
        <v>0</v>
      </c>
      <c r="W38" s="235" t="s">
        <v>662</v>
      </c>
      <c r="X38" s="235">
        <v>0</v>
      </c>
      <c r="Y38" s="235" t="s">
        <v>662</v>
      </c>
      <c r="Z38" s="235" t="s">
        <v>152</v>
      </c>
      <c r="AA38" s="235" t="s">
        <v>152</v>
      </c>
      <c r="AB38" s="235">
        <v>0</v>
      </c>
      <c r="AC38" s="235">
        <v>0</v>
      </c>
    </row>
    <row r="39" spans="1:29" s="183" customFormat="1" x14ac:dyDescent="0.25">
      <c r="A39" s="236" t="s">
        <v>432</v>
      </c>
      <c r="B39" s="237" t="s">
        <v>431</v>
      </c>
      <c r="C39" s="235"/>
      <c r="D39" s="235"/>
      <c r="E39" s="235"/>
      <c r="F39" s="235"/>
      <c r="G39" s="235">
        <v>0</v>
      </c>
      <c r="H39" s="235">
        <v>0</v>
      </c>
      <c r="I39" s="235" t="s">
        <v>662</v>
      </c>
      <c r="J39" s="235">
        <v>0</v>
      </c>
      <c r="K39" s="235" t="s">
        <v>662</v>
      </c>
      <c r="L39" s="235">
        <v>0</v>
      </c>
      <c r="M39" s="235" t="s">
        <v>662</v>
      </c>
      <c r="N39" s="235">
        <v>0</v>
      </c>
      <c r="O39" s="235" t="s">
        <v>662</v>
      </c>
      <c r="P39" s="235">
        <v>0</v>
      </c>
      <c r="Q39" s="235" t="s">
        <v>662</v>
      </c>
      <c r="R39" s="235">
        <v>0</v>
      </c>
      <c r="S39" s="235" t="s">
        <v>662</v>
      </c>
      <c r="T39" s="235">
        <v>0</v>
      </c>
      <c r="U39" s="235" t="s">
        <v>662</v>
      </c>
      <c r="V39" s="235">
        <v>0</v>
      </c>
      <c r="W39" s="235" t="s">
        <v>662</v>
      </c>
      <c r="X39" s="235">
        <v>0</v>
      </c>
      <c r="Y39" s="235" t="s">
        <v>662</v>
      </c>
      <c r="Z39" s="235" t="s">
        <v>152</v>
      </c>
      <c r="AA39" s="235" t="s">
        <v>152</v>
      </c>
      <c r="AB39" s="235">
        <v>0</v>
      </c>
      <c r="AC39" s="235">
        <v>0</v>
      </c>
    </row>
    <row r="40" spans="1:29" s="183" customFormat="1" x14ac:dyDescent="0.25">
      <c r="A40" s="236" t="s">
        <v>434</v>
      </c>
      <c r="B40" s="237" t="s">
        <v>435</v>
      </c>
      <c r="C40" s="235"/>
      <c r="D40" s="235"/>
      <c r="E40" s="235"/>
      <c r="F40" s="235"/>
      <c r="G40" s="235">
        <v>0</v>
      </c>
      <c r="H40" s="235">
        <v>0</v>
      </c>
      <c r="I40" s="235" t="s">
        <v>662</v>
      </c>
      <c r="J40" s="235">
        <v>0</v>
      </c>
      <c r="K40" s="235" t="s">
        <v>662</v>
      </c>
      <c r="L40" s="235">
        <v>0</v>
      </c>
      <c r="M40" s="235" t="s">
        <v>662</v>
      </c>
      <c r="N40" s="235">
        <v>0</v>
      </c>
      <c r="O40" s="235" t="s">
        <v>662</v>
      </c>
      <c r="P40" s="235">
        <v>0</v>
      </c>
      <c r="Q40" s="235" t="s">
        <v>662</v>
      </c>
      <c r="R40" s="235">
        <v>0</v>
      </c>
      <c r="S40" s="235" t="s">
        <v>662</v>
      </c>
      <c r="T40" s="235">
        <v>0</v>
      </c>
      <c r="U40" s="235" t="s">
        <v>662</v>
      </c>
      <c r="V40" s="235">
        <v>0</v>
      </c>
      <c r="W40" s="235" t="s">
        <v>662</v>
      </c>
      <c r="X40" s="235">
        <v>0</v>
      </c>
      <c r="Y40" s="235" t="s">
        <v>662</v>
      </c>
      <c r="Z40" s="235" t="s">
        <v>152</v>
      </c>
      <c r="AA40" s="235" t="s">
        <v>152</v>
      </c>
      <c r="AB40" s="235">
        <v>0</v>
      </c>
      <c r="AC40" s="235">
        <v>0</v>
      </c>
    </row>
    <row r="41" spans="1:29" s="183" customFormat="1" x14ac:dyDescent="0.25">
      <c r="A41" s="236" t="s">
        <v>436</v>
      </c>
      <c r="B41" s="237" t="s">
        <v>437</v>
      </c>
      <c r="C41" s="235"/>
      <c r="D41" s="235"/>
      <c r="E41" s="235"/>
      <c r="F41" s="235"/>
      <c r="G41" s="235">
        <v>0</v>
      </c>
      <c r="H41" s="235">
        <v>0</v>
      </c>
      <c r="I41" s="235" t="s">
        <v>662</v>
      </c>
      <c r="J41" s="235">
        <v>0</v>
      </c>
      <c r="K41" s="235" t="s">
        <v>662</v>
      </c>
      <c r="L41" s="235">
        <v>0</v>
      </c>
      <c r="M41" s="235" t="s">
        <v>662</v>
      </c>
      <c r="N41" s="235">
        <v>0</v>
      </c>
      <c r="O41" s="235" t="s">
        <v>662</v>
      </c>
      <c r="P41" s="235">
        <v>0</v>
      </c>
      <c r="Q41" s="235" t="s">
        <v>662</v>
      </c>
      <c r="R41" s="235">
        <v>0</v>
      </c>
      <c r="S41" s="235" t="s">
        <v>662</v>
      </c>
      <c r="T41" s="235">
        <v>0</v>
      </c>
      <c r="U41" s="235" t="s">
        <v>662</v>
      </c>
      <c r="V41" s="235">
        <v>0</v>
      </c>
      <c r="W41" s="235" t="s">
        <v>662</v>
      </c>
      <c r="X41" s="235">
        <v>0</v>
      </c>
      <c r="Y41" s="235" t="s">
        <v>662</v>
      </c>
      <c r="Z41" s="235" t="s">
        <v>152</v>
      </c>
      <c r="AA41" s="235" t="s">
        <v>152</v>
      </c>
      <c r="AB41" s="235">
        <v>0</v>
      </c>
      <c r="AC41" s="235">
        <v>0</v>
      </c>
    </row>
    <row r="42" spans="1:29" s="183" customFormat="1" x14ac:dyDescent="0.25">
      <c r="A42" s="236" t="s">
        <v>438</v>
      </c>
      <c r="B42" s="237" t="s">
        <v>439</v>
      </c>
      <c r="C42" s="235"/>
      <c r="D42" s="235"/>
      <c r="E42" s="235"/>
      <c r="F42" s="235"/>
      <c r="G42" s="235">
        <v>0</v>
      </c>
      <c r="H42" s="235">
        <v>0</v>
      </c>
      <c r="I42" s="235" t="s">
        <v>662</v>
      </c>
      <c r="J42" s="235">
        <v>0</v>
      </c>
      <c r="K42" s="235" t="s">
        <v>662</v>
      </c>
      <c r="L42" s="235">
        <v>0</v>
      </c>
      <c r="M42" s="235" t="s">
        <v>662</v>
      </c>
      <c r="N42" s="235">
        <v>0</v>
      </c>
      <c r="O42" s="235" t="s">
        <v>662</v>
      </c>
      <c r="P42" s="235">
        <v>0</v>
      </c>
      <c r="Q42" s="235" t="s">
        <v>662</v>
      </c>
      <c r="R42" s="235">
        <v>0</v>
      </c>
      <c r="S42" s="235" t="s">
        <v>662</v>
      </c>
      <c r="T42" s="235">
        <v>0</v>
      </c>
      <c r="U42" s="235" t="s">
        <v>662</v>
      </c>
      <c r="V42" s="235">
        <v>0</v>
      </c>
      <c r="W42" s="235" t="s">
        <v>662</v>
      </c>
      <c r="X42" s="235">
        <v>0</v>
      </c>
      <c r="Y42" s="235" t="s">
        <v>662</v>
      </c>
      <c r="Z42" s="235" t="s">
        <v>152</v>
      </c>
      <c r="AA42" s="235" t="s">
        <v>152</v>
      </c>
      <c r="AB42" s="235">
        <v>0</v>
      </c>
      <c r="AC42" s="235">
        <v>0</v>
      </c>
    </row>
    <row r="43" spans="1:29" s="183" customFormat="1" x14ac:dyDescent="0.25">
      <c r="A43" s="236" t="s">
        <v>440</v>
      </c>
      <c r="B43" s="237" t="s">
        <v>441</v>
      </c>
      <c r="C43" s="235"/>
      <c r="D43" s="235"/>
      <c r="E43" s="235"/>
      <c r="F43" s="235"/>
      <c r="G43" s="235">
        <v>0</v>
      </c>
      <c r="H43" s="235">
        <v>0</v>
      </c>
      <c r="I43" s="235" t="s">
        <v>662</v>
      </c>
      <c r="J43" s="235">
        <v>0</v>
      </c>
      <c r="K43" s="235" t="s">
        <v>662</v>
      </c>
      <c r="L43" s="235">
        <v>0</v>
      </c>
      <c r="M43" s="235" t="s">
        <v>662</v>
      </c>
      <c r="N43" s="235">
        <v>0</v>
      </c>
      <c r="O43" s="235" t="s">
        <v>662</v>
      </c>
      <c r="P43" s="235">
        <v>0</v>
      </c>
      <c r="Q43" s="235" t="s">
        <v>662</v>
      </c>
      <c r="R43" s="235">
        <v>0</v>
      </c>
      <c r="S43" s="235" t="s">
        <v>662</v>
      </c>
      <c r="T43" s="235">
        <v>0</v>
      </c>
      <c r="U43" s="235" t="s">
        <v>662</v>
      </c>
      <c r="V43" s="235">
        <v>0</v>
      </c>
      <c r="W43" s="235" t="s">
        <v>662</v>
      </c>
      <c r="X43" s="235">
        <v>0</v>
      </c>
      <c r="Y43" s="235" t="s">
        <v>662</v>
      </c>
      <c r="Z43" s="235" t="s">
        <v>152</v>
      </c>
      <c r="AA43" s="235" t="s">
        <v>152</v>
      </c>
      <c r="AB43" s="235">
        <v>0</v>
      </c>
      <c r="AC43" s="235">
        <v>0</v>
      </c>
    </row>
    <row r="44" spans="1:29" s="183" customFormat="1" x14ac:dyDescent="0.25">
      <c r="A44" s="236" t="s">
        <v>442</v>
      </c>
      <c r="B44" s="237" t="s">
        <v>443</v>
      </c>
      <c r="C44" s="235"/>
      <c r="D44" s="235"/>
      <c r="E44" s="235"/>
      <c r="F44" s="235"/>
      <c r="G44" s="235">
        <v>0</v>
      </c>
      <c r="H44" s="235">
        <v>0</v>
      </c>
      <c r="I44" s="235" t="s">
        <v>662</v>
      </c>
      <c r="J44" s="235">
        <v>0</v>
      </c>
      <c r="K44" s="235" t="s">
        <v>662</v>
      </c>
      <c r="L44" s="235">
        <v>0</v>
      </c>
      <c r="M44" s="235" t="s">
        <v>662</v>
      </c>
      <c r="N44" s="235">
        <v>0</v>
      </c>
      <c r="O44" s="235" t="s">
        <v>662</v>
      </c>
      <c r="P44" s="235">
        <v>0</v>
      </c>
      <c r="Q44" s="235" t="s">
        <v>662</v>
      </c>
      <c r="R44" s="235">
        <v>0</v>
      </c>
      <c r="S44" s="235" t="s">
        <v>662</v>
      </c>
      <c r="T44" s="235">
        <v>0</v>
      </c>
      <c r="U44" s="235" t="s">
        <v>662</v>
      </c>
      <c r="V44" s="235">
        <v>0</v>
      </c>
      <c r="W44" s="235" t="s">
        <v>662</v>
      </c>
      <c r="X44" s="235">
        <v>0</v>
      </c>
      <c r="Y44" s="235" t="s">
        <v>662</v>
      </c>
      <c r="Z44" s="235" t="s">
        <v>152</v>
      </c>
      <c r="AA44" s="235" t="s">
        <v>152</v>
      </c>
      <c r="AB44" s="235">
        <v>0</v>
      </c>
      <c r="AC44" s="235">
        <v>0</v>
      </c>
    </row>
    <row r="45" spans="1:29" s="183" customFormat="1" x14ac:dyDescent="0.25">
      <c r="A45" s="236" t="s">
        <v>444</v>
      </c>
      <c r="B45" s="237" t="s">
        <v>445</v>
      </c>
      <c r="C45" s="235"/>
      <c r="D45" s="235"/>
      <c r="E45" s="235"/>
      <c r="F45" s="235"/>
      <c r="G45" s="235">
        <v>0</v>
      </c>
      <c r="H45" s="235">
        <v>0</v>
      </c>
      <c r="I45" s="235" t="s">
        <v>662</v>
      </c>
      <c r="J45" s="235">
        <v>0</v>
      </c>
      <c r="K45" s="235" t="s">
        <v>662</v>
      </c>
      <c r="L45" s="235">
        <v>0</v>
      </c>
      <c r="M45" s="235" t="s">
        <v>662</v>
      </c>
      <c r="N45" s="235">
        <v>0</v>
      </c>
      <c r="O45" s="235" t="s">
        <v>662</v>
      </c>
      <c r="P45" s="235">
        <v>0</v>
      </c>
      <c r="Q45" s="235" t="s">
        <v>662</v>
      </c>
      <c r="R45" s="235">
        <v>0</v>
      </c>
      <c r="S45" s="235" t="s">
        <v>662</v>
      </c>
      <c r="T45" s="235">
        <v>0</v>
      </c>
      <c r="U45" s="235" t="s">
        <v>662</v>
      </c>
      <c r="V45" s="235">
        <v>0</v>
      </c>
      <c r="W45" s="235" t="s">
        <v>662</v>
      </c>
      <c r="X45" s="235">
        <v>0</v>
      </c>
      <c r="Y45" s="235" t="s">
        <v>662</v>
      </c>
      <c r="Z45" s="235" t="s">
        <v>152</v>
      </c>
      <c r="AA45" s="235" t="s">
        <v>152</v>
      </c>
      <c r="AB45" s="235">
        <v>0</v>
      </c>
      <c r="AC45" s="235">
        <v>0</v>
      </c>
    </row>
    <row r="46" spans="1:29" s="183" customFormat="1" x14ac:dyDescent="0.25">
      <c r="A46" s="236" t="s">
        <v>446</v>
      </c>
      <c r="B46" s="237" t="s">
        <v>447</v>
      </c>
      <c r="C46" s="235"/>
      <c r="D46" s="235"/>
      <c r="E46" s="235"/>
      <c r="F46" s="235"/>
      <c r="G46" s="235">
        <v>0</v>
      </c>
      <c r="H46" s="235">
        <v>0</v>
      </c>
      <c r="I46" s="235" t="s">
        <v>662</v>
      </c>
      <c r="J46" s="235">
        <v>0</v>
      </c>
      <c r="K46" s="235" t="s">
        <v>662</v>
      </c>
      <c r="L46" s="235">
        <v>0</v>
      </c>
      <c r="M46" s="235" t="s">
        <v>662</v>
      </c>
      <c r="N46" s="235">
        <v>0</v>
      </c>
      <c r="O46" s="235" t="s">
        <v>662</v>
      </c>
      <c r="P46" s="235">
        <v>0</v>
      </c>
      <c r="Q46" s="235" t="s">
        <v>662</v>
      </c>
      <c r="R46" s="235">
        <v>0</v>
      </c>
      <c r="S46" s="235" t="s">
        <v>662</v>
      </c>
      <c r="T46" s="235">
        <v>0</v>
      </c>
      <c r="U46" s="235" t="s">
        <v>662</v>
      </c>
      <c r="V46" s="235">
        <v>0</v>
      </c>
      <c r="W46" s="235" t="s">
        <v>662</v>
      </c>
      <c r="X46" s="235">
        <v>0</v>
      </c>
      <c r="Y46" s="235" t="s">
        <v>662</v>
      </c>
      <c r="Z46" s="235" t="s">
        <v>152</v>
      </c>
      <c r="AA46" s="235" t="s">
        <v>152</v>
      </c>
      <c r="AB46" s="235">
        <v>0</v>
      </c>
      <c r="AC46" s="235">
        <v>0</v>
      </c>
    </row>
    <row r="47" spans="1:29" s="183" customFormat="1" x14ac:dyDescent="0.25">
      <c r="A47" s="233" t="s">
        <v>21</v>
      </c>
      <c r="B47" s="234" t="s">
        <v>448</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183" customFormat="1" x14ac:dyDescent="0.25">
      <c r="A48" s="236" t="s">
        <v>449</v>
      </c>
      <c r="B48" s="238" t="s">
        <v>433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152</v>
      </c>
      <c r="AA48" s="235"/>
      <c r="AB48" s="235">
        <v>0</v>
      </c>
      <c r="AC48" s="235">
        <v>0</v>
      </c>
    </row>
    <row r="49" spans="1:29" s="183" customFormat="1" ht="31.5" x14ac:dyDescent="0.25">
      <c r="A49" s="236" t="s">
        <v>450</v>
      </c>
      <c r="B49" s="238" t="s">
        <v>427</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152</v>
      </c>
      <c r="AA49" s="235"/>
      <c r="AB49" s="235">
        <v>0</v>
      </c>
      <c r="AC49" s="235">
        <v>0</v>
      </c>
    </row>
    <row r="50" spans="1:29" s="183" customFormat="1" x14ac:dyDescent="0.25">
      <c r="A50" s="236" t="s">
        <v>451</v>
      </c>
      <c r="B50" s="237" t="s">
        <v>429</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152</v>
      </c>
      <c r="AA50" s="235"/>
      <c r="AB50" s="235">
        <v>0</v>
      </c>
      <c r="AC50" s="235">
        <v>0</v>
      </c>
    </row>
    <row r="51" spans="1:29" s="183" customFormat="1" ht="31.5" x14ac:dyDescent="0.25">
      <c r="A51" s="236" t="s">
        <v>453</v>
      </c>
      <c r="B51" s="237" t="s">
        <v>452</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152</v>
      </c>
      <c r="AA51" s="235"/>
      <c r="AB51" s="235">
        <v>0</v>
      </c>
      <c r="AC51" s="235">
        <v>0</v>
      </c>
    </row>
    <row r="52" spans="1:29" s="183" customFormat="1" ht="31.5" x14ac:dyDescent="0.25">
      <c r="A52" s="236" t="s">
        <v>455</v>
      </c>
      <c r="B52" s="237" t="s">
        <v>454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152</v>
      </c>
      <c r="AA52" s="235"/>
      <c r="AB52" s="235">
        <v>0</v>
      </c>
      <c r="AC52" s="235">
        <v>0</v>
      </c>
    </row>
    <row r="53" spans="1:29" s="183" customFormat="1" x14ac:dyDescent="0.25">
      <c r="A53" s="236" t="s">
        <v>457</v>
      </c>
      <c r="B53" s="237" t="s">
        <v>456</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152</v>
      </c>
      <c r="AA53" s="235"/>
      <c r="AB53" s="235">
        <v>0</v>
      </c>
      <c r="AC53" s="235">
        <v>0</v>
      </c>
    </row>
    <row r="54" spans="1:29" s="183" customFormat="1" x14ac:dyDescent="0.25">
      <c r="A54" s="236" t="s">
        <v>458</v>
      </c>
      <c r="B54" s="237" t="s">
        <v>435</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152</v>
      </c>
      <c r="AA54" s="235"/>
      <c r="AB54" s="235">
        <v>0</v>
      </c>
      <c r="AC54" s="235">
        <v>0</v>
      </c>
    </row>
    <row r="55" spans="1:29" s="183" customFormat="1" x14ac:dyDescent="0.25">
      <c r="A55" s="236" t="s">
        <v>459</v>
      </c>
      <c r="B55" s="237" t="s">
        <v>437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152</v>
      </c>
      <c r="AA55" s="235"/>
      <c r="AB55" s="235">
        <v>0</v>
      </c>
      <c r="AC55" s="235">
        <v>0</v>
      </c>
    </row>
    <row r="56" spans="1:29" s="183" customFormat="1" x14ac:dyDescent="0.25">
      <c r="A56" s="236" t="s">
        <v>460</v>
      </c>
      <c r="B56" s="237" t="s">
        <v>439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152</v>
      </c>
      <c r="AA56" s="235"/>
      <c r="AB56" s="235">
        <v>0</v>
      </c>
      <c r="AC56" s="235">
        <v>0</v>
      </c>
    </row>
    <row r="57" spans="1:29" s="183" customFormat="1" x14ac:dyDescent="0.25">
      <c r="A57" s="236" t="s">
        <v>461</v>
      </c>
      <c r="B57" s="237" t="s">
        <v>441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152</v>
      </c>
      <c r="AA57" s="235"/>
      <c r="AB57" s="235">
        <v>0</v>
      </c>
      <c r="AC57" s="235">
        <v>0</v>
      </c>
    </row>
    <row r="58" spans="1:29" s="183" customFormat="1" x14ac:dyDescent="0.25">
      <c r="A58" s="236" t="s">
        <v>462</v>
      </c>
      <c r="B58" s="237" t="s">
        <v>443</v>
      </c>
      <c r="C58" s="235">
        <v>8</v>
      </c>
      <c r="D58" s="235">
        <v>8</v>
      </c>
      <c r="E58" s="235"/>
      <c r="F58" s="235"/>
      <c r="G58" s="235">
        <v>3</v>
      </c>
      <c r="H58" s="235">
        <v>1</v>
      </c>
      <c r="I58" s="235"/>
      <c r="J58" s="235">
        <v>0</v>
      </c>
      <c r="K58" s="235"/>
      <c r="L58" s="235">
        <v>1</v>
      </c>
      <c r="M58" s="235"/>
      <c r="N58" s="235">
        <v>2</v>
      </c>
      <c r="O58" s="235"/>
      <c r="P58" s="235">
        <v>1</v>
      </c>
      <c r="Q58" s="235"/>
      <c r="R58" s="235">
        <v>1</v>
      </c>
      <c r="S58" s="235"/>
      <c r="T58" s="235">
        <v>0</v>
      </c>
      <c r="U58" s="235"/>
      <c r="V58" s="235">
        <v>0</v>
      </c>
      <c r="W58" s="235"/>
      <c r="X58" s="235">
        <v>0</v>
      </c>
      <c r="Y58" s="235"/>
      <c r="Z58" s="235" t="s">
        <v>152</v>
      </c>
      <c r="AA58" s="235"/>
      <c r="AB58" s="235">
        <v>3</v>
      </c>
      <c r="AC58" s="235">
        <v>3</v>
      </c>
    </row>
    <row r="59" spans="1:29" s="183" customFormat="1" x14ac:dyDescent="0.25">
      <c r="A59" s="236" t="s">
        <v>463</v>
      </c>
      <c r="B59" s="237" t="s">
        <v>445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152</v>
      </c>
      <c r="AA59" s="235"/>
      <c r="AB59" s="235">
        <v>0</v>
      </c>
      <c r="AC59" s="235">
        <v>0</v>
      </c>
    </row>
    <row r="60" spans="1:29" s="183" customFormat="1" x14ac:dyDescent="0.25">
      <c r="A60" s="236" t="s">
        <v>464</v>
      </c>
      <c r="B60" s="237" t="s">
        <v>447</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152</v>
      </c>
      <c r="AA60" s="235"/>
      <c r="AB60" s="235">
        <v>0</v>
      </c>
      <c r="AC60" s="235">
        <v>0</v>
      </c>
    </row>
    <row r="61" spans="1:29" s="183" customFormat="1" ht="35.25" customHeight="1" x14ac:dyDescent="0.25">
      <c r="A61" s="233" t="s">
        <v>24</v>
      </c>
      <c r="B61" s="234" t="s">
        <v>465</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83" customFormat="1" x14ac:dyDescent="0.25">
      <c r="A62" s="236" t="s">
        <v>466</v>
      </c>
      <c r="B62" s="237" t="s">
        <v>467</v>
      </c>
      <c r="C62" s="235">
        <v>16.496103417649728</v>
      </c>
      <c r="D62" s="235">
        <v>17.100211058399999</v>
      </c>
      <c r="E62" s="235"/>
      <c r="F62" s="235"/>
      <c r="G62" s="235">
        <v>1.5693600000000001</v>
      </c>
      <c r="H62" s="235">
        <v>6.4124826714000003</v>
      </c>
      <c r="I62" s="235"/>
      <c r="J62" s="235">
        <v>0</v>
      </c>
      <c r="K62" s="235"/>
      <c r="L62" s="235">
        <v>0.87611903121599999</v>
      </c>
      <c r="M62" s="235"/>
      <c r="N62" s="235">
        <v>7.9270190999999999</v>
      </c>
      <c r="O62" s="235"/>
      <c r="P62" s="235">
        <v>0.50834171503372705</v>
      </c>
      <c r="Q62" s="235"/>
      <c r="R62" s="235">
        <v>0.47403195840000079</v>
      </c>
      <c r="S62" s="235"/>
      <c r="T62" s="235">
        <v>0</v>
      </c>
      <c r="U62" s="235"/>
      <c r="V62" s="235">
        <v>0</v>
      </c>
      <c r="W62" s="235"/>
      <c r="X62" s="235">
        <v>0</v>
      </c>
      <c r="Y62" s="235"/>
      <c r="Z62" s="235" t="s">
        <v>152</v>
      </c>
      <c r="AA62" s="235"/>
      <c r="AB62" s="235">
        <v>7.796943417649727</v>
      </c>
      <c r="AC62" s="235">
        <v>8.4010510584000002</v>
      </c>
    </row>
    <row r="63" spans="1:29" s="183" customFormat="1" x14ac:dyDescent="0.25">
      <c r="A63" s="236" t="s">
        <v>468</v>
      </c>
      <c r="B63" s="237" t="s">
        <v>475</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152</v>
      </c>
      <c r="AA63" s="235"/>
      <c r="AB63" s="235">
        <v>0</v>
      </c>
      <c r="AC63" s="235">
        <v>0</v>
      </c>
    </row>
    <row r="64" spans="1:29" s="183" customFormat="1" x14ac:dyDescent="0.25">
      <c r="A64" s="236" t="s">
        <v>470</v>
      </c>
      <c r="B64" s="238" t="s">
        <v>469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152</v>
      </c>
      <c r="AA64" s="235"/>
      <c r="AB64" s="235">
        <v>0</v>
      </c>
      <c r="AC64" s="235">
        <v>0</v>
      </c>
    </row>
    <row r="65" spans="1:29" s="183" customFormat="1" x14ac:dyDescent="0.25">
      <c r="A65" s="236" t="s">
        <v>472</v>
      </c>
      <c r="B65" s="238" t="s">
        <v>471</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152</v>
      </c>
      <c r="AA65" s="235"/>
      <c r="AB65" s="235">
        <v>0</v>
      </c>
      <c r="AC65" s="235">
        <v>0</v>
      </c>
    </row>
    <row r="66" spans="1:29" s="183" customFormat="1" x14ac:dyDescent="0.25">
      <c r="A66" s="236" t="s">
        <v>474</v>
      </c>
      <c r="B66" s="238" t="s">
        <v>473</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152</v>
      </c>
      <c r="AA66" s="235"/>
      <c r="AB66" s="235">
        <v>0</v>
      </c>
      <c r="AC66" s="235">
        <v>0</v>
      </c>
    </row>
    <row r="67" spans="1:29" s="183" customFormat="1" x14ac:dyDescent="0.25">
      <c r="A67" s="236" t="s">
        <v>476</v>
      </c>
      <c r="B67" s="238" t="s">
        <v>435</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152</v>
      </c>
      <c r="AA67" s="235"/>
      <c r="AB67" s="235">
        <v>0</v>
      </c>
      <c r="AC67" s="235">
        <v>0</v>
      </c>
    </row>
    <row r="68" spans="1:29" s="183" customFormat="1" x14ac:dyDescent="0.25">
      <c r="A68" s="236" t="s">
        <v>477</v>
      </c>
      <c r="B68" s="238" t="s">
        <v>437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152</v>
      </c>
      <c r="AA68" s="235"/>
      <c r="AB68" s="235">
        <v>0</v>
      </c>
      <c r="AC68" s="235">
        <v>0</v>
      </c>
    </row>
    <row r="69" spans="1:29" s="183" customFormat="1" x14ac:dyDescent="0.25">
      <c r="A69" s="236" t="s">
        <v>478</v>
      </c>
      <c r="B69" s="238" t="s">
        <v>439</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152</v>
      </c>
      <c r="AA69" s="235"/>
      <c r="AB69" s="235">
        <v>0</v>
      </c>
      <c r="AC69" s="235">
        <v>0</v>
      </c>
    </row>
    <row r="70" spans="1:29" s="183" customFormat="1" x14ac:dyDescent="0.25">
      <c r="A70" s="236" t="s">
        <v>479</v>
      </c>
      <c r="B70" s="238" t="s">
        <v>441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152</v>
      </c>
      <c r="AA70" s="235"/>
      <c r="AB70" s="235">
        <v>0</v>
      </c>
      <c r="AC70" s="235">
        <v>0</v>
      </c>
    </row>
    <row r="71" spans="1:29" s="183" customFormat="1" x14ac:dyDescent="0.25">
      <c r="A71" s="236" t="s">
        <v>480</v>
      </c>
      <c r="B71" s="238" t="s">
        <v>443</v>
      </c>
      <c r="C71" s="235"/>
      <c r="D71" s="235"/>
      <c r="E71" s="235"/>
      <c r="F71" s="235"/>
      <c r="G71" s="235">
        <v>3</v>
      </c>
      <c r="H71" s="235">
        <v>1</v>
      </c>
      <c r="I71" s="235"/>
      <c r="J71" s="235">
        <v>0</v>
      </c>
      <c r="K71" s="235"/>
      <c r="L71" s="235">
        <v>1</v>
      </c>
      <c r="M71" s="235"/>
      <c r="N71" s="235">
        <v>2</v>
      </c>
      <c r="O71" s="235"/>
      <c r="P71" s="235">
        <v>1</v>
      </c>
      <c r="Q71" s="235"/>
      <c r="R71" s="235">
        <v>1</v>
      </c>
      <c r="S71" s="235"/>
      <c r="T71" s="235">
        <v>0</v>
      </c>
      <c r="U71" s="235"/>
      <c r="V71" s="235">
        <v>0</v>
      </c>
      <c r="W71" s="235"/>
      <c r="X71" s="235">
        <v>0</v>
      </c>
      <c r="Y71" s="235"/>
      <c r="Z71" s="235" t="s">
        <v>152</v>
      </c>
      <c r="AA71" s="235"/>
      <c r="AB71" s="235">
        <v>3</v>
      </c>
      <c r="AC71" s="235">
        <v>3</v>
      </c>
    </row>
    <row r="72" spans="1:29" s="183" customFormat="1" x14ac:dyDescent="0.25">
      <c r="A72" s="236" t="s">
        <v>481</v>
      </c>
      <c r="B72" s="238" t="s">
        <v>445</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152</v>
      </c>
      <c r="AA72" s="235"/>
      <c r="AB72" s="235">
        <v>0</v>
      </c>
      <c r="AC72" s="235">
        <v>0</v>
      </c>
    </row>
    <row r="73" spans="1:29" s="183" customFormat="1" x14ac:dyDescent="0.25">
      <c r="A73" s="236" t="s">
        <v>482</v>
      </c>
      <c r="B73" s="238" t="s">
        <v>447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152</v>
      </c>
      <c r="AA73" s="235"/>
      <c r="AB73" s="235">
        <v>0</v>
      </c>
      <c r="AC73" s="235">
        <v>0</v>
      </c>
    </row>
    <row r="74" spans="1:29" s="183" customFormat="1" ht="36.75" customHeight="1" x14ac:dyDescent="0.25">
      <c r="A74" s="233" t="s">
        <v>27</v>
      </c>
      <c r="B74" s="239" t="s">
        <v>483</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152</v>
      </c>
      <c r="AA74" s="235"/>
      <c r="AB74" s="235">
        <v>0</v>
      </c>
      <c r="AC74" s="235">
        <v>0</v>
      </c>
    </row>
    <row r="75" spans="1:29" s="183" customFormat="1" x14ac:dyDescent="0.25">
      <c r="A75" s="233" t="s">
        <v>30</v>
      </c>
      <c r="B75" s="234" t="s">
        <v>484</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83" customFormat="1" x14ac:dyDescent="0.25">
      <c r="A76" s="236" t="s">
        <v>485</v>
      </c>
      <c r="B76" s="238" t="s">
        <v>433</v>
      </c>
      <c r="C76" s="240"/>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t="s">
        <v>152</v>
      </c>
      <c r="AA76" s="235"/>
      <c r="AB76" s="235">
        <v>0</v>
      </c>
      <c r="AC76" s="235">
        <v>0</v>
      </c>
    </row>
    <row r="77" spans="1:29" s="183" customFormat="1" ht="31.5" x14ac:dyDescent="0.25">
      <c r="A77" s="236" t="s">
        <v>486</v>
      </c>
      <c r="B77" s="238" t="s">
        <v>427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152</v>
      </c>
      <c r="AA77" s="235"/>
      <c r="AB77" s="235">
        <v>0</v>
      </c>
      <c r="AC77" s="235">
        <v>0</v>
      </c>
    </row>
    <row r="78" spans="1:29" s="183" customFormat="1" x14ac:dyDescent="0.25">
      <c r="A78" s="236" t="s">
        <v>487</v>
      </c>
      <c r="B78" s="237" t="s">
        <v>429</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152</v>
      </c>
      <c r="AA78" s="235"/>
      <c r="AB78" s="235">
        <v>0</v>
      </c>
      <c r="AC78" s="235">
        <v>0</v>
      </c>
    </row>
    <row r="79" spans="1:29" s="183" customFormat="1" x14ac:dyDescent="0.25">
      <c r="A79" s="236" t="s">
        <v>489</v>
      </c>
      <c r="B79" s="237" t="s">
        <v>488</v>
      </c>
      <c r="C79" s="235"/>
      <c r="D79" s="240"/>
      <c r="E79" s="241"/>
      <c r="F79" s="241"/>
      <c r="G79" s="235">
        <v>0</v>
      </c>
      <c r="H79" s="235">
        <v>0</v>
      </c>
      <c r="I79" s="241"/>
      <c r="J79" s="235">
        <v>0</v>
      </c>
      <c r="K79" s="240"/>
      <c r="L79" s="235">
        <v>0</v>
      </c>
      <c r="M79" s="240"/>
      <c r="N79" s="235">
        <v>0</v>
      </c>
      <c r="O79" s="240"/>
      <c r="P79" s="235">
        <v>0</v>
      </c>
      <c r="Q79" s="240"/>
      <c r="R79" s="235">
        <v>0</v>
      </c>
      <c r="S79" s="240"/>
      <c r="T79" s="235">
        <v>0</v>
      </c>
      <c r="U79" s="240"/>
      <c r="V79" s="235">
        <v>0</v>
      </c>
      <c r="W79" s="240"/>
      <c r="X79" s="235">
        <v>0</v>
      </c>
      <c r="Y79" s="240"/>
      <c r="Z79" s="235" t="s">
        <v>152</v>
      </c>
      <c r="AA79" s="240"/>
      <c r="AB79" s="235">
        <v>0</v>
      </c>
      <c r="AC79" s="235">
        <v>0</v>
      </c>
    </row>
    <row r="80" spans="1:29" s="183" customFormat="1" x14ac:dyDescent="0.25">
      <c r="A80" s="236" t="s">
        <v>490</v>
      </c>
      <c r="B80" s="237" t="s">
        <v>435</v>
      </c>
      <c r="C80" s="240"/>
      <c r="D80" s="240"/>
      <c r="E80" s="241"/>
      <c r="F80" s="241"/>
      <c r="G80" s="235">
        <v>0</v>
      </c>
      <c r="H80" s="235">
        <v>0</v>
      </c>
      <c r="I80" s="241"/>
      <c r="J80" s="235">
        <v>0</v>
      </c>
      <c r="K80" s="240"/>
      <c r="L80" s="235">
        <v>0</v>
      </c>
      <c r="M80" s="240"/>
      <c r="N80" s="235">
        <v>0</v>
      </c>
      <c r="O80" s="240"/>
      <c r="P80" s="235">
        <v>0</v>
      </c>
      <c r="Q80" s="240"/>
      <c r="R80" s="235">
        <v>0</v>
      </c>
      <c r="S80" s="240"/>
      <c r="T80" s="235">
        <v>0</v>
      </c>
      <c r="U80" s="240"/>
      <c r="V80" s="235">
        <v>0</v>
      </c>
      <c r="W80" s="240"/>
      <c r="X80" s="235">
        <v>0</v>
      </c>
      <c r="Y80" s="240"/>
      <c r="Z80" s="235" t="s">
        <v>152</v>
      </c>
      <c r="AA80" s="240"/>
      <c r="AB80" s="235">
        <v>0</v>
      </c>
      <c r="AC80" s="235">
        <v>0</v>
      </c>
    </row>
    <row r="81" spans="1:29" s="183" customFormat="1" x14ac:dyDescent="0.25">
      <c r="A81" s="236" t="s">
        <v>491</v>
      </c>
      <c r="B81" s="237" t="s">
        <v>437</v>
      </c>
      <c r="C81" s="240"/>
      <c r="D81" s="240"/>
      <c r="E81" s="241"/>
      <c r="F81" s="241"/>
      <c r="G81" s="235">
        <v>0</v>
      </c>
      <c r="H81" s="235">
        <v>0</v>
      </c>
      <c r="I81" s="241"/>
      <c r="J81" s="235">
        <v>0</v>
      </c>
      <c r="K81" s="240"/>
      <c r="L81" s="235">
        <v>0</v>
      </c>
      <c r="M81" s="240"/>
      <c r="N81" s="235">
        <v>0</v>
      </c>
      <c r="O81" s="240"/>
      <c r="P81" s="235">
        <v>0</v>
      </c>
      <c r="Q81" s="240"/>
      <c r="R81" s="235">
        <v>0</v>
      </c>
      <c r="S81" s="240"/>
      <c r="T81" s="235">
        <v>0</v>
      </c>
      <c r="U81" s="240"/>
      <c r="V81" s="235">
        <v>0</v>
      </c>
      <c r="W81" s="240"/>
      <c r="X81" s="235">
        <v>0</v>
      </c>
      <c r="Y81" s="240"/>
      <c r="Z81" s="235" t="s">
        <v>152</v>
      </c>
      <c r="AA81" s="240"/>
      <c r="AB81" s="235">
        <v>0</v>
      </c>
      <c r="AC81" s="235">
        <v>0</v>
      </c>
    </row>
    <row r="82" spans="1:29" s="183" customFormat="1" x14ac:dyDescent="0.25">
      <c r="A82" s="236" t="s">
        <v>492</v>
      </c>
      <c r="B82" s="237" t="s">
        <v>439</v>
      </c>
      <c r="C82" s="240"/>
      <c r="D82" s="240"/>
      <c r="E82" s="241"/>
      <c r="F82" s="241"/>
      <c r="G82" s="235">
        <v>0</v>
      </c>
      <c r="H82" s="235">
        <v>0</v>
      </c>
      <c r="I82" s="241"/>
      <c r="J82" s="235">
        <v>0</v>
      </c>
      <c r="K82" s="240"/>
      <c r="L82" s="235">
        <v>0</v>
      </c>
      <c r="M82" s="240"/>
      <c r="N82" s="235">
        <v>0</v>
      </c>
      <c r="O82" s="240"/>
      <c r="P82" s="235">
        <v>0</v>
      </c>
      <c r="Q82" s="240"/>
      <c r="R82" s="235">
        <v>0</v>
      </c>
      <c r="S82" s="240"/>
      <c r="T82" s="235">
        <v>0</v>
      </c>
      <c r="U82" s="240"/>
      <c r="V82" s="235">
        <v>0</v>
      </c>
      <c r="W82" s="240"/>
      <c r="X82" s="235">
        <v>0</v>
      </c>
      <c r="Y82" s="240"/>
      <c r="Z82" s="235" t="s">
        <v>152</v>
      </c>
      <c r="AA82" s="240"/>
      <c r="AB82" s="235">
        <v>0</v>
      </c>
      <c r="AC82" s="235">
        <v>0</v>
      </c>
    </row>
    <row r="83" spans="1:29" s="183" customFormat="1" x14ac:dyDescent="0.25">
      <c r="A83" s="236" t="s">
        <v>493</v>
      </c>
      <c r="B83" s="237" t="s">
        <v>441</v>
      </c>
      <c r="C83" s="240"/>
      <c r="D83" s="240"/>
      <c r="E83" s="241"/>
      <c r="F83" s="241"/>
      <c r="G83" s="235">
        <v>0</v>
      </c>
      <c r="H83" s="235">
        <v>0</v>
      </c>
      <c r="I83" s="241"/>
      <c r="J83" s="235">
        <v>0</v>
      </c>
      <c r="K83" s="240"/>
      <c r="L83" s="235">
        <v>0</v>
      </c>
      <c r="M83" s="240"/>
      <c r="N83" s="235">
        <v>0</v>
      </c>
      <c r="O83" s="240"/>
      <c r="P83" s="235">
        <v>0</v>
      </c>
      <c r="Q83" s="240"/>
      <c r="R83" s="235">
        <v>0</v>
      </c>
      <c r="S83" s="240"/>
      <c r="T83" s="235">
        <v>0</v>
      </c>
      <c r="U83" s="240"/>
      <c r="V83" s="235">
        <v>0</v>
      </c>
      <c r="W83" s="240"/>
      <c r="X83" s="235">
        <v>0</v>
      </c>
      <c r="Y83" s="240"/>
      <c r="Z83" s="235" t="s">
        <v>152</v>
      </c>
      <c r="AA83" s="240"/>
      <c r="AB83" s="235">
        <v>0</v>
      </c>
      <c r="AC83" s="235">
        <v>0</v>
      </c>
    </row>
    <row r="84" spans="1:29" s="183" customFormat="1" x14ac:dyDescent="0.25">
      <c r="A84" s="236" t="s">
        <v>494</v>
      </c>
      <c r="B84" s="237" t="s">
        <v>443</v>
      </c>
      <c r="C84" s="240"/>
      <c r="D84" s="240"/>
      <c r="E84" s="241"/>
      <c r="F84" s="241"/>
      <c r="G84" s="235">
        <v>3</v>
      </c>
      <c r="H84" s="235">
        <v>3</v>
      </c>
      <c r="I84" s="241"/>
      <c r="J84" s="235">
        <v>0</v>
      </c>
      <c r="K84" s="240"/>
      <c r="L84" s="235">
        <v>1</v>
      </c>
      <c r="M84" s="240"/>
      <c r="N84" s="235">
        <v>0</v>
      </c>
      <c r="O84" s="240"/>
      <c r="P84" s="235">
        <v>1</v>
      </c>
      <c r="Q84" s="240"/>
      <c r="R84" s="235">
        <v>0</v>
      </c>
      <c r="S84" s="240"/>
      <c r="T84" s="235">
        <v>1</v>
      </c>
      <c r="U84" s="240"/>
      <c r="V84" s="235">
        <v>0</v>
      </c>
      <c r="W84" s="240"/>
      <c r="X84" s="235">
        <v>0</v>
      </c>
      <c r="Y84" s="240"/>
      <c r="Z84" s="235" t="s">
        <v>152</v>
      </c>
      <c r="AA84" s="240"/>
      <c r="AB84" s="235">
        <v>6</v>
      </c>
      <c r="AC84" s="235">
        <v>0</v>
      </c>
    </row>
    <row r="85" spans="1:29" s="183" customFormat="1" x14ac:dyDescent="0.25">
      <c r="A85" s="236" t="s">
        <v>495</v>
      </c>
      <c r="B85" s="237" t="s">
        <v>445</v>
      </c>
      <c r="C85" s="240"/>
      <c r="D85" s="240"/>
      <c r="E85" s="241"/>
      <c r="F85" s="241"/>
      <c r="G85" s="235">
        <v>0</v>
      </c>
      <c r="H85" s="235">
        <v>0</v>
      </c>
      <c r="I85" s="241"/>
      <c r="J85" s="235">
        <v>0</v>
      </c>
      <c r="K85" s="240"/>
      <c r="L85" s="235">
        <v>0</v>
      </c>
      <c r="M85" s="240"/>
      <c r="N85" s="235">
        <v>0</v>
      </c>
      <c r="O85" s="240"/>
      <c r="P85" s="235">
        <v>0</v>
      </c>
      <c r="Q85" s="240"/>
      <c r="R85" s="235">
        <v>0</v>
      </c>
      <c r="S85" s="240"/>
      <c r="T85" s="235">
        <v>0</v>
      </c>
      <c r="U85" s="240"/>
      <c r="V85" s="235">
        <v>0</v>
      </c>
      <c r="W85" s="240"/>
      <c r="X85" s="235">
        <v>0</v>
      </c>
      <c r="Y85" s="240"/>
      <c r="Z85" s="235" t="s">
        <v>152</v>
      </c>
      <c r="AA85" s="240"/>
      <c r="AB85" s="235">
        <v>0</v>
      </c>
      <c r="AC85" s="235">
        <v>0</v>
      </c>
    </row>
    <row r="86" spans="1:29" s="183" customFormat="1" ht="13.5" customHeight="1" x14ac:dyDescent="0.25">
      <c r="A86" s="236" t="s">
        <v>496</v>
      </c>
      <c r="B86" s="237" t="s">
        <v>447</v>
      </c>
      <c r="C86" s="240"/>
      <c r="D86" s="240"/>
      <c r="E86" s="241"/>
      <c r="F86" s="241"/>
      <c r="G86" s="235">
        <v>0</v>
      </c>
      <c r="H86" s="235">
        <v>0</v>
      </c>
      <c r="I86" s="241"/>
      <c r="J86" s="235">
        <v>0</v>
      </c>
      <c r="K86" s="240"/>
      <c r="L86" s="235">
        <v>0</v>
      </c>
      <c r="M86" s="240"/>
      <c r="N86" s="235">
        <v>0</v>
      </c>
      <c r="O86" s="240"/>
      <c r="P86" s="235">
        <v>0</v>
      </c>
      <c r="Q86" s="240"/>
      <c r="R86" s="235">
        <v>0</v>
      </c>
      <c r="S86" s="240"/>
      <c r="T86" s="235">
        <v>0</v>
      </c>
      <c r="U86" s="240"/>
      <c r="V86" s="235">
        <v>0</v>
      </c>
      <c r="W86" s="240"/>
      <c r="X86" s="235">
        <v>0</v>
      </c>
      <c r="Y86" s="240"/>
      <c r="Z86" s="235" t="s">
        <v>152</v>
      </c>
      <c r="AA86" s="240"/>
      <c r="AB86" s="235">
        <v>0</v>
      </c>
      <c r="AC86" s="23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70" zoomScaleNormal="70" zoomScaleSheetLayoutView="70" workbookViewId="0">
      <selection activeCell="Q27" sqref="Q27"/>
    </sheetView>
  </sheetViews>
  <sheetFormatPr defaultColWidth="9.140625" defaultRowHeight="15" x14ac:dyDescent="0.25"/>
  <cols>
    <col min="1" max="1" width="10.42578125" style="187" bestFit="1" customWidth="1"/>
    <col min="2" max="2" width="23.140625" style="187" bestFit="1" customWidth="1"/>
    <col min="3" max="3" width="18.5703125" style="187" bestFit="1" customWidth="1"/>
    <col min="4" max="4" width="15.140625" style="187" bestFit="1" customWidth="1"/>
    <col min="5" max="12" width="7.7109375" style="187" bestFit="1" customWidth="1"/>
    <col min="13" max="13" width="20.140625" style="187" customWidth="1"/>
    <col min="14" max="14" width="38.5703125" style="187" customWidth="1"/>
    <col min="15" max="15" width="16.5703125" style="187" bestFit="1" customWidth="1"/>
    <col min="16" max="16" width="13.42578125" style="187" bestFit="1" customWidth="1"/>
    <col min="17" max="17" width="16" style="187" customWidth="1"/>
    <col min="18" max="18" width="17" style="187" bestFit="1" customWidth="1"/>
    <col min="19" max="20" width="9.7109375" style="187" bestFit="1" customWidth="1"/>
    <col min="21" max="21" width="11.42578125" style="187" bestFit="1" customWidth="1"/>
    <col min="22" max="22" width="12.7109375" style="187" bestFit="1" customWidth="1"/>
    <col min="23" max="23" width="31.140625" style="187" customWidth="1"/>
    <col min="24" max="24" width="10.7109375" style="187" bestFit="1" customWidth="1"/>
    <col min="25" max="25" width="28.85546875" style="187" bestFit="1" customWidth="1"/>
    <col min="26" max="26" width="12.28515625" style="187" bestFit="1" customWidth="1"/>
    <col min="27" max="27" width="10.7109375" style="187" bestFit="1" customWidth="1"/>
    <col min="28" max="28" width="14.28515625" style="187" bestFit="1" customWidth="1"/>
    <col min="29" max="29" width="28.7109375" style="187" customWidth="1"/>
    <col min="30" max="30" width="10.7109375" style="187" bestFit="1" customWidth="1"/>
    <col min="31" max="31" width="12.42578125" style="187" bestFit="1" customWidth="1"/>
    <col min="32" max="32" width="15.7109375" style="187" bestFit="1" customWidth="1"/>
    <col min="33" max="33" width="11.5703125" style="187" bestFit="1" customWidth="1"/>
    <col min="34" max="34" width="12" style="187" bestFit="1" customWidth="1"/>
    <col min="35" max="35" width="13.7109375" style="187" bestFit="1" customWidth="1"/>
    <col min="36" max="36" width="11.7109375" style="187" bestFit="1" customWidth="1"/>
    <col min="37" max="37" width="12" style="187" bestFit="1" customWidth="1"/>
    <col min="38" max="38" width="12.28515625" style="187" bestFit="1" customWidth="1"/>
    <col min="39" max="39" width="13.140625" style="187" customWidth="1"/>
    <col min="40" max="40" width="13.5703125" style="187" customWidth="1"/>
    <col min="41" max="41" width="9.7109375" style="187" bestFit="1" customWidth="1"/>
    <col min="42" max="42" width="12.42578125" style="187" bestFit="1" customWidth="1"/>
    <col min="43" max="43" width="12" style="187" bestFit="1" customWidth="1"/>
    <col min="44" max="44" width="14.140625" style="187" bestFit="1" customWidth="1"/>
    <col min="45" max="46" width="13.28515625" style="187" bestFit="1" customWidth="1"/>
    <col min="47" max="47" width="10.7109375" style="187" bestFit="1" customWidth="1"/>
    <col min="48" max="48" width="67.42578125" style="187" customWidth="1"/>
    <col min="49" max="16384" width="9.140625" style="18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7"/>
    </row>
    <row r="7" spans="1:48" ht="18.75" x14ac:dyDescent="0.25">
      <c r="A7" s="379" t="s">
        <v>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5</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0" t="str">
        <f>'1. паспорт местоположение'!A12:C12</f>
        <v>M_PK2100.07.01.02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43.5" customHeight="1" x14ac:dyDescent="0.25">
      <c r="A15" s="38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1" t="s">
        <v>7</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x14ac:dyDescent="0.25">
      <c r="A21" s="384" t="s">
        <v>497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498</v>
      </c>
      <c r="B22" s="388" t="s">
        <v>499</v>
      </c>
      <c r="C22" s="385" t="s">
        <v>500</v>
      </c>
      <c r="D22" s="385" t="s">
        <v>501</v>
      </c>
      <c r="E22" s="391" t="s">
        <v>502</v>
      </c>
      <c r="F22" s="392"/>
      <c r="G22" s="392"/>
      <c r="H22" s="392"/>
      <c r="I22" s="392"/>
      <c r="J22" s="392"/>
      <c r="K22" s="392"/>
      <c r="L22" s="393"/>
      <c r="M22" s="385" t="s">
        <v>503</v>
      </c>
      <c r="N22" s="385" t="s">
        <v>504</v>
      </c>
      <c r="O22" s="385" t="s">
        <v>505</v>
      </c>
      <c r="P22" s="395" t="s">
        <v>506</v>
      </c>
      <c r="Q22" s="395" t="s">
        <v>507</v>
      </c>
      <c r="R22" s="395" t="s">
        <v>508</v>
      </c>
      <c r="S22" s="395" t="s">
        <v>509</v>
      </c>
      <c r="T22" s="395"/>
      <c r="U22" s="398" t="s">
        <v>510</v>
      </c>
      <c r="V22" s="398" t="s">
        <v>511</v>
      </c>
      <c r="W22" s="395" t="s">
        <v>512</v>
      </c>
      <c r="X22" s="395" t="s">
        <v>513</v>
      </c>
      <c r="Y22" s="395" t="s">
        <v>514</v>
      </c>
      <c r="Z22" s="394" t="s">
        <v>515</v>
      </c>
      <c r="AA22" s="395" t="s">
        <v>516</v>
      </c>
      <c r="AB22" s="395" t="s">
        <v>517</v>
      </c>
      <c r="AC22" s="395" t="s">
        <v>518</v>
      </c>
      <c r="AD22" s="395" t="s">
        <v>519</v>
      </c>
      <c r="AE22" s="395" t="s">
        <v>520</v>
      </c>
      <c r="AF22" s="395" t="s">
        <v>521</v>
      </c>
      <c r="AG22" s="395"/>
      <c r="AH22" s="395"/>
      <c r="AI22" s="395"/>
      <c r="AJ22" s="395"/>
      <c r="AK22" s="395"/>
      <c r="AL22" s="395" t="s">
        <v>522</v>
      </c>
      <c r="AM22" s="395"/>
      <c r="AN22" s="395"/>
      <c r="AO22" s="395"/>
      <c r="AP22" s="395" t="s">
        <v>523</v>
      </c>
      <c r="AQ22" s="395"/>
      <c r="AR22" s="395" t="s">
        <v>524</v>
      </c>
      <c r="AS22" s="395" t="s">
        <v>525</v>
      </c>
      <c r="AT22" s="395" t="s">
        <v>526</v>
      </c>
      <c r="AU22" s="395" t="s">
        <v>527</v>
      </c>
      <c r="AV22" s="405" t="s">
        <v>528</v>
      </c>
    </row>
    <row r="23" spans="1:48" ht="64.5" customHeight="1" x14ac:dyDescent="0.25">
      <c r="A23" s="386"/>
      <c r="B23" s="389"/>
      <c r="C23" s="386"/>
      <c r="D23" s="386"/>
      <c r="E23" s="403" t="s">
        <v>529</v>
      </c>
      <c r="F23" s="401" t="s">
        <v>475</v>
      </c>
      <c r="G23" s="401" t="s">
        <v>469</v>
      </c>
      <c r="H23" s="401" t="s">
        <v>471</v>
      </c>
      <c r="I23" s="399" t="s">
        <v>530</v>
      </c>
      <c r="J23" s="399" t="s">
        <v>531</v>
      </c>
      <c r="K23" s="399" t="s">
        <v>532</v>
      </c>
      <c r="L23" s="401" t="s">
        <v>252</v>
      </c>
      <c r="M23" s="386"/>
      <c r="N23" s="386"/>
      <c r="O23" s="386"/>
      <c r="P23" s="395"/>
      <c r="Q23" s="395"/>
      <c r="R23" s="395"/>
      <c r="S23" s="396" t="s">
        <v>337</v>
      </c>
      <c r="T23" s="396" t="s">
        <v>400</v>
      </c>
      <c r="U23" s="398"/>
      <c r="V23" s="398"/>
      <c r="W23" s="395"/>
      <c r="X23" s="395"/>
      <c r="Y23" s="395"/>
      <c r="Z23" s="395"/>
      <c r="AA23" s="395"/>
      <c r="AB23" s="395"/>
      <c r="AC23" s="395"/>
      <c r="AD23" s="395"/>
      <c r="AE23" s="395"/>
      <c r="AF23" s="395" t="s">
        <v>533</v>
      </c>
      <c r="AG23" s="395"/>
      <c r="AH23" s="395" t="s">
        <v>534</v>
      </c>
      <c r="AI23" s="395"/>
      <c r="AJ23" s="385" t="s">
        <v>535</v>
      </c>
      <c r="AK23" s="385" t="s">
        <v>536</v>
      </c>
      <c r="AL23" s="385" t="s">
        <v>537</v>
      </c>
      <c r="AM23" s="385" t="s">
        <v>538</v>
      </c>
      <c r="AN23" s="385" t="s">
        <v>539</v>
      </c>
      <c r="AO23" s="385" t="s">
        <v>540</v>
      </c>
      <c r="AP23" s="385" t="s">
        <v>541</v>
      </c>
      <c r="AQ23" s="407" t="s">
        <v>400</v>
      </c>
      <c r="AR23" s="395"/>
      <c r="AS23" s="395"/>
      <c r="AT23" s="395"/>
      <c r="AU23" s="395"/>
      <c r="AV23" s="406"/>
    </row>
    <row r="24" spans="1:48" ht="96.75" customHeight="1" x14ac:dyDescent="0.25">
      <c r="A24" s="387"/>
      <c r="B24" s="390"/>
      <c r="C24" s="387"/>
      <c r="D24" s="387"/>
      <c r="E24" s="404"/>
      <c r="F24" s="402"/>
      <c r="G24" s="402"/>
      <c r="H24" s="402"/>
      <c r="I24" s="400"/>
      <c r="J24" s="400"/>
      <c r="K24" s="400"/>
      <c r="L24" s="402"/>
      <c r="M24" s="387"/>
      <c r="N24" s="387"/>
      <c r="O24" s="387"/>
      <c r="P24" s="395"/>
      <c r="Q24" s="395"/>
      <c r="R24" s="395"/>
      <c r="S24" s="397"/>
      <c r="T24" s="397"/>
      <c r="U24" s="398"/>
      <c r="V24" s="398"/>
      <c r="W24" s="395"/>
      <c r="X24" s="395"/>
      <c r="Y24" s="395"/>
      <c r="Z24" s="395"/>
      <c r="AA24" s="395"/>
      <c r="AB24" s="395"/>
      <c r="AC24" s="395"/>
      <c r="AD24" s="395"/>
      <c r="AE24" s="395"/>
      <c r="AF24" s="188" t="s">
        <v>542</v>
      </c>
      <c r="AG24" s="188" t="s">
        <v>543</v>
      </c>
      <c r="AH24" s="189" t="s">
        <v>337</v>
      </c>
      <c r="AI24" s="189" t="s">
        <v>400</v>
      </c>
      <c r="AJ24" s="387"/>
      <c r="AK24" s="387"/>
      <c r="AL24" s="387"/>
      <c r="AM24" s="387"/>
      <c r="AN24" s="387"/>
      <c r="AO24" s="387"/>
      <c r="AP24" s="387"/>
      <c r="AQ24" s="408"/>
      <c r="AR24" s="395"/>
      <c r="AS24" s="395"/>
      <c r="AT24" s="395"/>
      <c r="AU24" s="395"/>
      <c r="AV24" s="406"/>
    </row>
    <row r="25" spans="1:48" s="191" customFormat="1" ht="11.25" x14ac:dyDescent="0.2">
      <c r="A25" s="190">
        <v>1</v>
      </c>
      <c r="B25" s="190">
        <v>2</v>
      </c>
      <c r="C25" s="190">
        <v>4</v>
      </c>
      <c r="D25" s="190">
        <v>5</v>
      </c>
      <c r="E25" s="190">
        <v>6</v>
      </c>
      <c r="F25" s="190">
        <f>E25+1</f>
        <v>7</v>
      </c>
      <c r="G25" s="190">
        <f t="shared" ref="G25:AV25" si="0">F25+1</f>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48" s="199" customFormat="1" ht="60" x14ac:dyDescent="0.2">
      <c r="A26" s="192">
        <v>2023.0024000000001</v>
      </c>
      <c r="B26" s="193" t="s">
        <v>610</v>
      </c>
      <c r="C26" s="193" t="s">
        <v>611</v>
      </c>
      <c r="D26" s="192">
        <v>11.202299999999999</v>
      </c>
      <c r="E26" s="194">
        <v>1</v>
      </c>
      <c r="F26" s="194" t="s">
        <v>102</v>
      </c>
      <c r="G26" s="194" t="s">
        <v>102</v>
      </c>
      <c r="H26" s="194" t="s">
        <v>102</v>
      </c>
      <c r="I26" s="194" t="s">
        <v>102</v>
      </c>
      <c r="J26" s="194" t="s">
        <v>102</v>
      </c>
      <c r="K26" s="194" t="s">
        <v>102</v>
      </c>
      <c r="L26" s="194" t="s">
        <v>102</v>
      </c>
      <c r="M26" s="195" t="s">
        <v>612</v>
      </c>
      <c r="N26" s="193" t="s">
        <v>613</v>
      </c>
      <c r="O26" s="193" t="s">
        <v>4</v>
      </c>
      <c r="P26" s="196">
        <v>6665</v>
      </c>
      <c r="Q26" s="193" t="s">
        <v>614</v>
      </c>
      <c r="R26" s="196">
        <v>6665</v>
      </c>
      <c r="S26" s="195" t="s">
        <v>615</v>
      </c>
      <c r="T26" s="195" t="s">
        <v>616</v>
      </c>
      <c r="U26" s="194">
        <v>1</v>
      </c>
      <c r="V26" s="194">
        <v>1</v>
      </c>
      <c r="W26" s="211" t="s">
        <v>617</v>
      </c>
      <c r="X26" s="212">
        <v>6665</v>
      </c>
      <c r="Y26" s="197"/>
      <c r="Z26" s="192">
        <v>1</v>
      </c>
      <c r="AA26" s="196">
        <v>6665</v>
      </c>
      <c r="AB26" s="196">
        <v>6665</v>
      </c>
      <c r="AC26" s="211" t="s">
        <v>617</v>
      </c>
      <c r="AD26" s="196">
        <v>7998</v>
      </c>
      <c r="AE26" s="196">
        <v>7998</v>
      </c>
      <c r="AF26" s="213">
        <v>2802114</v>
      </c>
      <c r="AG26" s="193" t="s">
        <v>618</v>
      </c>
      <c r="AH26" s="198" t="s">
        <v>619</v>
      </c>
      <c r="AI26" s="198" t="s">
        <v>619</v>
      </c>
      <c r="AJ26" s="198" t="s">
        <v>620</v>
      </c>
      <c r="AK26" s="198" t="s">
        <v>621</v>
      </c>
      <c r="AL26" s="193" t="s">
        <v>622</v>
      </c>
      <c r="AM26" s="193" t="s">
        <v>623</v>
      </c>
      <c r="AN26" s="198" t="s">
        <v>621</v>
      </c>
      <c r="AO26" s="193" t="s">
        <v>624</v>
      </c>
      <c r="AP26" s="198" t="s">
        <v>625</v>
      </c>
      <c r="AQ26" s="198" t="s">
        <v>626</v>
      </c>
      <c r="AR26" s="198" t="s">
        <v>627</v>
      </c>
      <c r="AS26" s="198" t="s">
        <v>626</v>
      </c>
      <c r="AT26" s="198" t="s">
        <v>628</v>
      </c>
      <c r="AU26" s="193"/>
      <c r="AV26" s="193"/>
    </row>
    <row r="27" spans="1:48" s="199" customFormat="1" ht="60" x14ac:dyDescent="0.2">
      <c r="A27" s="192">
        <v>2023.0465999999999</v>
      </c>
      <c r="B27" s="193" t="s">
        <v>610</v>
      </c>
      <c r="C27" s="193" t="s">
        <v>611</v>
      </c>
      <c r="D27" s="192">
        <v>12.202299999999999</v>
      </c>
      <c r="E27" s="194">
        <v>1</v>
      </c>
      <c r="F27" s="194" t="s">
        <v>102</v>
      </c>
      <c r="G27" s="194" t="s">
        <v>102</v>
      </c>
      <c r="H27" s="194" t="s">
        <v>102</v>
      </c>
      <c r="I27" s="194" t="s">
        <v>102</v>
      </c>
      <c r="J27" s="194" t="s">
        <v>102</v>
      </c>
      <c r="K27" s="194" t="s">
        <v>102</v>
      </c>
      <c r="L27" s="194" t="s">
        <v>102</v>
      </c>
      <c r="M27" s="193" t="s">
        <v>612</v>
      </c>
      <c r="N27" s="193" t="s">
        <v>629</v>
      </c>
      <c r="O27" s="193" t="s">
        <v>4</v>
      </c>
      <c r="P27" s="196">
        <v>485</v>
      </c>
      <c r="Q27" s="193" t="s">
        <v>544</v>
      </c>
      <c r="R27" s="196">
        <v>485</v>
      </c>
      <c r="S27" s="193" t="s">
        <v>630</v>
      </c>
      <c r="T27" s="193" t="s">
        <v>615</v>
      </c>
      <c r="U27" s="194">
        <v>2</v>
      </c>
      <c r="V27" s="194">
        <v>2</v>
      </c>
      <c r="W27" s="211" t="s">
        <v>631</v>
      </c>
      <c r="X27" s="212">
        <v>485</v>
      </c>
      <c r="Y27" s="197"/>
      <c r="Z27" s="192">
        <v>1</v>
      </c>
      <c r="AA27" s="196">
        <v>465</v>
      </c>
      <c r="AB27" s="196">
        <v>465</v>
      </c>
      <c r="AC27" s="197" t="s">
        <v>631</v>
      </c>
      <c r="AD27" s="196">
        <v>558</v>
      </c>
      <c r="AE27" s="196">
        <v>558</v>
      </c>
      <c r="AF27" s="192">
        <v>2822832</v>
      </c>
      <c r="AG27" s="193" t="s">
        <v>618</v>
      </c>
      <c r="AH27" s="198" t="s">
        <v>632</v>
      </c>
      <c r="AI27" s="198" t="s">
        <v>621</v>
      </c>
      <c r="AJ27" s="198" t="s">
        <v>633</v>
      </c>
      <c r="AK27" s="198" t="s">
        <v>634</v>
      </c>
      <c r="AL27" s="193"/>
      <c r="AM27" s="193"/>
      <c r="AN27" s="198"/>
      <c r="AO27" s="193"/>
      <c r="AP27" s="198" t="s">
        <v>635</v>
      </c>
      <c r="AQ27" s="198" t="s">
        <v>636</v>
      </c>
      <c r="AR27" s="198" t="s">
        <v>635</v>
      </c>
      <c r="AS27" s="198" t="s">
        <v>636</v>
      </c>
      <c r="AT27" s="198" t="s">
        <v>628</v>
      </c>
      <c r="AU27" s="193"/>
      <c r="AV27" s="193"/>
    </row>
    <row r="28" spans="1:48" s="199" customFormat="1" x14ac:dyDescent="0.2">
      <c r="A28" s="200"/>
      <c r="B28" s="193"/>
      <c r="C28" s="201"/>
      <c r="D28" s="202"/>
      <c r="E28" s="194"/>
      <c r="F28" s="194"/>
      <c r="G28" s="194"/>
      <c r="H28" s="194"/>
      <c r="I28" s="194"/>
      <c r="J28" s="194"/>
      <c r="K28" s="194"/>
      <c r="L28" s="194"/>
      <c r="M28" s="193"/>
      <c r="N28" s="203"/>
      <c r="O28" s="193"/>
      <c r="P28" s="204"/>
      <c r="Q28" s="193"/>
      <c r="R28" s="204"/>
      <c r="S28" s="201"/>
      <c r="T28" s="201"/>
      <c r="U28" s="201"/>
      <c r="V28" s="201"/>
      <c r="W28" s="211" t="s">
        <v>637</v>
      </c>
      <c r="X28" s="212">
        <v>485</v>
      </c>
      <c r="Y28" s="197"/>
      <c r="Z28" s="198"/>
      <c r="AA28" s="196">
        <v>474</v>
      </c>
      <c r="AB28" s="196"/>
      <c r="AC28" s="197"/>
      <c r="AD28" s="197"/>
      <c r="AE28" s="197"/>
      <c r="AF28" s="194"/>
      <c r="AG28" s="193"/>
      <c r="AH28" s="198"/>
      <c r="AI28" s="198"/>
      <c r="AJ28" s="198"/>
      <c r="AK28" s="198"/>
      <c r="AL28" s="193"/>
      <c r="AM28" s="193"/>
      <c r="AN28" s="198"/>
      <c r="AO28" s="193"/>
      <c r="AP28" s="198"/>
      <c r="AQ28" s="198"/>
      <c r="AR28" s="198"/>
      <c r="AS28" s="198"/>
      <c r="AT28" s="198"/>
      <c r="AU28" s="193"/>
      <c r="AV28" s="193"/>
    </row>
    <row r="29" spans="1:48" s="199" customFormat="1" ht="51" x14ac:dyDescent="0.2">
      <c r="A29" s="200">
        <v>2024.0481</v>
      </c>
      <c r="B29" s="193" t="s">
        <v>610</v>
      </c>
      <c r="C29" s="201" t="s">
        <v>642</v>
      </c>
      <c r="D29" s="202">
        <v>12.202400000000001</v>
      </c>
      <c r="E29" s="194">
        <v>1</v>
      </c>
      <c r="F29" s="194" t="s">
        <v>102</v>
      </c>
      <c r="G29" s="194" t="s">
        <v>102</v>
      </c>
      <c r="H29" s="194" t="s">
        <v>102</v>
      </c>
      <c r="I29" s="194" t="s">
        <v>102</v>
      </c>
      <c r="J29" s="194" t="s">
        <v>102</v>
      </c>
      <c r="K29" s="194" t="s">
        <v>102</v>
      </c>
      <c r="L29" s="194" t="s">
        <v>102</v>
      </c>
      <c r="M29" s="193" t="s">
        <v>612</v>
      </c>
      <c r="N29" s="203" t="s">
        <v>643</v>
      </c>
      <c r="O29" s="193" t="s">
        <v>4</v>
      </c>
      <c r="P29" s="204">
        <v>10457</v>
      </c>
      <c r="Q29" s="193" t="s">
        <v>544</v>
      </c>
      <c r="R29" s="204">
        <v>10457</v>
      </c>
      <c r="S29" s="201" t="s">
        <v>630</v>
      </c>
      <c r="T29" s="201" t="s">
        <v>615</v>
      </c>
      <c r="U29" s="201">
        <v>3</v>
      </c>
      <c r="V29" s="201">
        <v>3</v>
      </c>
      <c r="W29" s="201" t="s">
        <v>644</v>
      </c>
      <c r="X29" s="204">
        <v>10457</v>
      </c>
      <c r="Y29" s="205"/>
      <c r="Z29" s="201">
        <v>1</v>
      </c>
      <c r="AA29" s="204">
        <v>10450</v>
      </c>
      <c r="AB29" s="204">
        <v>10450</v>
      </c>
      <c r="AC29" s="201" t="s">
        <v>644</v>
      </c>
      <c r="AD29" s="204">
        <v>12540</v>
      </c>
      <c r="AE29" s="204">
        <v>12540</v>
      </c>
      <c r="AF29" s="200">
        <v>3163247</v>
      </c>
      <c r="AG29" s="201" t="s">
        <v>618</v>
      </c>
      <c r="AH29" s="201" t="s">
        <v>645</v>
      </c>
      <c r="AI29" s="201" t="s">
        <v>646</v>
      </c>
      <c r="AJ29" s="201" t="s">
        <v>647</v>
      </c>
      <c r="AK29" s="201" t="s">
        <v>648</v>
      </c>
      <c r="AL29" s="206"/>
      <c r="AM29" s="206"/>
      <c r="AN29" s="207"/>
      <c r="AO29" s="206"/>
      <c r="AP29" s="201" t="s">
        <v>649</v>
      </c>
      <c r="AQ29" s="201" t="s">
        <v>650</v>
      </c>
      <c r="AR29" s="201" t="s">
        <v>649</v>
      </c>
      <c r="AS29" s="201" t="s">
        <v>650</v>
      </c>
      <c r="AT29" s="201" t="s">
        <v>651</v>
      </c>
      <c r="AU29" s="206"/>
      <c r="AV29" s="208" t="s">
        <v>652</v>
      </c>
    </row>
    <row r="30" spans="1:48" s="199" customFormat="1" ht="12.75" x14ac:dyDescent="0.2">
      <c r="A30" s="209"/>
      <c r="B30" s="206"/>
      <c r="C30" s="206"/>
      <c r="D30" s="209"/>
      <c r="E30" s="209"/>
      <c r="F30" s="209"/>
      <c r="G30" s="209"/>
      <c r="H30" s="209"/>
      <c r="I30" s="209"/>
      <c r="J30" s="209"/>
      <c r="K30" s="209"/>
      <c r="L30" s="209"/>
      <c r="M30" s="206"/>
      <c r="N30" s="206"/>
      <c r="O30" s="206"/>
      <c r="P30" s="210"/>
      <c r="Q30" s="206"/>
      <c r="R30" s="210"/>
      <c r="S30" s="206"/>
      <c r="T30" s="206"/>
      <c r="U30" s="209"/>
      <c r="V30" s="209"/>
      <c r="W30" s="201" t="s">
        <v>637</v>
      </c>
      <c r="X30" s="204">
        <v>10457</v>
      </c>
      <c r="Y30" s="201"/>
      <c r="Z30" s="201"/>
      <c r="AA30" s="204">
        <v>10455</v>
      </c>
      <c r="AB30" s="204"/>
      <c r="AC30" s="210"/>
      <c r="AD30" s="210"/>
      <c r="AE30" s="210"/>
      <c r="AF30" s="209"/>
      <c r="AG30" s="206"/>
      <c r="AH30" s="207"/>
      <c r="AI30" s="207"/>
      <c r="AJ30" s="207"/>
      <c r="AK30" s="207"/>
      <c r="AL30" s="206"/>
      <c r="AM30" s="206"/>
      <c r="AN30" s="207"/>
      <c r="AO30" s="206"/>
      <c r="AP30" s="207"/>
      <c r="AQ30" s="207"/>
      <c r="AR30" s="207"/>
      <c r="AS30" s="207"/>
      <c r="AT30" s="207"/>
      <c r="AU30" s="206"/>
      <c r="AV30" s="206"/>
    </row>
    <row r="31" spans="1:48" s="199" customFormat="1" ht="12.75" x14ac:dyDescent="0.2">
      <c r="A31" s="209"/>
      <c r="B31" s="206"/>
      <c r="C31" s="206"/>
      <c r="D31" s="209"/>
      <c r="E31" s="209"/>
      <c r="F31" s="209"/>
      <c r="G31" s="209"/>
      <c r="H31" s="209"/>
      <c r="I31" s="209"/>
      <c r="J31" s="209"/>
      <c r="K31" s="209"/>
      <c r="L31" s="209"/>
      <c r="M31" s="206"/>
      <c r="N31" s="206"/>
      <c r="O31" s="206"/>
      <c r="P31" s="210"/>
      <c r="Q31" s="206"/>
      <c r="R31" s="210"/>
      <c r="S31" s="206"/>
      <c r="T31" s="206"/>
      <c r="U31" s="209"/>
      <c r="V31" s="209"/>
      <c r="W31" s="201" t="s">
        <v>653</v>
      </c>
      <c r="X31" s="204">
        <v>10457</v>
      </c>
      <c r="Y31" s="201"/>
      <c r="Z31" s="201"/>
      <c r="AA31" s="204">
        <v>10457</v>
      </c>
      <c r="AB31" s="204"/>
      <c r="AC31" s="210"/>
      <c r="AD31" s="210"/>
      <c r="AE31" s="210"/>
      <c r="AF31" s="209"/>
      <c r="AG31" s="206"/>
      <c r="AH31" s="207"/>
      <c r="AI31" s="207"/>
      <c r="AJ31" s="207"/>
      <c r="AK31" s="207"/>
      <c r="AL31" s="206"/>
      <c r="AM31" s="206"/>
      <c r="AN31" s="207"/>
      <c r="AO31" s="206"/>
      <c r="AP31" s="207"/>
      <c r="AQ31" s="207"/>
      <c r="AR31" s="207"/>
      <c r="AS31" s="207"/>
      <c r="AT31" s="207"/>
      <c r="AU31" s="206"/>
      <c r="AV31" s="2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9" zoomScale="96" zoomScaleNormal="80" zoomScaleSheetLayoutView="96" workbookViewId="0">
      <selection activeCell="B27" sqref="B27"/>
    </sheetView>
  </sheetViews>
  <sheetFormatPr defaultRowHeight="15.75" x14ac:dyDescent="0.25"/>
  <cols>
    <col min="1" max="1" width="67.28515625" style="133" bestFit="1" customWidth="1"/>
    <col min="2" max="2" width="66.140625" style="133"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09" t="str">
        <f>'1. паспорт местоположение'!A5:C5</f>
        <v>Год раскрытия информации: 2025 год</v>
      </c>
      <c r="B5" s="409"/>
      <c r="C5" s="134"/>
      <c r="D5" s="134"/>
      <c r="E5" s="134"/>
      <c r="F5" s="134"/>
      <c r="G5" s="134"/>
      <c r="H5" s="134"/>
    </row>
    <row r="6" spans="1:8" ht="18.75" x14ac:dyDescent="0.3">
      <c r="A6" s="186"/>
      <c r="B6" s="186"/>
      <c r="C6" s="186"/>
      <c r="D6" s="186"/>
      <c r="E6" s="186"/>
      <c r="F6" s="186"/>
      <c r="G6" s="186"/>
      <c r="H6" s="186"/>
    </row>
    <row r="7" spans="1:8" ht="18.75" x14ac:dyDescent="0.25">
      <c r="A7" s="379" t="s">
        <v>3</v>
      </c>
      <c r="B7" s="379"/>
      <c r="C7" s="214"/>
      <c r="D7" s="214"/>
      <c r="E7" s="214"/>
      <c r="F7" s="214"/>
      <c r="G7" s="214"/>
      <c r="H7" s="214"/>
    </row>
    <row r="8" spans="1:8" ht="18.75" x14ac:dyDescent="0.25">
      <c r="A8" s="214"/>
      <c r="B8" s="214"/>
      <c r="C8" s="214"/>
      <c r="D8" s="214"/>
      <c r="E8" s="214"/>
      <c r="F8" s="214"/>
      <c r="G8" s="214"/>
      <c r="H8" s="214"/>
    </row>
    <row r="9" spans="1:8" x14ac:dyDescent="0.25">
      <c r="A9" s="380" t="str">
        <f>'1. паспорт местоположение'!A9:C9</f>
        <v>АО "Россети Тюмень"</v>
      </c>
      <c r="B9" s="380"/>
      <c r="C9" s="215"/>
      <c r="D9" s="215"/>
      <c r="E9" s="215"/>
      <c r="F9" s="215"/>
      <c r="G9" s="215"/>
      <c r="H9" s="215"/>
    </row>
    <row r="10" spans="1:8" x14ac:dyDescent="0.25">
      <c r="A10" s="381" t="s">
        <v>5</v>
      </c>
      <c r="B10" s="381"/>
      <c r="C10" s="216"/>
      <c r="D10" s="216"/>
      <c r="E10" s="216"/>
      <c r="F10" s="216"/>
      <c r="G10" s="216"/>
      <c r="H10" s="216"/>
    </row>
    <row r="11" spans="1:8" ht="18.75" x14ac:dyDescent="0.25">
      <c r="A11" s="214"/>
      <c r="B11" s="214"/>
      <c r="C11" s="214"/>
      <c r="D11" s="214"/>
      <c r="E11" s="214"/>
      <c r="F11" s="214"/>
      <c r="G11" s="214"/>
      <c r="H11" s="214"/>
    </row>
    <row r="12" spans="1:8" ht="13.5" customHeight="1" x14ac:dyDescent="0.25">
      <c r="A12" s="380" t="str">
        <f>'1. паспорт местоположение'!A12:C12</f>
        <v>M_PK2100.07.01.02</v>
      </c>
      <c r="B12" s="380"/>
      <c r="C12" s="215"/>
      <c r="D12" s="215"/>
      <c r="E12" s="215"/>
      <c r="F12" s="215"/>
      <c r="G12" s="215"/>
      <c r="H12" s="215"/>
    </row>
    <row r="13" spans="1:8" x14ac:dyDescent="0.25">
      <c r="A13" s="381" t="s">
        <v>6</v>
      </c>
      <c r="B13" s="381"/>
      <c r="C13" s="216"/>
      <c r="D13" s="216"/>
      <c r="E13" s="216"/>
      <c r="F13" s="216"/>
      <c r="G13" s="216"/>
      <c r="H13" s="216"/>
    </row>
    <row r="14" spans="1:8" ht="18.75" x14ac:dyDescent="0.25">
      <c r="A14" s="217"/>
      <c r="B14" s="217"/>
      <c r="C14" s="135"/>
      <c r="D14" s="217"/>
      <c r="E14" s="217"/>
      <c r="F14" s="217"/>
      <c r="G14" s="217"/>
      <c r="H14" s="217"/>
    </row>
    <row r="15" spans="1:8" ht="61.5" customHeight="1" x14ac:dyDescent="0.25">
      <c r="A15" s="383"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383"/>
      <c r="C15" s="135"/>
      <c r="D15" s="215"/>
      <c r="E15" s="215"/>
      <c r="F15" s="215"/>
      <c r="G15" s="215"/>
      <c r="H15" s="215"/>
    </row>
    <row r="16" spans="1:8" x14ac:dyDescent="0.25">
      <c r="A16" s="381" t="s">
        <v>7</v>
      </c>
      <c r="B16" s="381"/>
      <c r="C16" s="135"/>
      <c r="D16" s="216"/>
      <c r="E16" s="216"/>
      <c r="F16" s="216"/>
      <c r="G16" s="216"/>
      <c r="H16" s="216"/>
    </row>
    <row r="17" spans="1:4" x14ac:dyDescent="0.25">
      <c r="B17" s="136"/>
    </row>
    <row r="18" spans="1:4" ht="33.75" customHeight="1" x14ac:dyDescent="0.25">
      <c r="A18" s="410" t="s">
        <v>546</v>
      </c>
      <c r="B18" s="411"/>
    </row>
    <row r="19" spans="1:4" x14ac:dyDescent="0.25">
      <c r="B19" s="114"/>
    </row>
    <row r="20" spans="1:4" ht="16.5" thickBot="1" x14ac:dyDescent="0.3">
      <c r="B20" s="137"/>
    </row>
    <row r="21" spans="1:4" ht="114" customHeight="1" thickBot="1" x14ac:dyDescent="0.3">
      <c r="A21" s="138" t="s">
        <v>547</v>
      </c>
      <c r="B21" s="13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thickBot="1" x14ac:dyDescent="0.3">
      <c r="A22" s="140" t="s">
        <v>548</v>
      </c>
      <c r="B22" s="141" t="s">
        <v>549</v>
      </c>
    </row>
    <row r="23" spans="1:4" ht="22.5" customHeight="1" thickBot="1" x14ac:dyDescent="0.3">
      <c r="A23" s="140" t="s">
        <v>550</v>
      </c>
      <c r="B23" s="142" t="s">
        <v>551</v>
      </c>
      <c r="C23" s="135"/>
      <c r="D23" s="143"/>
    </row>
    <row r="24" spans="1:4" ht="24.75" customHeight="1" thickBot="1" x14ac:dyDescent="0.3">
      <c r="A24" s="140" t="s">
        <v>552</v>
      </c>
      <c r="B24" s="142" t="s">
        <v>603</v>
      </c>
      <c r="C24" s="135"/>
      <c r="D24" s="143"/>
    </row>
    <row r="25" spans="1:4" ht="28.5" customHeight="1" thickBot="1" x14ac:dyDescent="0.3">
      <c r="A25" s="144" t="s">
        <v>553</v>
      </c>
      <c r="B25" s="141">
        <v>2027</v>
      </c>
      <c r="C25" s="135"/>
      <c r="D25" s="143"/>
    </row>
    <row r="26" spans="1:4" ht="37.5" customHeight="1" thickBot="1" x14ac:dyDescent="0.3">
      <c r="A26" s="145" t="s">
        <v>554</v>
      </c>
      <c r="B26" s="146" t="s">
        <v>668</v>
      </c>
      <c r="C26" s="135"/>
      <c r="D26" s="143"/>
    </row>
    <row r="27" spans="1:4" ht="29.25" thickBot="1" x14ac:dyDescent="0.3">
      <c r="A27" s="147" t="s">
        <v>605</v>
      </c>
      <c r="B27" s="218">
        <v>20.520253270080001</v>
      </c>
      <c r="D27" s="143"/>
    </row>
    <row r="28" spans="1:4" ht="16.5" thickBot="1" x14ac:dyDescent="0.3">
      <c r="A28" s="148" t="s">
        <v>555</v>
      </c>
      <c r="B28" s="149" t="s">
        <v>544</v>
      </c>
    </row>
    <row r="29" spans="1:4" ht="29.25" thickBot="1" x14ac:dyDescent="0.3">
      <c r="A29" s="150" t="s">
        <v>556</v>
      </c>
      <c r="B29" s="219">
        <f>B30</f>
        <v>10.439</v>
      </c>
    </row>
    <row r="30" spans="1:4" ht="29.25" thickBot="1" x14ac:dyDescent="0.3">
      <c r="A30" s="150" t="s">
        <v>557</v>
      </c>
      <c r="B30" s="220">
        <f>B37</f>
        <v>10.439</v>
      </c>
    </row>
    <row r="31" spans="1:4" ht="16.5" thickBot="1" x14ac:dyDescent="0.3">
      <c r="A31" s="148" t="s">
        <v>558</v>
      </c>
      <c r="B31" s="149"/>
    </row>
    <row r="32" spans="1:4" ht="29.25" thickBot="1" x14ac:dyDescent="0.3">
      <c r="A32" s="150" t="s">
        <v>559</v>
      </c>
      <c r="B32" s="151" t="s">
        <v>29</v>
      </c>
    </row>
    <row r="33" spans="1:2" ht="16.5" thickBot="1" x14ac:dyDescent="0.3">
      <c r="A33" s="148" t="s">
        <v>560</v>
      </c>
      <c r="B33" s="221"/>
    </row>
    <row r="34" spans="1:2" ht="16.5" thickBot="1" x14ac:dyDescent="0.3">
      <c r="A34" s="148" t="s">
        <v>561</v>
      </c>
      <c r="B34" s="221"/>
    </row>
    <row r="35" spans="1:2" ht="16.5" thickBot="1" x14ac:dyDescent="0.3">
      <c r="A35" s="148" t="s">
        <v>562</v>
      </c>
      <c r="B35" s="221"/>
    </row>
    <row r="36" spans="1:2" ht="16.5" thickBot="1" x14ac:dyDescent="0.3">
      <c r="A36" s="148" t="s">
        <v>563</v>
      </c>
      <c r="B36" s="221"/>
    </row>
    <row r="37" spans="1:2" ht="29.25" thickBot="1" x14ac:dyDescent="0.3">
      <c r="A37" s="150" t="s">
        <v>564</v>
      </c>
      <c r="B37" s="151">
        <f>B38+B42+B46</f>
        <v>10.439</v>
      </c>
    </row>
    <row r="38" spans="1:2" ht="30" customHeight="1" thickBot="1" x14ac:dyDescent="0.3">
      <c r="A38" s="148" t="s">
        <v>608</v>
      </c>
      <c r="B38" s="151">
        <v>0.55800000000000005</v>
      </c>
    </row>
    <row r="39" spans="1:2" ht="16.5" thickBot="1" x14ac:dyDescent="0.3">
      <c r="A39" s="148" t="s">
        <v>561</v>
      </c>
      <c r="B39" s="175">
        <f>B38/B27</f>
        <v>2.719264682827302E-2</v>
      </c>
    </row>
    <row r="40" spans="1:2" ht="16.5" thickBot="1" x14ac:dyDescent="0.3">
      <c r="A40" s="148" t="s">
        <v>562</v>
      </c>
      <c r="B40" s="151">
        <v>0.55800000000000005</v>
      </c>
    </row>
    <row r="41" spans="1:2" ht="16.5" thickBot="1" x14ac:dyDescent="0.3">
      <c r="A41" s="148" t="s">
        <v>563</v>
      </c>
      <c r="B41" s="151">
        <v>0.46500000000000002</v>
      </c>
    </row>
    <row r="42" spans="1:2" ht="30.75" thickBot="1" x14ac:dyDescent="0.3">
      <c r="A42" s="148" t="s">
        <v>609</v>
      </c>
      <c r="B42" s="151">
        <v>7.9980000000000002</v>
      </c>
    </row>
    <row r="43" spans="1:2" ht="16.5" thickBot="1" x14ac:dyDescent="0.3">
      <c r="A43" s="148" t="s">
        <v>561</v>
      </c>
      <c r="B43" s="175">
        <f>B42/B27</f>
        <v>0.38976127120524662</v>
      </c>
    </row>
    <row r="44" spans="1:2" ht="16.5" thickBot="1" x14ac:dyDescent="0.3">
      <c r="A44" s="148" t="s">
        <v>562</v>
      </c>
      <c r="B44" s="151">
        <v>7.9980000000000002</v>
      </c>
    </row>
    <row r="45" spans="1:2" ht="16.5" thickBot="1" x14ac:dyDescent="0.3">
      <c r="A45" s="148" t="s">
        <v>563</v>
      </c>
      <c r="B45" s="151">
        <v>6.665</v>
      </c>
    </row>
    <row r="46" spans="1:2" ht="30.75" thickBot="1" x14ac:dyDescent="0.3">
      <c r="A46" s="148" t="s">
        <v>654</v>
      </c>
      <c r="B46" s="151">
        <v>1.883</v>
      </c>
    </row>
    <row r="47" spans="1:2" ht="16.5" thickBot="1" x14ac:dyDescent="0.3">
      <c r="A47" s="148" t="s">
        <v>561</v>
      </c>
      <c r="B47" s="175">
        <f>B46/B27</f>
        <v>9.1762999959924901E-2</v>
      </c>
    </row>
    <row r="48" spans="1:2" ht="16.5" thickBot="1" x14ac:dyDescent="0.3">
      <c r="A48" s="148" t="s">
        <v>562</v>
      </c>
      <c r="B48" s="151">
        <v>1.883</v>
      </c>
    </row>
    <row r="49" spans="1:4" ht="16.5" thickBot="1" x14ac:dyDescent="0.3">
      <c r="A49" s="148" t="s">
        <v>563</v>
      </c>
      <c r="B49" s="151">
        <v>1.569</v>
      </c>
    </row>
    <row r="50" spans="1:4" ht="29.25" thickBot="1" x14ac:dyDescent="0.3">
      <c r="A50" s="150" t="s">
        <v>565</v>
      </c>
      <c r="B50" s="148" t="s">
        <v>29</v>
      </c>
    </row>
    <row r="51" spans="1:4" ht="16.5" thickBot="1" x14ac:dyDescent="0.3">
      <c r="A51" s="148" t="s">
        <v>560</v>
      </c>
      <c r="B51" s="148"/>
    </row>
    <row r="52" spans="1:4" ht="16.5" thickBot="1" x14ac:dyDescent="0.3">
      <c r="A52" s="148" t="s">
        <v>561</v>
      </c>
      <c r="B52" s="148"/>
    </row>
    <row r="53" spans="1:4" ht="16.5" thickBot="1" x14ac:dyDescent="0.3">
      <c r="A53" s="148" t="s">
        <v>562</v>
      </c>
      <c r="B53" s="148"/>
    </row>
    <row r="54" spans="1:4" ht="16.5" thickBot="1" x14ac:dyDescent="0.3">
      <c r="A54" s="148" t="s">
        <v>563</v>
      </c>
      <c r="B54" s="148"/>
    </row>
    <row r="55" spans="1:4" ht="29.25" thickBot="1" x14ac:dyDescent="0.3">
      <c r="A55" s="152" t="s">
        <v>566</v>
      </c>
      <c r="B55" s="153">
        <v>0</v>
      </c>
    </row>
    <row r="56" spans="1:4" ht="16.5" thickBot="1" x14ac:dyDescent="0.3">
      <c r="A56" s="154" t="s">
        <v>558</v>
      </c>
      <c r="B56" s="153"/>
    </row>
    <row r="57" spans="1:4" ht="16.5" thickBot="1" x14ac:dyDescent="0.3">
      <c r="A57" s="154" t="s">
        <v>567</v>
      </c>
      <c r="B57" s="153" t="s">
        <v>29</v>
      </c>
    </row>
    <row r="58" spans="1:4" ht="16.5" thickBot="1" x14ac:dyDescent="0.3">
      <c r="A58" s="154" t="s">
        <v>568</v>
      </c>
      <c r="B58" s="153">
        <f>B55</f>
        <v>0</v>
      </c>
    </row>
    <row r="59" spans="1:4" ht="16.5" thickBot="1" x14ac:dyDescent="0.3">
      <c r="A59" s="154" t="s">
        <v>569</v>
      </c>
      <c r="B59" s="153" t="s">
        <v>29</v>
      </c>
    </row>
    <row r="60" spans="1:4" ht="16.5" thickBot="1" x14ac:dyDescent="0.3">
      <c r="A60" s="144" t="s">
        <v>570</v>
      </c>
      <c r="B60" s="176">
        <f>B61/B27</f>
        <v>0.50871691799344454</v>
      </c>
    </row>
    <row r="61" spans="1:4" ht="16.5" thickBot="1" x14ac:dyDescent="0.3">
      <c r="A61" s="144" t="s">
        <v>571</v>
      </c>
      <c r="B61" s="222">
        <f>B48+B44+B40</f>
        <v>10.439</v>
      </c>
    </row>
    <row r="62" spans="1:4" ht="16.5" thickBot="1" x14ac:dyDescent="0.3">
      <c r="A62" s="144" t="s">
        <v>572</v>
      </c>
      <c r="B62" s="176">
        <f>B60</f>
        <v>0.50871691799344454</v>
      </c>
    </row>
    <row r="63" spans="1:4" ht="16.5" thickBot="1" x14ac:dyDescent="0.3">
      <c r="A63" s="145" t="s">
        <v>573</v>
      </c>
      <c r="B63" s="223">
        <f>B49+B45+B41</f>
        <v>8.6989999999999998</v>
      </c>
    </row>
    <row r="64" spans="1:4" ht="15.75" customHeight="1" thickBot="1" x14ac:dyDescent="0.3">
      <c r="A64" s="152" t="s">
        <v>574</v>
      </c>
      <c r="B64" s="155"/>
      <c r="C64" s="412"/>
      <c r="D64" s="224"/>
    </row>
    <row r="65" spans="1:4" ht="16.5" thickBot="1" x14ac:dyDescent="0.3">
      <c r="A65" s="156" t="s">
        <v>575</v>
      </c>
      <c r="B65" s="157" t="s">
        <v>604</v>
      </c>
      <c r="C65" s="412"/>
      <c r="D65" s="224"/>
    </row>
    <row r="66" spans="1:4" ht="13.5" customHeight="1" x14ac:dyDescent="0.25">
      <c r="A66" s="156" t="s">
        <v>576</v>
      </c>
      <c r="B66" s="156" t="s">
        <v>55</v>
      </c>
      <c r="C66" s="412"/>
      <c r="D66" s="224"/>
    </row>
    <row r="67" spans="1:4" x14ac:dyDescent="0.25">
      <c r="A67" s="156" t="s">
        <v>577</v>
      </c>
      <c r="B67" s="156" t="s">
        <v>55</v>
      </c>
      <c r="C67" s="412"/>
      <c r="D67" s="224"/>
    </row>
    <row r="68" spans="1:4" x14ac:dyDescent="0.25">
      <c r="A68" s="156" t="s">
        <v>578</v>
      </c>
      <c r="B68" s="156" t="s">
        <v>55</v>
      </c>
      <c r="C68" s="412"/>
      <c r="D68" s="133"/>
    </row>
    <row r="69" spans="1:4" ht="92.25" customHeight="1" thickBot="1" x14ac:dyDescent="0.3">
      <c r="A69" s="158" t="s">
        <v>579</v>
      </c>
      <c r="B69" s="158" t="s">
        <v>655</v>
      </c>
      <c r="C69" s="412"/>
      <c r="D69" s="133"/>
    </row>
    <row r="70" spans="1:4" ht="30.75" thickBot="1" x14ac:dyDescent="0.3">
      <c r="A70" s="154" t="s">
        <v>580</v>
      </c>
      <c r="B70" s="159" t="s">
        <v>656</v>
      </c>
    </row>
    <row r="71" spans="1:4" ht="29.25" thickBot="1" x14ac:dyDescent="0.3">
      <c r="A71" s="144" t="s">
        <v>581</v>
      </c>
      <c r="B71" s="159" t="s">
        <v>29</v>
      </c>
    </row>
    <row r="72" spans="1:4" ht="16.5" thickBot="1" x14ac:dyDescent="0.3">
      <c r="A72" s="154" t="s">
        <v>558</v>
      </c>
      <c r="B72" s="160"/>
    </row>
    <row r="73" spans="1:4" ht="16.5" thickBot="1" x14ac:dyDescent="0.3">
      <c r="A73" s="154" t="s">
        <v>582</v>
      </c>
      <c r="B73" s="159"/>
    </row>
    <row r="74" spans="1:4" ht="16.5" thickBot="1" x14ac:dyDescent="0.3">
      <c r="A74" s="154" t="s">
        <v>583</v>
      </c>
      <c r="B74" s="160"/>
    </row>
    <row r="75" spans="1:4" ht="102.75" customHeight="1" thickBot="1" x14ac:dyDescent="0.3">
      <c r="A75" s="161" t="s">
        <v>584</v>
      </c>
      <c r="B75" s="185" t="s">
        <v>606</v>
      </c>
    </row>
    <row r="76" spans="1:4" ht="16.5" thickBot="1" x14ac:dyDescent="0.3">
      <c r="A76" s="144" t="s">
        <v>585</v>
      </c>
      <c r="B76" s="174" t="s">
        <v>638</v>
      </c>
    </row>
    <row r="77" spans="1:4" ht="16.5" thickBot="1" x14ac:dyDescent="0.3">
      <c r="A77" s="156" t="s">
        <v>586</v>
      </c>
      <c r="B77" s="162"/>
    </row>
    <row r="78" spans="1:4" ht="16.5" thickBot="1" x14ac:dyDescent="0.3">
      <c r="A78" s="156" t="s">
        <v>587</v>
      </c>
      <c r="B78" s="163"/>
    </row>
    <row r="79" spans="1:4" ht="16.5" thickBot="1" x14ac:dyDescent="0.3">
      <c r="A79" s="156" t="s">
        <v>588</v>
      </c>
      <c r="B79" s="163"/>
    </row>
    <row r="80" spans="1:4" ht="29.25" thickBot="1" x14ac:dyDescent="0.3">
      <c r="A80" s="161" t="s">
        <v>589</v>
      </c>
      <c r="B80" s="160" t="s">
        <v>599</v>
      </c>
    </row>
    <row r="81" spans="1:2" ht="28.5" x14ac:dyDescent="0.25">
      <c r="A81" s="152" t="s">
        <v>590</v>
      </c>
      <c r="B81" s="413" t="s">
        <v>591</v>
      </c>
    </row>
    <row r="82" spans="1:2" x14ac:dyDescent="0.25">
      <c r="A82" s="156" t="s">
        <v>592</v>
      </c>
      <c r="B82" s="414"/>
    </row>
    <row r="83" spans="1:2" x14ac:dyDescent="0.25">
      <c r="A83" s="156" t="s">
        <v>593</v>
      </c>
      <c r="B83" s="414"/>
    </row>
    <row r="84" spans="1:2" x14ac:dyDescent="0.25">
      <c r="A84" s="156" t="s">
        <v>594</v>
      </c>
      <c r="B84" s="414"/>
    </row>
    <row r="85" spans="1:2" x14ac:dyDescent="0.25">
      <c r="A85" s="156" t="s">
        <v>595</v>
      </c>
      <c r="B85" s="414"/>
    </row>
    <row r="86" spans="1:2" ht="16.5" thickBot="1" x14ac:dyDescent="0.3">
      <c r="A86" s="164" t="s">
        <v>596</v>
      </c>
      <c r="B86" s="415"/>
    </row>
    <row r="89" spans="1:2" x14ac:dyDescent="0.25">
      <c r="A89" s="165"/>
      <c r="B89" s="166"/>
    </row>
    <row r="90" spans="1:2" x14ac:dyDescent="0.25">
      <c r="B90" s="167"/>
    </row>
    <row r="91" spans="1:2" x14ac:dyDescent="0.25">
      <c r="B91" s="168"/>
    </row>
  </sheetData>
  <mergeCells count="11">
    <mergeCell ref="A15:B15"/>
    <mergeCell ref="A16:B16"/>
    <mergeCell ref="A18:B18"/>
    <mergeCell ref="C64:C69"/>
    <mergeCell ref="B81:B8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2025-11-04T10:41:46Z</dcterms:modified>
</cp:coreProperties>
</file>