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R.0075\"/>
    </mc:Choice>
  </mc:AlternateContent>
  <bookViews>
    <workbookView xWindow="-120" yWindow="-120" windowWidth="38640" windowHeight="2124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1" i="12" l="1"/>
  <c r="A14" i="12"/>
  <c r="A5" i="25" l="1"/>
  <c r="A9" i="16" l="1"/>
  <c r="A5" i="14"/>
  <c r="A4" i="12" l="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<sst xmlns="http://schemas.openxmlformats.org/spreadsheetml/2006/main" count="1215" uniqueCount="636">
  <si>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</si>
  <si>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</si>
  <si>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</si>
  <si>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</si>
  <si>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</si>
  <si>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</si>
  <si>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</si>
  <si>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</si>
  <si>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</si>
  <si>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</si>
  <si>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</si>
  <si>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</si>
  <si>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</si>
  <si>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</si>
  <si>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</si>
  <si>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</si>
  <si>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</si>
  <si>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</si>
  <si>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</si>
  <si>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</si>
  <si>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</si>
  <si>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</si>
  <si>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</si>
  <si>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</si>
  <si>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</si>
  <si>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</si>
  <si>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</si>
  <si>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</si>
  <si>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</si>
  <si>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</si>
  <si>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</si>
  <si>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</si>
  <si>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</si>
  <si>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</si>
  <si>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</si>
  <si>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</si>
  <si>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</si>
  <si>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</si>
  <si>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</si>
  <si>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</si>
  <si>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</si>
  <si>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</si>
  <si>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</si>
  <si>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</si>
  <si>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</si>
  <si>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</si>
  <si>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</si>
  <si>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</si>
  <si>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</si>
  <si>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</si>
  <si>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</si>
  <si>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</si>
  <si>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</si>
  <si>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</si>
  <si>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</si>
  <si>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</si>
  <si>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</si>
  <si>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</si>
  <si>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</si>
  <si>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</si>
  <si>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</si>
  <si>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</si>
  <si>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</si>
  <si>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</si>
  <si>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</si>
  <si>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</si>
  <si>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</si>
  <si>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</si>
  <si>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</si>
  <si>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</si>
  <si>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</si>
  <si>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</si>
  <si>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</si>
  <si>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</si>
  <si>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</si>
  <si>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</si>
  <si>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</si>
  <si>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</si>
  <si>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</si>
  <si>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</si>
  <si>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</si>
  <si>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</si>
  <si>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</si>
  <si>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</si>
  <si>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</si>
  <si>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</si>
  <si>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</si>
  <si>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</si>
  <si>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</si>
  <si>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</si>
  <si>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</si>
  <si>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</si>
  <si>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</si>
  <si>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</si>
  <si>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</si>
  <si>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</si>
  <si>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</si>
  <si>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</si>
  <si>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</si>
  <si>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</si>
  <si>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</si>
  <si>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</si>
  <si>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</si>
  <si>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</si>
  <si>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</si>
  <si>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</si>
  <si>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</si>
  <si>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</si>
  <si>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</si>
  <si>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</si>
  <si>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</si>
  <si>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</si>
  <si>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</si>
  <si>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</si>
  <si>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</si>
  <si>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</si>
  <si>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</si>
  <si>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</si>
  <si>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</si>
  <si>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</si>
  <si>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</si>
  <si>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</si>
  <si>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</si>
  <si>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</si>
  <si>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</si>
  <si>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</si>
  <si>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</si>
  <si>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</si>
  <si>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</si>
  <si>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</si>
  <si>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</si>
  <si>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</si>
  <si>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</si>
  <si>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</si>
  <si>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</si>
  <si>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</si>
  <si>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</si>
  <si>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</si>
  <si>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</si>
  <si>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</si>
  <si>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</si>
  <si>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</si>
  <si>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</si>
  <si>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</si>
  <si>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</si>
  <si>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</si>
  <si>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</si>
  <si>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</si>
  <si>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</si>
  <si>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</si>
  <si>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</si>
  <si>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</si>
  <si>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</si>
  <si>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</si>
  <si>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</si>
  <si>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</si>
  <si>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</si>
  <si>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</si>
  <si>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</si>
  <si>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</si>
  <si>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</si>
  <si>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</si>
  <si>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</si>
  <si>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</si>
  <si>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</si>
  <si>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</si>
  <si>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</si>
  <si>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</si>
  <si>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</si>
  <si>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</si>
  <si>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</si>
  <si>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</si>
  <si>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</si>
  <si>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</si>
  <si>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</si>
  <si>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</si>
  <si>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</si>
  <si>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</si>
  <si>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</si>
  <si>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</si>
  <si>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</si>
  <si>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</si>
  <si>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</si>
  <si>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</si>
  <si>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</si>
  <si>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</si>
  <si>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</si>
  <si>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</si>
  <si>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</si>
  <si>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</si>
  <si>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</si>
  <si>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</si>
  <si>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</si>
  <si>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</si>
  <si>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</si>
  <si>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</si>
  <si>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</si>
  <si>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</si>
  <si>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</si>
  <si>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</si>
  <si>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</si>
  <si>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</si>
  <si>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</si>
  <si>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</si>
  <si>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</si>
  <si>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</si>
  <si>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</si>
  <si>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</si>
  <si>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</si>
  <si>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</si>
  <si>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</si>
  <si>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</si>
  <si>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</si>
  <si>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</si>
  <si>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</si>
  <si>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</si>
  <si>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</si>
  <si>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</si>
  <si>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</si>
  <si>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</si>
  <si>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</si>
  <si>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</si>
  <si>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</si>
  <si>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</si>
  <si>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</si>
  <si>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</si>
  <si>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</si>
  <si>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</si>
  <si>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</si>
  <si>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</si>
  <si>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</si>
  <si>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</si>
  <si>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</si>
  <si>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</si>
  <si>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</si>
  <si>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</si>
  <si>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</si>
  <si>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</si>
  <si>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</si>
  <si>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</si>
  <si>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</si>
  <si>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</si>
  <si>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</si>
  <si>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</si>
  <si>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</si>
  <si>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</si>
  <si>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</si>
  <si>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</si>
  <si>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</si>
  <si>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</si>
  <si>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</si>
  <si>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</si>
  <si>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</si>
  <si>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</si>
  <si>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</si>
  <si>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</si>
  <si>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</si>
  <si>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</si>
  <si>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</si>
  <si>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</si>
  <si>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</si>
  <si>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</si>
  <si>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</si>
  <si>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</si>
  <si>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</si>
  <si>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</si>
  <si>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</si>
  <si>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</si>
  <si>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</si>
  <si>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</si>
  <si>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</si>
  <si>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</si>
  <si>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</si>
  <si>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</si>
  <si>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</si>
  <si>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</si>
  <si>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</si>
  <si>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</si>
  <si>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</si>
  <si>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</si>
  <si>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</si>
  <si>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</si>
  <si>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</si>
  <si>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</si>
  <si>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</si>
  <si>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</si>
  <si>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</si>
  <si>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</si>
  <si>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</si>
  <si>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</si>
  <si>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</si>
  <si>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</si>
  <si>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</si>
  <si>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</si>
  <si>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</si>
  <si>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</si>
  <si>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</si>
  <si>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</si>
  <si>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</si>
  <si>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</si>
  <si>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</si>
  <si>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</si>
  <si>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</si>
  <si>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</si>
  <si>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</si>
  <si>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</si>
  <si>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</si>
  <si>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</si>
  <si>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</si>
  <si>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</si>
  <si>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</si>
  <si>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</si>
  <si>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</si>
  <si>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</si>
  <si>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</si>
  <si>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</si>
  <si>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</si>
  <si>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</si>
  <si>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</si>
  <si>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</si>
  <si>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</si>
  <si>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</si>
  <si>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</si>
  <si>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</si>
  <si>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</si>
  <si>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</si>
  <si>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</si>
  <si>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</si>
  <si>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</si>
  <si>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</si>
  <si>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</si>
  <si>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</si>
  <si>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</si>
  <si>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</si>
  <si>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</si>
  <si>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</si>
  <si>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</si>
  <si>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</si>
  <si>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</si>
  <si>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</si>
  <si>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</si>
  <si>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</si>
  <si>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</si>
  <si>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</si>
  <si>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</si>
  <si>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</si>
  <si>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</si>
  <si>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</si>
  <si>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</si>
  <si>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</si>
  <si>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</si>
  <si>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</si>
  <si>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</si>
  <si>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</si>
  <si>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</si>
  <si>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</si>
  <si>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</si>
  <si>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</si>
  <si>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</si>
  <si>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</si>
  <si>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</si>
  <si>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</si>
  <si>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</si>
  <si>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</si>
  <si>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</si>
  <si>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</si>
  <si>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</si>
  <si>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</si>
  <si>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</si>
  <si>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</si>
  <si>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</si>
  <si>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</si>
  <si>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</si>
  <si>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</si>
  <si>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</si>
  <si>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</si>
  <si>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</si>
  <si>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</si>
  <si>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</si>
  <si>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</si>
  <si>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</si>
  <si>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</si>
  <si>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</si>
  <si>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</si>
  <si>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</si>
  <si>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</si>
  <si>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</si>
  <si>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</si>
  <si>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</si>
  <si>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</si>
  <si>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</si>
  <si>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</si>
  <si>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</si>
  <si>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</si>
  <si>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</si>
  <si>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</si>
  <si>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</si>
  <si>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</si>
  <si>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</si>
  <si>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</si>
  <si>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</si>
  <si>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</si>
  <si>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</si>
  <si>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</si>
  <si>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</si>
  <si>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</si>
  <si>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</si>
  <si>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</si>
  <si>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</si>
  <si>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</si>
  <si>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</si>
  <si>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</si>
  <si>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</si>
  <si>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</si>
  <si>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</si>
  <si>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</si>
  <si>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</si>
  <si>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</si>
  <si>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</si>
  <si>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</si>
  <si>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</si>
  <si>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</si>
  <si>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</si>
  <si>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</si>
  <si>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</si>
  <si>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</si>
  <si>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</si>
  <si>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</si>
  <si>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</si>
  <si>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</si>
  <si>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</si>
  <si>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</si>
  <si>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</si>
  <si>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</si>
  <si>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</si>
  <si>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</si>
  <si>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</si>
  <si>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</si>
  <si>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</si>
  <si>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</si>
  <si>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</si>
  <si>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</si>
  <si>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</si>
  <si>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</si>
  <si>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</si>
  <si>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</si>
  <si>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</si>
  <si>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</si>
  <si>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</si>
  <si>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</si>
  <si>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</si>
  <si>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</si>
  <si>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</si>
  <si>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</si>
  <si>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</si>
  <si>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</si>
  <si>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</si>
  <si>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</si>
  <si>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</si>
  <si>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</si>
  <si>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</si>
  <si>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</si>
  <si>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</si>
  <si>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</si>
  <si>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</si>
  <si>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</si>
  <si>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</si>
  <si>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</si>
  <si>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</si>
  <si>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</si>
  <si>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</si>
  <si>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</si>
  <si>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</si>
  <si>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</si>
  <si>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</si>
  <si>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</si>
  <si>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</si>
  <si>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</si>
  <si>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</si>
  <si>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</si>
  <si>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</si>
  <si>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</si>
  <si>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</si>
  <si>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</si>
  <si>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</si>
  <si>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</si>
  <si>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</si>
  <si>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</si>
  <si>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</si>
  <si>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</si>
  <si>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</si>
  <si>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</si>
  <si>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</si>
  <si>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</si>
  <si>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</si>
  <si>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</si>
  <si>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</si>
  <si>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</si>
  <si>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</si>
  <si>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</si>
  <si>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</si>
  <si>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</si>
  <si>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</si>
  <si>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</si>
  <si>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</si>
  <si>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</si>
  <si>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</si>
  <si>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</si>
  <si>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</si>
  <si>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</si>
  <si>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</si>
  <si>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</si>
  <si>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</si>
  <si>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</si>
  <si>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</si>
  <si>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</si>
  <si>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</si>
  <si>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</si>
  <si>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</si>
  <si>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</si>
  <si>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</si>
  <si>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</si>
  <si>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</si>
  <si>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</si>
  <si>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</si>
  <si>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</si>
  <si>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</si>
  <si>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</si>
  <si>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</si>
  <si>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</si>
  <si>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</si>
  <si>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</si>
  <si>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</si>
  <si>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</si>
  <si>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</si>
  <si>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</si>
  <si>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</si>
  <si>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</si>
  <si>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</si>
  <si>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</si>
  <si>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</si>
  <si>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</si>
  <si>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</si>
  <si>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</si>
  <si>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</si>
  <si>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</si>
  <si>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</si>
  <si>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</si>
  <si>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</si>
  <si>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</si>
  <si>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</si>
  <si>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</si>
  <si>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</si>
  <si>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</si>
  <si>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</si>
  <si>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</si>
  <si>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</si>
  <si>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</si>
  <si>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</si>
  <si>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</si>
  <si>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</si>
  <si>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</si>
  <si>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</si>
  <si>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</si>
  <si>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</si>
  <si>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</si>
  <si>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</si>
  <si>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</si>
  <si>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</si>
  <si>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</si>
  <si>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</si>
  <si>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</si>
  <si>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</si>
  <si>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</si>
  <si>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</si>
  <si>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</si>
  <si>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</si>
  <si>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</si>
  <si>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</si>
  <si>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</si>
  <si>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</si>
  <si>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</si>
  <si>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</si>
  <si>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M_TP1100.PR.0075</t>
  </si>
  <si>
    <t>Проектирование технического перевооружения систем ВЧ связи в Сургутских ЭС</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</si>
  <si>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</si>
  <si>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</si>
  <si>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ХМАО, г. Сургут</t>
  </si>
  <si>
    <t>Техническое перевооружение</t>
  </si>
  <si>
    <t xml:space="preserve"> АО "РОССЕТИ ТЮМЕНЬ" Сургутские ЭС</t>
  </si>
  <si>
    <t>Сметная стоимость проекта в ценах 2022 года с НДС, млн. руб.</t>
  </si>
  <si>
    <t>Год 2025</t>
  </si>
  <si>
    <t>Год 2026</t>
  </si>
  <si>
    <t>Год 2027</t>
  </si>
  <si>
    <t>- подрядчики</t>
  </si>
  <si>
    <t>нд</t>
  </si>
  <si>
    <t>не подошел срок</t>
  </si>
  <si>
    <t>определится проектом</t>
  </si>
  <si>
    <t xml:space="preserve"> ООО "ВИП-ТЕЛЕКОМ"</t>
  </si>
  <si>
    <t>объем заключенного договора PD01.1000.2023.133 от 19.06.2023 . ООО "ВИП-ТЕЛЕКОМ"    в ценах 2023 года с НДС, млн. руб</t>
  </si>
  <si>
    <t>Проектирование замены ВЧ стойка в Сургутских ЭС</t>
  </si>
  <si>
    <t>2023.0354/2022.1040</t>
  </si>
  <si>
    <t>ИА АО "Россети Тюмень"</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</si>
  <si>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</si>
  <si>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</si>
  <si>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</si>
  <si>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</si>
  <si>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</si>
  <si>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</si>
  <si>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</si>
  <si>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</si>
  <si>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</si>
  <si>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</si>
  <si>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</si>
  <si>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</si>
  <si>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</si>
  <si>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</si>
  <si>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</si>
  <si>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</si>
  <si>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</si>
  <si>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нескольким объектам ИПР, по результатам которой заключен договор на 96.207.300,00 руб. с НДС. Объем договора на данный объект составляет 10.622.281,82 руб. с НДС.</t>
  </si>
  <si>
    <t>ООО "Комплайт"</t>
  </si>
  <si>
    <t>ООО "Тех-Комплект"</t>
  </si>
  <si>
    <t xml:space="preserve"> -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</si>
  <si>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</si>
  <si>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1.6 Прочие инвестиционные проекты</t>
  </si>
  <si>
    <t>Год 2028</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</si>
  <si>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(применение  оборудования на элементной базе российского производства);
повышение пропускной способности каналов ВЧ связи
</t>
  </si>
  <si>
    <t>Год раскрытия информации: 2025 год</t>
  </si>
  <si>
    <t>9,23 млн руб. без НДС за 1 проект</t>
  </si>
  <si>
    <t xml:space="preserve"> по состоянию на 01.01.2024</t>
  </si>
  <si>
    <t>по состоянию на 01.01.2025</t>
  </si>
  <si>
    <t xml:space="preserve">Факт 2024 года </t>
  </si>
  <si>
    <t>Год 2029</t>
  </si>
  <si>
    <t>Отставание реализации проекта от установленных срок</t>
  </si>
  <si>
    <t>Раздел 8. Отчет о ходе реализации инвестиционного проекта. Общие сведения о реализации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</si>
</sst>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68" fontId="7" fillId="0" borderId="1" xfId="1" applyNumberFormat="1" applyFont="1" applyBorder="1" applyAlignment="1">
      <alignment horizontal="center" vertical="center" wrapText="1"/>
    </xf>
    <xf numFmtId="0" fontId="63"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12" fillId="0" borderId="0" xfId="2" applyFont="1"/>
    <xf numFmtId="0" fontId="8" fillId="0" borderId="0" xfId="2" applyFont="1" applyAlignment="1">
      <alignment vertical="center"/>
    </xf>
    <xf numFmtId="0" fontId="65" fillId="0" borderId="0" xfId="2" applyFont="1"/>
    <xf numFmtId="0" fontId="49" fillId="0" borderId="0" xfId="2" applyFont="1" applyAlignment="1">
      <alignment horizontal="center"/>
    </xf>
    <xf numFmtId="2" fontId="51" fillId="0" borderId="0" xfId="2" applyNumberFormat="1" applyFont="1" applyAlignment="1">
      <alignment horizontal="right" vertical="top"/>
    </xf>
    <xf numFmtId="0" fontId="69" fillId="0" borderId="0" xfId="0" applyFont="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7"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1" xfId="50" applyFont="1" applyBorder="1" applyAlignment="1">
      <alignment horizontal="center" vertical="center"/>
    </xf>
    <xf numFmtId="0" fontId="70" fillId="0" borderId="23" xfId="50" applyFont="1" applyBorder="1" applyAlignment="1">
      <alignment horizontal="center" vertical="center"/>
    </xf>
    <xf numFmtId="0" fontId="70" fillId="0" borderId="1" xfId="50" applyFont="1" applyBorder="1" applyAlignment="1">
      <alignment horizontal="center"/>
    </xf>
    <xf numFmtId="0" fontId="59" fillId="0" borderId="1" xfId="50" applyFont="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49" fontId="60" fillId="0" borderId="0" xfId="50" applyNumberFormat="1" applyFont="1"/>
    <xf numFmtId="0" fontId="36" fillId="0" borderId="32" xfId="0" applyFont="1" applyBorder="1" applyAlignment="1">
      <alignment horizontal="left" vertical="center" wrapText="1"/>
    </xf>
    <xf numFmtId="4" fontId="75"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 xfId="4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43" fillId="0" borderId="0" xfId="2" applyFont="1" applyAlignment="1">
      <alignmen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0" xfId="2" applyAlignment="1">
      <alignment wrapText="1"/>
    </xf>
    <xf numFmtId="0" fontId="11" fillId="0" borderId="6" xfId="4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170" fontId="46" fillId="0" borderId="1" xfId="0" quotePrefix="1" applyNumberFormat="1" applyFont="1" applyBorder="1" applyAlignment="1">
      <alignment horizontal="center" vertical="center" wrapText="1"/>
    </xf>
    <xf numFmtId="0" fontId="46" fillId="0" borderId="1" xfId="0" applyFont="1" applyBorder="1" applyAlignment="1">
      <alignment horizontal="center" vertical="center" wrapText="1"/>
    </xf>
    <xf numFmtId="49" fontId="46" fillId="0" borderId="1" xfId="0" applyNumberFormat="1" applyFont="1" applyBorder="1" applyAlignment="1">
      <alignment horizontal="center" vertical="center" wrapText="1"/>
    </xf>
    <xf numFmtId="171" fontId="46" fillId="0" borderId="1" xfId="49" applyNumberFormat="1" applyFont="1" applyBorder="1" applyAlignment="1">
      <alignment horizontal="center" vertical="center"/>
    </xf>
    <xf numFmtId="1" fontId="46" fillId="0" borderId="1" xfId="49" applyNumberFormat="1" applyFont="1" applyBorder="1" applyAlignment="1">
      <alignment horizontal="center" vertical="center"/>
    </xf>
    <xf numFmtId="170" fontId="46" fillId="0" borderId="1" xfId="0" applyNumberFormat="1" applyFont="1" applyBorder="1" applyAlignment="1">
      <alignment horizontal="center" vertical="center" wrapText="1"/>
    </xf>
    <xf numFmtId="3" fontId="46" fillId="0" borderId="1" xfId="0" applyNumberFormat="1" applyFont="1" applyBorder="1" applyAlignment="1">
      <alignment horizontal="center" vertical="center" wrapText="1"/>
    </xf>
    <xf numFmtId="49" fontId="46" fillId="0" borderId="1" xfId="49" applyNumberFormat="1" applyFont="1" applyBorder="1" applyAlignment="1">
      <alignment horizontal="center" vertical="center"/>
    </xf>
    <xf numFmtId="49" fontId="46" fillId="0" borderId="1" xfId="0" quotePrefix="1" applyNumberFormat="1" applyFont="1" applyBorder="1" applyAlignment="1">
      <alignment horizontal="center" vertical="center" wrapText="1"/>
    </xf>
    <xf numFmtId="14" fontId="46" fillId="0" borderId="1" xfId="49" applyNumberFormat="1" applyFont="1" applyBorder="1" applyAlignment="1">
      <alignment horizontal="center" vertical="center"/>
    </xf>
    <xf numFmtId="49" fontId="46" fillId="0" borderId="1" xfId="49" applyNumberFormat="1" applyFont="1" applyBorder="1" applyAlignment="1">
      <alignment horizontal="center" vertical="center" wrapText="1"/>
    </xf>
    <xf numFmtId="0" fontId="46" fillId="0" borderId="1" xfId="49" applyFont="1" applyBorder="1"/>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1" fillId="0" borderId="26" xfId="2" applyFont="1" applyBorder="1" applyAlignment="1">
      <alignment horizontal="left" vertical="center" wrapText="1"/>
    </xf>
    <xf numFmtId="0" fontId="42" fillId="26" borderId="24" xfId="2" applyFont="1" applyFill="1" applyBorder="1" applyAlignment="1">
      <alignment horizontal="left" vertical="center" wrapText="1"/>
    </xf>
    <xf numFmtId="167" fontId="36" fillId="0" borderId="31" xfId="0" applyNumberFormat="1" applyFont="1" applyBorder="1" applyAlignment="1">
      <alignment horizontal="left" vertical="center" wrapText="1"/>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2" xfId="0" applyNumberFormat="1" applyFont="1" applyFill="1" applyBorder="1" applyAlignment="1">
      <alignment horizontal="left" vertical="center"/>
    </xf>
    <xf numFmtId="14" fontId="11" fillId="24" borderId="1" xfId="2" applyNumberFormat="1" applyFill="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46" xfId="50" applyFont="1" applyBorder="1" applyAlignment="1">
      <alignment horizontal="center" vertical="center"/>
    </xf>
    <xf numFmtId="0" fontId="70" fillId="0" borderId="45" xfId="50" applyFont="1" applyBorder="1" applyAlignment="1">
      <alignment horizontal="center" vertical="center"/>
    </xf>
    <xf numFmtId="0" fontId="70" fillId="0" borderId="46" xfId="50" applyFont="1" applyBorder="1" applyAlignment="1">
      <alignment horizontal="center"/>
    </xf>
    <xf numFmtId="0" fontId="70" fillId="0" borderId="45"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Border="1" applyAlignment="1">
      <alignment horizontal="center" vertical="center"/>
    </xf>
    <xf numFmtId="0" fontId="70" fillId="0" borderId="1" xfId="50" applyFont="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1"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xf numFmtId="0" fontId="43" fillId="0" borderId="0" xfId="2" applyFont="1" applyAlignment="1">
      <alignment horizontal="center" vertical="top" wrapText="1"/>
    </xf>
    <xf numFmtId="0" fontId="74" fillId="0" borderId="0" xfId="1" applyFont="1" applyAlignment="1">
      <alignment horizontal="center" vertical="center"/>
    </xf>
    <xf numFmtId="0" fontId="66" fillId="0" borderId="0" xfId="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6" zoomScaleNormal="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2" t="s">
        <v>628</v>
      </c>
      <c r="B5" s="212"/>
      <c r="C5" s="212"/>
      <c r="D5" s="91"/>
      <c r="E5" s="91"/>
      <c r="F5" s="91"/>
      <c r="G5" s="91"/>
    </row>
    <row r="6" spans="1:19" s="9" customFormat="1" ht="15.75" x14ac:dyDescent="0.2">
      <c r="A6" s="14"/>
    </row>
    <row r="7" spans="1:19" s="9" customFormat="1" ht="18.75" x14ac:dyDescent="0.2">
      <c r="A7" s="216" t="s">
        <v>9</v>
      </c>
      <c r="B7" s="216"/>
      <c r="C7" s="21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7" t="s">
        <v>468</v>
      </c>
      <c r="B9" s="217"/>
      <c r="C9" s="217"/>
      <c r="D9" s="8"/>
      <c r="E9" s="8"/>
      <c r="F9" s="11"/>
      <c r="G9" s="11"/>
      <c r="H9" s="11"/>
      <c r="I9" s="11"/>
      <c r="J9" s="11"/>
      <c r="K9" s="11"/>
      <c r="L9" s="11"/>
      <c r="M9" s="11"/>
      <c r="N9" s="11"/>
      <c r="O9" s="11"/>
      <c r="P9" s="11"/>
      <c r="Q9" s="11"/>
      <c r="R9" s="11"/>
      <c r="S9" s="11"/>
    </row>
    <row r="10" spans="1:19" s="9" customFormat="1" ht="18.75" x14ac:dyDescent="0.2">
      <c r="A10" s="213" t="s">
        <v>8</v>
      </c>
      <c r="B10" s="213"/>
      <c r="C10" s="21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8" t="s">
        <v>583</v>
      </c>
      <c r="B12" s="218"/>
      <c r="C12" s="218"/>
      <c r="D12" s="8"/>
      <c r="E12" s="8"/>
      <c r="F12" s="11"/>
      <c r="G12" s="11"/>
      <c r="H12" s="11"/>
      <c r="I12" s="11"/>
      <c r="J12" s="11"/>
      <c r="K12" s="11"/>
      <c r="L12" s="11"/>
      <c r="M12" s="11"/>
      <c r="N12" s="11"/>
      <c r="O12" s="11"/>
      <c r="P12" s="11"/>
      <c r="Q12" s="11"/>
      <c r="R12" s="11"/>
      <c r="S12" s="11"/>
    </row>
    <row r="13" spans="1:19" s="9" customFormat="1" ht="18.75" x14ac:dyDescent="0.2">
      <c r="A13" s="213" t="s">
        <v>7</v>
      </c>
      <c r="B13" s="213"/>
      <c r="C13" s="21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9" t="s">
        <v>584</v>
      </c>
      <c r="B15" s="219"/>
      <c r="C15" s="219"/>
      <c r="D15" s="8"/>
      <c r="E15" s="8"/>
      <c r="F15" s="8"/>
      <c r="G15" s="8"/>
      <c r="H15" s="8"/>
      <c r="I15" s="8"/>
      <c r="J15" s="8"/>
      <c r="K15" s="8"/>
      <c r="L15" s="8"/>
      <c r="M15" s="8"/>
      <c r="N15" s="8"/>
      <c r="O15" s="8"/>
      <c r="P15" s="8"/>
      <c r="Q15" s="8"/>
      <c r="R15" s="8"/>
      <c r="S15" s="8"/>
    </row>
    <row r="16" spans="1:19" s="3" customFormat="1" ht="15" customHeight="1" x14ac:dyDescent="0.2">
      <c r="A16" s="213" t="s">
        <v>6</v>
      </c>
      <c r="B16" s="213"/>
      <c r="C16" s="21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4" t="s">
        <v>427</v>
      </c>
      <c r="B18" s="215"/>
      <c r="C18" s="21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2" t="s">
        <v>625</v>
      </c>
      <c r="D22" s="6"/>
      <c r="E22" s="6"/>
      <c r="F22" s="4"/>
      <c r="G22" s="4"/>
      <c r="H22" s="4"/>
      <c r="I22" s="4"/>
      <c r="J22" s="4"/>
      <c r="K22" s="4"/>
      <c r="L22" s="4"/>
      <c r="M22" s="4"/>
      <c r="N22" s="4"/>
      <c r="O22" s="4"/>
      <c r="P22" s="4"/>
    </row>
    <row r="23" spans="1:19" s="3" customFormat="1" ht="49.5" customHeight="1" x14ac:dyDescent="0.2">
      <c r="A23" s="19" t="s">
        <v>63</v>
      </c>
      <c r="B23" s="21" t="s">
        <v>64</v>
      </c>
      <c r="C23" s="20" t="s">
        <v>585</v>
      </c>
      <c r="D23" s="6"/>
      <c r="E23" s="6"/>
      <c r="F23" s="4"/>
      <c r="G23" s="4"/>
      <c r="H23" s="4"/>
      <c r="I23" s="4"/>
      <c r="J23" s="4"/>
      <c r="K23" s="4"/>
      <c r="L23" s="4"/>
      <c r="M23" s="4"/>
      <c r="N23" s="4"/>
      <c r="O23" s="4"/>
      <c r="P23" s="4"/>
    </row>
    <row r="24" spans="1:19" s="3" customFormat="1" ht="13.5" customHeight="1" x14ac:dyDescent="0.2">
      <c r="A24" s="209"/>
      <c r="B24" s="210"/>
      <c r="C24" s="211"/>
      <c r="D24" s="6"/>
      <c r="E24" s="6"/>
      <c r="F24" s="4"/>
      <c r="G24" s="4"/>
      <c r="H24" s="4"/>
      <c r="I24" s="4"/>
      <c r="J24" s="4"/>
      <c r="K24" s="4"/>
      <c r="L24" s="4"/>
      <c r="M24" s="4"/>
      <c r="N24" s="4"/>
      <c r="O24" s="4"/>
      <c r="P24" s="4"/>
    </row>
    <row r="25" spans="1:19" s="3" customFormat="1" ht="65.25" customHeight="1" x14ac:dyDescent="0.2">
      <c r="A25" s="19" t="s">
        <v>62</v>
      </c>
      <c r="B25" s="27" t="s">
        <v>377</v>
      </c>
      <c r="C25" s="122" t="s">
        <v>457</v>
      </c>
      <c r="D25" s="6"/>
      <c r="E25" s="6"/>
      <c r="F25" s="4"/>
      <c r="G25" s="4"/>
      <c r="H25" s="4"/>
      <c r="I25" s="4"/>
      <c r="J25" s="4"/>
      <c r="K25" s="4"/>
      <c r="L25" s="4"/>
      <c r="M25" s="4"/>
      <c r="N25" s="4"/>
      <c r="O25" s="4"/>
    </row>
    <row r="26" spans="1:19" s="3" customFormat="1" ht="42.75" customHeight="1" x14ac:dyDescent="0.2">
      <c r="A26" s="19" t="s">
        <v>61</v>
      </c>
      <c r="B26" s="27" t="s">
        <v>75</v>
      </c>
      <c r="C26" s="122" t="s">
        <v>458</v>
      </c>
      <c r="D26" s="6"/>
      <c r="E26" s="6"/>
      <c r="F26" s="4"/>
      <c r="G26" s="4"/>
      <c r="H26" s="4"/>
      <c r="I26" s="4"/>
      <c r="J26" s="4"/>
      <c r="K26" s="4"/>
      <c r="L26" s="4"/>
      <c r="M26" s="4"/>
      <c r="N26" s="4"/>
      <c r="O26" s="4"/>
    </row>
    <row r="27" spans="1:19" s="3" customFormat="1" ht="51.75" customHeight="1" x14ac:dyDescent="0.2">
      <c r="A27" s="19" t="s">
        <v>59</v>
      </c>
      <c r="B27" s="27" t="s">
        <v>74</v>
      </c>
      <c r="C27" s="122" t="s">
        <v>459</v>
      </c>
      <c r="D27" s="6"/>
      <c r="E27" s="6"/>
      <c r="F27" s="4"/>
      <c r="G27" s="4"/>
      <c r="H27" s="4"/>
      <c r="I27" s="4"/>
      <c r="J27" s="4"/>
      <c r="K27" s="4"/>
      <c r="L27" s="4"/>
      <c r="M27" s="4"/>
      <c r="N27" s="4"/>
      <c r="O27" s="4"/>
    </row>
    <row r="28" spans="1:19" s="3" customFormat="1" ht="64.5" customHeight="1" x14ac:dyDescent="0.2">
      <c r="A28" s="19" t="s">
        <v>58</v>
      </c>
      <c r="B28" s="27" t="s">
        <v>378</v>
      </c>
      <c r="C28" s="122" t="s">
        <v>454</v>
      </c>
      <c r="D28" s="6"/>
      <c r="E28" s="6"/>
      <c r="F28" s="4"/>
      <c r="G28" s="4"/>
      <c r="H28" s="4"/>
      <c r="I28" s="4"/>
      <c r="J28" s="4"/>
      <c r="K28" s="4"/>
      <c r="L28" s="4"/>
      <c r="M28" s="4"/>
      <c r="N28" s="4"/>
      <c r="O28" s="4"/>
    </row>
    <row r="29" spans="1:19" s="3" customFormat="1" ht="51.75" customHeight="1" x14ac:dyDescent="0.2">
      <c r="A29" s="19" t="s">
        <v>56</v>
      </c>
      <c r="B29" s="27" t="s">
        <v>379</v>
      </c>
      <c r="C29" s="122" t="s">
        <v>454</v>
      </c>
      <c r="D29" s="6"/>
      <c r="E29" s="6"/>
      <c r="F29" s="4"/>
      <c r="G29" s="4"/>
      <c r="H29" s="4"/>
      <c r="I29" s="4"/>
      <c r="J29" s="4"/>
      <c r="K29" s="4"/>
      <c r="L29" s="4"/>
      <c r="M29" s="4"/>
      <c r="N29" s="4"/>
      <c r="O29" s="4"/>
    </row>
    <row r="30" spans="1:19" s="3" customFormat="1" ht="51.75" customHeight="1" x14ac:dyDescent="0.2">
      <c r="A30" s="19" t="s">
        <v>54</v>
      </c>
      <c r="B30" s="27" t="s">
        <v>380</v>
      </c>
      <c r="C30" s="122" t="s">
        <v>454</v>
      </c>
      <c r="D30" s="6"/>
      <c r="E30" s="6"/>
      <c r="F30" s="4"/>
      <c r="G30" s="4"/>
      <c r="H30" s="4"/>
      <c r="I30" s="4"/>
      <c r="J30" s="4"/>
      <c r="K30" s="4"/>
      <c r="L30" s="4"/>
      <c r="M30" s="4"/>
      <c r="N30" s="4"/>
      <c r="O30" s="4"/>
    </row>
    <row r="31" spans="1:19" s="3" customFormat="1" ht="51.75" customHeight="1" x14ac:dyDescent="0.2">
      <c r="A31" s="19" t="s">
        <v>73</v>
      </c>
      <c r="B31" s="27" t="s">
        <v>381</v>
      </c>
      <c r="C31" s="122" t="s">
        <v>454</v>
      </c>
      <c r="D31" s="6"/>
      <c r="E31" s="6"/>
      <c r="F31" s="4"/>
      <c r="G31" s="4"/>
      <c r="H31" s="4"/>
      <c r="I31" s="4"/>
      <c r="J31" s="4"/>
      <c r="K31" s="4"/>
      <c r="L31" s="4"/>
      <c r="M31" s="4"/>
      <c r="N31" s="4"/>
      <c r="O31" s="4"/>
    </row>
    <row r="32" spans="1:19" s="3" customFormat="1" ht="51.75" customHeight="1" x14ac:dyDescent="0.2">
      <c r="A32" s="19" t="s">
        <v>71</v>
      </c>
      <c r="B32" s="27" t="s">
        <v>382</v>
      </c>
      <c r="C32" s="122" t="s">
        <v>454</v>
      </c>
      <c r="D32" s="6"/>
      <c r="E32" s="6"/>
      <c r="F32" s="4"/>
      <c r="G32" s="4"/>
      <c r="H32" s="4"/>
      <c r="I32" s="4"/>
      <c r="J32" s="4"/>
      <c r="K32" s="4"/>
      <c r="L32" s="4"/>
      <c r="M32" s="4"/>
      <c r="N32" s="4"/>
      <c r="O32" s="4"/>
    </row>
    <row r="33" spans="1:15" s="3" customFormat="1" ht="101.25" customHeight="1" x14ac:dyDescent="0.2">
      <c r="A33" s="19" t="s">
        <v>70</v>
      </c>
      <c r="B33" s="27" t="s">
        <v>383</v>
      </c>
      <c r="C33" s="122" t="s">
        <v>469</v>
      </c>
      <c r="D33" s="6"/>
      <c r="E33" s="6"/>
      <c r="F33" s="4"/>
      <c r="G33" s="4"/>
      <c r="H33" s="4"/>
      <c r="I33" s="4"/>
      <c r="J33" s="4"/>
      <c r="K33" s="4"/>
      <c r="L33" s="4"/>
      <c r="M33" s="4"/>
      <c r="N33" s="4"/>
      <c r="O33" s="4"/>
    </row>
    <row r="34" spans="1:15" ht="111" customHeight="1" x14ac:dyDescent="0.25">
      <c r="A34" s="19" t="s">
        <v>397</v>
      </c>
      <c r="B34" s="27" t="s">
        <v>384</v>
      </c>
      <c r="C34" s="122" t="s">
        <v>454</v>
      </c>
    </row>
    <row r="35" spans="1:15" ht="58.5" customHeight="1" x14ac:dyDescent="0.25">
      <c r="A35" s="19" t="s">
        <v>387</v>
      </c>
      <c r="B35" s="27" t="s">
        <v>72</v>
      </c>
      <c r="C35" s="122" t="s">
        <v>454</v>
      </c>
    </row>
    <row r="36" spans="1:15" ht="51.75" customHeight="1" x14ac:dyDescent="0.25">
      <c r="A36" s="19" t="s">
        <v>398</v>
      </c>
      <c r="B36" s="27" t="s">
        <v>385</v>
      </c>
      <c r="C36" s="122" t="s">
        <v>454</v>
      </c>
    </row>
    <row r="37" spans="1:15" ht="43.5" customHeight="1" x14ac:dyDescent="0.25">
      <c r="A37" s="19" t="s">
        <v>388</v>
      </c>
      <c r="B37" s="27" t="s">
        <v>386</v>
      </c>
      <c r="C37" s="122" t="s">
        <v>317</v>
      </c>
    </row>
    <row r="38" spans="1:15" ht="43.5" customHeight="1" x14ac:dyDescent="0.25">
      <c r="A38" s="19" t="s">
        <v>399</v>
      </c>
      <c r="B38" s="27" t="s">
        <v>188</v>
      </c>
      <c r="C38" s="122" t="s">
        <v>454</v>
      </c>
    </row>
    <row r="39" spans="1:15" ht="23.25" customHeight="1" x14ac:dyDescent="0.25">
      <c r="A39" s="209"/>
      <c r="B39" s="210"/>
      <c r="C39" s="211"/>
    </row>
    <row r="40" spans="1:15" ht="63" x14ac:dyDescent="0.25">
      <c r="A40" s="19" t="s">
        <v>389</v>
      </c>
      <c r="B40" s="27" t="s">
        <v>440</v>
      </c>
      <c r="C40" s="120" t="str">
        <f>CONCATENATE('8. Общие сведения'!B24,"; ",(ROUND(C48,2))," ","млн. руб.")</f>
        <v>нд; 4,67 млн. руб.</v>
      </c>
    </row>
    <row r="41" spans="1:15" ht="105.75" customHeight="1" x14ac:dyDescent="0.25">
      <c r="A41" s="19" t="s">
        <v>400</v>
      </c>
      <c r="B41" s="27" t="s">
        <v>423</v>
      </c>
      <c r="C41" s="24" t="s">
        <v>444</v>
      </c>
    </row>
    <row r="42" spans="1:15" ht="83.25" customHeight="1" x14ac:dyDescent="0.25">
      <c r="A42" s="19" t="s">
        <v>390</v>
      </c>
      <c r="B42" s="27" t="s">
        <v>437</v>
      </c>
      <c r="C42" s="24" t="s">
        <v>444</v>
      </c>
    </row>
    <row r="43" spans="1:15" ht="186" customHeight="1" x14ac:dyDescent="0.25">
      <c r="A43" s="19" t="s">
        <v>403</v>
      </c>
      <c r="B43" s="27" t="s">
        <v>404</v>
      </c>
      <c r="C43" s="24" t="s">
        <v>595</v>
      </c>
    </row>
    <row r="44" spans="1:15" ht="111" customHeight="1" x14ac:dyDescent="0.25">
      <c r="A44" s="19" t="s">
        <v>391</v>
      </c>
      <c r="B44" s="27" t="s">
        <v>428</v>
      </c>
      <c r="C44" s="24" t="s">
        <v>595</v>
      </c>
    </row>
    <row r="45" spans="1:15" ht="120" customHeight="1" x14ac:dyDescent="0.25">
      <c r="A45" s="19" t="s">
        <v>424</v>
      </c>
      <c r="B45" s="27" t="s">
        <v>429</v>
      </c>
      <c r="C45" s="24" t="s">
        <v>444</v>
      </c>
    </row>
    <row r="46" spans="1:15" ht="101.25" customHeight="1" x14ac:dyDescent="0.25">
      <c r="A46" s="19" t="s">
        <v>392</v>
      </c>
      <c r="B46" s="27" t="s">
        <v>430</v>
      </c>
      <c r="C46" s="24" t="s">
        <v>444</v>
      </c>
    </row>
    <row r="47" spans="1:15" ht="18.75" customHeight="1" x14ac:dyDescent="0.25">
      <c r="A47" s="209"/>
      <c r="B47" s="210"/>
      <c r="C47" s="211"/>
    </row>
    <row r="48" spans="1:15" ht="75.75" customHeight="1" x14ac:dyDescent="0.25">
      <c r="A48" s="19" t="s">
        <v>425</v>
      </c>
      <c r="B48" s="27" t="s">
        <v>438</v>
      </c>
      <c r="C48" s="166">
        <v>4.6681317960000017</v>
      </c>
    </row>
    <row r="49" spans="1:3" ht="71.25" customHeight="1" x14ac:dyDescent="0.25">
      <c r="A49" s="19" t="s">
        <v>393</v>
      </c>
      <c r="B49" s="27" t="s">
        <v>439</v>
      </c>
      <c r="C49" s="166">
        <v>0.87549724666666773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4"/>
  <sheetViews>
    <sheetView view="pageBreakPreview" topLeftCell="E1"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row>
    <row r="5" spans="1:28" s="9" customFormat="1" ht="15.75" x14ac:dyDescent="0.2">
      <c r="A5" s="14"/>
    </row>
    <row r="6" spans="1:28" s="9" customFormat="1" ht="18.75" x14ac:dyDescent="0.2">
      <c r="A6" s="216" t="s">
        <v>9</v>
      </c>
      <c r="B6" s="216"/>
      <c r="C6" s="216"/>
      <c r="D6" s="216"/>
      <c r="E6" s="216"/>
      <c r="F6" s="216"/>
      <c r="G6" s="216"/>
      <c r="H6" s="216"/>
      <c r="I6" s="216"/>
      <c r="J6" s="216"/>
      <c r="K6" s="216"/>
      <c r="L6" s="216"/>
      <c r="M6" s="216"/>
      <c r="N6" s="216"/>
      <c r="O6" s="216"/>
      <c r="P6" s="216"/>
      <c r="Q6" s="216"/>
      <c r="R6" s="216"/>
      <c r="S6" s="216"/>
      <c r="T6" s="11"/>
      <c r="U6" s="11"/>
      <c r="V6" s="11"/>
      <c r="W6" s="11"/>
      <c r="X6" s="11"/>
      <c r="Y6" s="11"/>
      <c r="Z6" s="11"/>
      <c r="AA6" s="11"/>
      <c r="AB6" s="11"/>
    </row>
    <row r="7" spans="1:28" s="9" customFormat="1" ht="18.75" x14ac:dyDescent="0.2">
      <c r="A7" s="216"/>
      <c r="B7" s="216"/>
      <c r="C7" s="216"/>
      <c r="D7" s="216"/>
      <c r="E7" s="216"/>
      <c r="F7" s="216"/>
      <c r="G7" s="216"/>
      <c r="H7" s="216"/>
      <c r="I7" s="216"/>
      <c r="J7" s="216"/>
      <c r="K7" s="216"/>
      <c r="L7" s="216"/>
      <c r="M7" s="216"/>
      <c r="N7" s="216"/>
      <c r="O7" s="216"/>
      <c r="P7" s="216"/>
      <c r="Q7" s="216"/>
      <c r="R7" s="216"/>
      <c r="S7" s="216"/>
      <c r="T7" s="11"/>
      <c r="U7" s="11"/>
      <c r="V7" s="11"/>
      <c r="W7" s="11"/>
      <c r="X7" s="11"/>
      <c r="Y7" s="11"/>
      <c r="Z7" s="11"/>
      <c r="AA7" s="11"/>
      <c r="AB7" s="11"/>
    </row>
    <row r="8" spans="1:28" s="9" customFormat="1" ht="18.75" x14ac:dyDescent="0.2">
      <c r="A8" s="217" t="s">
        <v>470</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13" t="s">
        <v>8</v>
      </c>
      <c r="B9" s="213"/>
      <c r="C9" s="213"/>
      <c r="D9" s="213"/>
      <c r="E9" s="213"/>
      <c r="F9" s="213"/>
      <c r="G9" s="213"/>
      <c r="H9" s="213"/>
      <c r="I9" s="213"/>
      <c r="J9" s="213"/>
      <c r="K9" s="213"/>
      <c r="L9" s="213"/>
      <c r="M9" s="213"/>
      <c r="N9" s="213"/>
      <c r="O9" s="213"/>
      <c r="P9" s="213"/>
      <c r="Q9" s="213"/>
      <c r="R9" s="213"/>
      <c r="S9" s="213"/>
      <c r="T9" s="11"/>
      <c r="U9" s="11"/>
      <c r="V9" s="11"/>
      <c r="W9" s="11"/>
      <c r="X9" s="11"/>
      <c r="Y9" s="11"/>
      <c r="Z9" s="11"/>
      <c r="AA9" s="11"/>
      <c r="AB9" s="11"/>
    </row>
    <row r="10" spans="1:28" s="9" customFormat="1" ht="18.75" x14ac:dyDescent="0.2">
      <c r="A10" s="216"/>
      <c r="B10" s="216"/>
      <c r="C10" s="216"/>
      <c r="D10" s="216"/>
      <c r="E10" s="216"/>
      <c r="F10" s="216"/>
      <c r="G10" s="216"/>
      <c r="H10" s="216"/>
      <c r="I10" s="216"/>
      <c r="J10" s="216"/>
      <c r="K10" s="216"/>
      <c r="L10" s="216"/>
      <c r="M10" s="216"/>
      <c r="N10" s="216"/>
      <c r="O10" s="216"/>
      <c r="P10" s="216"/>
      <c r="Q10" s="216"/>
      <c r="R10" s="216"/>
      <c r="S10" s="216"/>
      <c r="T10" s="11"/>
      <c r="U10" s="11"/>
      <c r="V10" s="11"/>
      <c r="W10" s="11"/>
      <c r="X10" s="11"/>
      <c r="Y10" s="11"/>
      <c r="Z10" s="11"/>
      <c r="AA10" s="11"/>
      <c r="AB10" s="11"/>
    </row>
    <row r="11" spans="1:28" s="9" customFormat="1" ht="18.75" x14ac:dyDescent="0.2">
      <c r="A11" s="217" t="str">
        <f>'1. паспорт местоположение'!A12:C12</f>
        <v>M_TP1100.PR.0075</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13" t="s">
        <v>7</v>
      </c>
      <c r="B12" s="213"/>
      <c r="C12" s="213"/>
      <c r="D12" s="213"/>
      <c r="E12" s="213"/>
      <c r="F12" s="213"/>
      <c r="G12" s="213"/>
      <c r="H12" s="213"/>
      <c r="I12" s="213"/>
      <c r="J12" s="213"/>
      <c r="K12" s="213"/>
      <c r="L12" s="213"/>
      <c r="M12" s="213"/>
      <c r="N12" s="213"/>
      <c r="O12" s="213"/>
      <c r="P12" s="213"/>
      <c r="Q12" s="213"/>
      <c r="R12" s="213"/>
      <c r="S12" s="213"/>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7" t="str">
        <f>'1. паспорт местоположение'!A15:C15</f>
        <v>Проектирование технического перевооружения систем ВЧ связи в Сургутских ЭС</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3" t="s">
        <v>6</v>
      </c>
      <c r="B15" s="213"/>
      <c r="C15" s="213"/>
      <c r="D15" s="213"/>
      <c r="E15" s="213"/>
      <c r="F15" s="213"/>
      <c r="G15" s="213"/>
      <c r="H15" s="213"/>
      <c r="I15" s="213"/>
      <c r="J15" s="213"/>
      <c r="K15" s="213"/>
      <c r="L15" s="213"/>
      <c r="M15" s="213"/>
      <c r="N15" s="213"/>
      <c r="O15" s="213"/>
      <c r="P15" s="213"/>
      <c r="Q15" s="213"/>
      <c r="R15" s="213"/>
      <c r="S15" s="213"/>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4" t="s">
        <v>402</v>
      </c>
      <c r="B17" s="214"/>
      <c r="C17" s="214"/>
      <c r="D17" s="214"/>
      <c r="E17" s="214"/>
      <c r="F17" s="214"/>
      <c r="G17" s="214"/>
      <c r="H17" s="214"/>
      <c r="I17" s="214"/>
      <c r="J17" s="214"/>
      <c r="K17" s="214"/>
      <c r="L17" s="214"/>
      <c r="M17" s="214"/>
      <c r="N17" s="214"/>
      <c r="O17" s="214"/>
      <c r="P17" s="214"/>
      <c r="Q17" s="214"/>
      <c r="R17" s="214"/>
      <c r="S17" s="214"/>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8" t="s">
        <v>5</v>
      </c>
      <c r="B19" s="228" t="s">
        <v>100</v>
      </c>
      <c r="C19" s="229" t="s">
        <v>323</v>
      </c>
      <c r="D19" s="228" t="s">
        <v>322</v>
      </c>
      <c r="E19" s="228" t="s">
        <v>99</v>
      </c>
      <c r="F19" s="228" t="s">
        <v>98</v>
      </c>
      <c r="G19" s="228" t="s">
        <v>318</v>
      </c>
      <c r="H19" s="228" t="s">
        <v>97</v>
      </c>
      <c r="I19" s="228" t="s">
        <v>96</v>
      </c>
      <c r="J19" s="228" t="s">
        <v>95</v>
      </c>
      <c r="K19" s="228" t="s">
        <v>94</v>
      </c>
      <c r="L19" s="228" t="s">
        <v>93</v>
      </c>
      <c r="M19" s="228" t="s">
        <v>92</v>
      </c>
      <c r="N19" s="228" t="s">
        <v>91</v>
      </c>
      <c r="O19" s="228" t="s">
        <v>90</v>
      </c>
      <c r="P19" s="228" t="s">
        <v>89</v>
      </c>
      <c r="Q19" s="228" t="s">
        <v>321</v>
      </c>
      <c r="R19" s="228"/>
      <c r="S19" s="230" t="s">
        <v>396</v>
      </c>
      <c r="T19" s="4"/>
      <c r="U19" s="4"/>
      <c r="V19" s="4"/>
      <c r="W19" s="4"/>
      <c r="X19" s="4"/>
      <c r="Y19" s="4"/>
    </row>
    <row r="20" spans="1:28" s="3" customFormat="1" ht="180.75" customHeight="1" x14ac:dyDescent="0.2">
      <c r="A20" s="228"/>
      <c r="B20" s="228"/>
      <c r="C20" s="225"/>
      <c r="D20" s="228"/>
      <c r="E20" s="228"/>
      <c r="F20" s="228"/>
      <c r="G20" s="228"/>
      <c r="H20" s="228"/>
      <c r="I20" s="228"/>
      <c r="J20" s="228"/>
      <c r="K20" s="228"/>
      <c r="L20" s="228"/>
      <c r="M20" s="228"/>
      <c r="N20" s="228"/>
      <c r="O20" s="228"/>
      <c r="P20" s="228"/>
      <c r="Q20" s="29" t="s">
        <v>319</v>
      </c>
      <c r="R20" s="30" t="s">
        <v>320</v>
      </c>
      <c r="S20" s="230"/>
      <c r="T20" s="4"/>
      <c r="U20" s="4"/>
      <c r="V20" s="4"/>
      <c r="W20" s="4"/>
      <c r="X20" s="4"/>
      <c r="Y20" s="4"/>
    </row>
    <row r="21" spans="1:28" s="3" customFormat="1" ht="18.75" x14ac:dyDescent="0.2">
      <c r="A21" s="29">
        <v>1</v>
      </c>
      <c r="B21" s="121">
        <v>2</v>
      </c>
      <c r="C21" s="29">
        <v>3</v>
      </c>
      <c r="D21" s="121">
        <v>4</v>
      </c>
      <c r="E21" s="29">
        <v>5</v>
      </c>
      <c r="F21" s="121">
        <v>6</v>
      </c>
      <c r="G21" s="29">
        <v>7</v>
      </c>
      <c r="H21" s="121">
        <v>8</v>
      </c>
      <c r="I21" s="29">
        <v>9</v>
      </c>
      <c r="J21" s="121">
        <v>10</v>
      </c>
      <c r="K21" s="29">
        <v>11</v>
      </c>
      <c r="L21" s="121">
        <v>12</v>
      </c>
      <c r="M21" s="29">
        <v>13</v>
      </c>
      <c r="N21" s="121">
        <v>14</v>
      </c>
      <c r="O21" s="29">
        <v>15</v>
      </c>
      <c r="P21" s="121">
        <v>16</v>
      </c>
      <c r="Q21" s="29">
        <v>17</v>
      </c>
      <c r="R21" s="121">
        <v>18</v>
      </c>
      <c r="S21" s="29">
        <v>19</v>
      </c>
      <c r="T21" s="4"/>
      <c r="U21" s="4"/>
      <c r="V21" s="4"/>
      <c r="W21" s="4"/>
      <c r="X21" s="4"/>
      <c r="Y21" s="4"/>
    </row>
    <row r="22" spans="1:28" s="3" customFormat="1" ht="18.75" x14ac:dyDescent="0.2">
      <c r="A22" s="29"/>
      <c r="B22" s="224"/>
      <c r="C22" s="224"/>
      <c r="D22" s="224"/>
      <c r="E22" s="224"/>
      <c r="F22" s="224"/>
      <c r="G22" s="121"/>
      <c r="H22" s="123"/>
      <c r="I22" s="123"/>
      <c r="J22" s="123"/>
      <c r="K22" s="224"/>
      <c r="L22" s="224"/>
      <c r="M22" s="29"/>
      <c r="N22" s="29"/>
      <c r="O22" s="224"/>
      <c r="P22" s="224"/>
      <c r="Q22" s="220"/>
      <c r="R22" s="220"/>
      <c r="S22" s="222"/>
      <c r="T22" s="4"/>
      <c r="U22" s="4"/>
      <c r="V22" s="4"/>
      <c r="W22" s="4"/>
    </row>
    <row r="23" spans="1:28" s="3" customFormat="1" ht="18.75" x14ac:dyDescent="0.2">
      <c r="A23" s="29"/>
      <c r="B23" s="225"/>
      <c r="C23" s="225"/>
      <c r="D23" s="225"/>
      <c r="E23" s="225"/>
      <c r="F23" s="225"/>
      <c r="G23" s="121"/>
      <c r="H23" s="123"/>
      <c r="I23" s="123"/>
      <c r="J23" s="123"/>
      <c r="K23" s="225"/>
      <c r="L23" s="225"/>
      <c r="M23" s="29"/>
      <c r="N23" s="29"/>
      <c r="O23" s="225"/>
      <c r="P23" s="225"/>
      <c r="Q23" s="221"/>
      <c r="R23" s="221"/>
      <c r="S23" s="223"/>
      <c r="T23" s="4"/>
      <c r="U23" s="4"/>
      <c r="V23" s="4"/>
      <c r="W23" s="4"/>
    </row>
    <row r="24" spans="1:28" ht="20.25" customHeight="1" x14ac:dyDescent="0.25">
      <c r="A24" s="83"/>
      <c r="B24" s="121" t="s">
        <v>316</v>
      </c>
      <c r="C24" s="121"/>
      <c r="D24" s="121"/>
      <c r="E24" s="83" t="s">
        <v>317</v>
      </c>
      <c r="F24" s="83" t="s">
        <v>317</v>
      </c>
      <c r="G24" s="83" t="s">
        <v>317</v>
      </c>
      <c r="H24" s="83">
        <v>6</v>
      </c>
      <c r="I24" s="83"/>
      <c r="J24" s="83">
        <v>6</v>
      </c>
      <c r="K24" s="83"/>
      <c r="L24" s="83"/>
      <c r="M24" s="83">
        <v>6</v>
      </c>
      <c r="N24" s="83">
        <v>6</v>
      </c>
      <c r="O24" s="83"/>
      <c r="P24" s="83"/>
      <c r="Q24" s="84"/>
      <c r="R24" s="2"/>
      <c r="S24" s="2"/>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3"/>
    <mergeCell ref="C22:C23"/>
    <mergeCell ref="D22:D23"/>
    <mergeCell ref="E22:E23"/>
    <mergeCell ref="F22:F23"/>
    <mergeCell ref="R22:R23"/>
    <mergeCell ref="S22:S23"/>
    <mergeCell ref="K22:K23"/>
    <mergeCell ref="L22:L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3"/>
  <sheetViews>
    <sheetView view="pageBreakPreview" zoomScale="60" zoomScaleNormal="60" workbookViewId="0">
      <selection activeCell="F28" sqref="F28"/>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2" t="str">
        <f>'1. паспорт местоположение'!A5:C5</f>
        <v>Год раскрытия информации: 2025 год</v>
      </c>
      <c r="B6" s="212"/>
      <c r="C6" s="212"/>
      <c r="D6" s="212"/>
      <c r="E6" s="212"/>
      <c r="F6" s="212"/>
      <c r="G6" s="212"/>
      <c r="H6" s="212"/>
      <c r="I6" s="212"/>
      <c r="J6" s="212"/>
      <c r="K6" s="212"/>
      <c r="L6" s="212"/>
      <c r="M6" s="212"/>
      <c r="N6" s="212"/>
      <c r="O6" s="212"/>
      <c r="P6" s="212"/>
      <c r="Q6" s="212"/>
      <c r="R6" s="212"/>
      <c r="S6" s="212"/>
      <c r="T6" s="212"/>
    </row>
    <row r="7" spans="1:20" s="9" customFormat="1" x14ac:dyDescent="0.2">
      <c r="A7" s="14"/>
    </row>
    <row r="8" spans="1:20" s="9" customFormat="1" ht="18.75" x14ac:dyDescent="0.2">
      <c r="A8" s="216" t="s">
        <v>9</v>
      </c>
      <c r="B8" s="216"/>
      <c r="C8" s="216"/>
      <c r="D8" s="216"/>
      <c r="E8" s="216"/>
      <c r="F8" s="216"/>
      <c r="G8" s="216"/>
      <c r="H8" s="216"/>
      <c r="I8" s="216"/>
      <c r="J8" s="216"/>
      <c r="K8" s="216"/>
      <c r="L8" s="216"/>
      <c r="M8" s="216"/>
      <c r="N8" s="216"/>
      <c r="O8" s="216"/>
      <c r="P8" s="216"/>
      <c r="Q8" s="216"/>
      <c r="R8" s="216"/>
      <c r="S8" s="216"/>
      <c r="T8" s="216"/>
    </row>
    <row r="9" spans="1:20" s="9" customFormat="1" ht="18.75" x14ac:dyDescent="0.2">
      <c r="A9" s="216"/>
      <c r="B9" s="216"/>
      <c r="C9" s="216"/>
      <c r="D9" s="216"/>
      <c r="E9" s="216"/>
      <c r="F9" s="216"/>
      <c r="G9" s="216"/>
      <c r="H9" s="216"/>
      <c r="I9" s="216"/>
      <c r="J9" s="216"/>
      <c r="K9" s="216"/>
      <c r="L9" s="216"/>
      <c r="M9" s="216"/>
      <c r="N9" s="216"/>
      <c r="O9" s="216"/>
      <c r="P9" s="216"/>
      <c r="Q9" s="216"/>
      <c r="R9" s="216"/>
      <c r="S9" s="216"/>
      <c r="T9" s="216"/>
    </row>
    <row r="10" spans="1:20" s="9" customFormat="1" ht="18.75" customHeight="1" x14ac:dyDescent="0.2">
      <c r="A10" s="217" t="s">
        <v>470</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13" t="s">
        <v>8</v>
      </c>
      <c r="B11" s="213"/>
      <c r="C11" s="213"/>
      <c r="D11" s="213"/>
      <c r="E11" s="213"/>
      <c r="F11" s="213"/>
      <c r="G11" s="213"/>
      <c r="H11" s="213"/>
      <c r="I11" s="213"/>
      <c r="J11" s="213"/>
      <c r="K11" s="213"/>
      <c r="L11" s="213"/>
      <c r="M11" s="213"/>
      <c r="N11" s="213"/>
      <c r="O11" s="213"/>
      <c r="P11" s="213"/>
      <c r="Q11" s="213"/>
      <c r="R11" s="213"/>
      <c r="S11" s="213"/>
      <c r="T11" s="213"/>
    </row>
    <row r="12" spans="1:20" s="9" customFormat="1" ht="18.75" x14ac:dyDescent="0.2">
      <c r="A12" s="216"/>
      <c r="B12" s="216"/>
      <c r="C12" s="216"/>
      <c r="D12" s="216"/>
      <c r="E12" s="216"/>
      <c r="F12" s="216"/>
      <c r="G12" s="216"/>
      <c r="H12" s="216"/>
      <c r="I12" s="216"/>
      <c r="J12" s="216"/>
      <c r="K12" s="216"/>
      <c r="L12" s="216"/>
      <c r="M12" s="216"/>
      <c r="N12" s="216"/>
      <c r="O12" s="216"/>
      <c r="P12" s="216"/>
      <c r="Q12" s="216"/>
      <c r="R12" s="216"/>
      <c r="S12" s="216"/>
      <c r="T12" s="216"/>
    </row>
    <row r="13" spans="1:20" s="9" customFormat="1" ht="18.75" customHeight="1" x14ac:dyDescent="0.2">
      <c r="A13" s="217" t="str">
        <f>'1. паспорт местоположение'!A12:C12</f>
        <v>M_TP1100.PR.0075</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13" t="s">
        <v>7</v>
      </c>
      <c r="B14" s="213"/>
      <c r="C14" s="213"/>
      <c r="D14" s="213"/>
      <c r="E14" s="213"/>
      <c r="F14" s="213"/>
      <c r="G14" s="213"/>
      <c r="H14" s="213"/>
      <c r="I14" s="213"/>
      <c r="J14" s="213"/>
      <c r="K14" s="213"/>
      <c r="L14" s="213"/>
      <c r="M14" s="213"/>
      <c r="N14" s="213"/>
      <c r="O14" s="213"/>
      <c r="P14" s="213"/>
      <c r="Q14" s="213"/>
      <c r="R14" s="213"/>
      <c r="S14" s="213"/>
      <c r="T14" s="213"/>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7" t="str">
        <f>'1. паспорт местоположение'!A15:C15</f>
        <v>Проектирование технического перевооружения систем ВЧ связи в Сургутских ЭС</v>
      </c>
      <c r="B16" s="217"/>
      <c r="C16" s="217"/>
      <c r="D16" s="217"/>
      <c r="E16" s="217"/>
      <c r="F16" s="217"/>
      <c r="G16" s="217"/>
      <c r="H16" s="217"/>
      <c r="I16" s="217"/>
      <c r="J16" s="217"/>
      <c r="K16" s="217"/>
      <c r="L16" s="217"/>
      <c r="M16" s="217"/>
      <c r="N16" s="217"/>
      <c r="O16" s="217"/>
      <c r="P16" s="217"/>
      <c r="Q16" s="217"/>
      <c r="R16" s="217"/>
      <c r="S16" s="217"/>
      <c r="T16" s="217"/>
    </row>
    <row r="17" spans="1:20" s="3" customFormat="1" ht="15" customHeight="1" x14ac:dyDescent="0.2">
      <c r="A17" s="213" t="s">
        <v>6</v>
      </c>
      <c r="B17" s="213"/>
      <c r="C17" s="213"/>
      <c r="D17" s="213"/>
      <c r="E17" s="213"/>
      <c r="F17" s="213"/>
      <c r="G17" s="213"/>
      <c r="H17" s="213"/>
      <c r="I17" s="213"/>
      <c r="J17" s="213"/>
      <c r="K17" s="213"/>
      <c r="L17" s="213"/>
      <c r="M17" s="213"/>
      <c r="N17" s="213"/>
      <c r="O17" s="213"/>
      <c r="P17" s="213"/>
      <c r="Q17" s="213"/>
      <c r="R17" s="213"/>
      <c r="S17" s="213"/>
      <c r="T17" s="213"/>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5" t="s">
        <v>407</v>
      </c>
      <c r="B19" s="215"/>
      <c r="C19" s="215"/>
      <c r="D19" s="215"/>
      <c r="E19" s="215"/>
      <c r="F19" s="215"/>
      <c r="G19" s="215"/>
      <c r="H19" s="215"/>
      <c r="I19" s="215"/>
      <c r="J19" s="215"/>
      <c r="K19" s="215"/>
      <c r="L19" s="215"/>
      <c r="M19" s="215"/>
      <c r="N19" s="215"/>
      <c r="O19" s="215"/>
      <c r="P19" s="215"/>
      <c r="Q19" s="215"/>
      <c r="R19" s="215"/>
      <c r="S19" s="215"/>
      <c r="T19" s="215"/>
    </row>
    <row r="20" spans="1:20" s="37"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20" ht="46.5" customHeight="1" x14ac:dyDescent="0.25">
      <c r="A21" s="235" t="s">
        <v>5</v>
      </c>
      <c r="B21" s="238" t="s">
        <v>184</v>
      </c>
      <c r="C21" s="239"/>
      <c r="D21" s="242" t="s">
        <v>122</v>
      </c>
      <c r="E21" s="238" t="s">
        <v>435</v>
      </c>
      <c r="F21" s="239"/>
      <c r="G21" s="238" t="s">
        <v>229</v>
      </c>
      <c r="H21" s="239"/>
      <c r="I21" s="238" t="s">
        <v>121</v>
      </c>
      <c r="J21" s="239"/>
      <c r="K21" s="242" t="s">
        <v>120</v>
      </c>
      <c r="L21" s="238" t="s">
        <v>119</v>
      </c>
      <c r="M21" s="239"/>
      <c r="N21" s="238" t="s">
        <v>431</v>
      </c>
      <c r="O21" s="239"/>
      <c r="P21" s="242" t="s">
        <v>118</v>
      </c>
      <c r="Q21" s="231" t="s">
        <v>117</v>
      </c>
      <c r="R21" s="232"/>
      <c r="S21" s="231" t="s">
        <v>116</v>
      </c>
      <c r="T21" s="233"/>
    </row>
    <row r="22" spans="1:20" ht="204.75" customHeight="1" x14ac:dyDescent="0.25">
      <c r="A22" s="236"/>
      <c r="B22" s="240"/>
      <c r="C22" s="241"/>
      <c r="D22" s="245"/>
      <c r="E22" s="240"/>
      <c r="F22" s="241"/>
      <c r="G22" s="240"/>
      <c r="H22" s="241"/>
      <c r="I22" s="240"/>
      <c r="J22" s="241"/>
      <c r="K22" s="243"/>
      <c r="L22" s="240"/>
      <c r="M22" s="241"/>
      <c r="N22" s="240"/>
      <c r="O22" s="241"/>
      <c r="P22" s="243"/>
      <c r="Q22" s="65" t="s">
        <v>115</v>
      </c>
      <c r="R22" s="65" t="s">
        <v>406</v>
      </c>
      <c r="S22" s="65" t="s">
        <v>114</v>
      </c>
      <c r="T22" s="65" t="s">
        <v>113</v>
      </c>
    </row>
    <row r="23" spans="1:20" ht="51.75" customHeight="1" x14ac:dyDescent="0.25">
      <c r="A23" s="237"/>
      <c r="B23" s="65" t="s">
        <v>111</v>
      </c>
      <c r="C23" s="65" t="s">
        <v>112</v>
      </c>
      <c r="D23" s="243"/>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46.5" customHeight="1" x14ac:dyDescent="0.25">
      <c r="A25" s="42">
        <v>1</v>
      </c>
      <c r="B25" s="95"/>
      <c r="C25" s="95"/>
      <c r="D25" s="100"/>
      <c r="E25" s="98"/>
      <c r="F25" s="98"/>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95"/>
      <c r="H27" s="95"/>
      <c r="I27" s="42"/>
      <c r="J27" s="42"/>
      <c r="K27" s="42"/>
      <c r="L27" s="42"/>
      <c r="M27" s="42"/>
      <c r="N27" s="42"/>
      <c r="O27" s="42"/>
      <c r="P27" s="42"/>
      <c r="Q27" s="95"/>
      <c r="R27" s="95"/>
      <c r="S27" s="42"/>
      <c r="T27" s="42"/>
    </row>
    <row r="28" spans="1:20" ht="46.5" customHeight="1" x14ac:dyDescent="0.25">
      <c r="A28" s="42">
        <v>4</v>
      </c>
      <c r="B28" s="95"/>
      <c r="C28" s="95"/>
      <c r="D28" s="98"/>
      <c r="E28" s="100"/>
      <c r="F28" s="100"/>
      <c r="G28" s="95"/>
      <c r="H28" s="95"/>
      <c r="I28" s="42"/>
      <c r="J28" s="42"/>
      <c r="K28" s="42"/>
      <c r="L28" s="42"/>
      <c r="M28" s="42"/>
      <c r="N28" s="42"/>
      <c r="O28" s="42"/>
      <c r="P28" s="42"/>
      <c r="Q28" s="95"/>
      <c r="R28" s="95"/>
      <c r="S28" s="42"/>
      <c r="T28" s="42"/>
    </row>
    <row r="29" spans="1:20" ht="46.5" customHeight="1" x14ac:dyDescent="0.25">
      <c r="A29" s="42">
        <v>5</v>
      </c>
      <c r="B29" s="95"/>
      <c r="C29" s="95"/>
      <c r="D29" s="98"/>
      <c r="E29" s="98"/>
      <c r="F29" s="98"/>
      <c r="G29" s="95"/>
      <c r="H29" s="95"/>
      <c r="I29" s="42"/>
      <c r="J29" s="42"/>
      <c r="K29" s="42"/>
      <c r="L29" s="42"/>
      <c r="M29" s="42"/>
      <c r="N29" s="42"/>
      <c r="O29" s="42"/>
      <c r="P29" s="42"/>
      <c r="Q29" s="95"/>
      <c r="R29" s="95"/>
      <c r="S29" s="42"/>
      <c r="T29" s="42"/>
    </row>
    <row r="30" spans="1:20" ht="29.2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v>12</v>
      </c>
      <c r="B36" s="95"/>
      <c r="C36" s="95"/>
      <c r="D36" s="98"/>
      <c r="E36" s="98"/>
      <c r="F36" s="98"/>
      <c r="G36" s="95"/>
      <c r="H36" s="95"/>
      <c r="I36" s="42"/>
      <c r="J36" s="42"/>
      <c r="K36" s="42"/>
      <c r="L36" s="42"/>
      <c r="M36" s="42"/>
      <c r="N36" s="42"/>
      <c r="O36" s="42"/>
      <c r="P36" s="42"/>
      <c r="Q36" s="95"/>
      <c r="R36" s="95"/>
      <c r="S36" s="42"/>
      <c r="T36" s="42"/>
    </row>
    <row r="37" spans="1:113" ht="3" customHeight="1" x14ac:dyDescent="0.25"/>
    <row r="38" spans="1:113" s="40" customFormat="1" ht="12.75" x14ac:dyDescent="0.2">
      <c r="B38" s="41"/>
      <c r="C38" s="41"/>
      <c r="K38" s="41"/>
    </row>
    <row r="39" spans="1:113" s="40" customFormat="1" x14ac:dyDescent="0.25">
      <c r="B39" s="36" t="s">
        <v>110</v>
      </c>
      <c r="C39" s="36"/>
      <c r="D39" s="36"/>
      <c r="E39" s="36"/>
      <c r="F39" s="36"/>
      <c r="G39" s="36"/>
      <c r="H39" s="36"/>
      <c r="I39" s="36"/>
      <c r="J39" s="36"/>
      <c r="K39" s="36"/>
      <c r="L39" s="36"/>
      <c r="M39" s="36"/>
      <c r="N39" s="36"/>
      <c r="O39" s="36"/>
      <c r="P39" s="36"/>
      <c r="Q39" s="36"/>
      <c r="R39" s="36"/>
    </row>
    <row r="40" spans="1:113" x14ac:dyDescent="0.25">
      <c r="B40" s="244" t="s">
        <v>441</v>
      </c>
      <c r="C40" s="244"/>
      <c r="D40" s="244"/>
      <c r="E40" s="244"/>
      <c r="F40" s="244"/>
      <c r="G40" s="244"/>
      <c r="H40" s="244"/>
      <c r="I40" s="244"/>
      <c r="J40" s="244"/>
      <c r="K40" s="244"/>
      <c r="L40" s="244"/>
      <c r="M40" s="244"/>
      <c r="N40" s="244"/>
      <c r="O40" s="244"/>
      <c r="P40" s="244"/>
      <c r="Q40" s="244"/>
      <c r="R40" s="244"/>
    </row>
    <row r="42" spans="1:113" x14ac:dyDescent="0.25">
      <c r="B42" s="38" t="s">
        <v>405</v>
      </c>
      <c r="C42" s="38"/>
      <c r="D42" s="38"/>
      <c r="E42" s="38"/>
      <c r="H42" s="38"/>
      <c r="I42" s="38"/>
      <c r="J42" s="38"/>
      <c r="K42" s="38"/>
      <c r="L42" s="38"/>
      <c r="M42" s="38"/>
      <c r="N42" s="38"/>
      <c r="O42" s="38"/>
      <c r="P42" s="38"/>
      <c r="Q42" s="38"/>
      <c r="R42" s="38"/>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row r="43" spans="1:113" x14ac:dyDescent="0.25">
      <c r="B43" s="38" t="s">
        <v>109</v>
      </c>
      <c r="C43" s="38"/>
      <c r="D43" s="38"/>
      <c r="E43" s="38"/>
      <c r="H43" s="38"/>
      <c r="I43" s="38"/>
      <c r="J43" s="38"/>
      <c r="K43" s="38"/>
      <c r="L43" s="38"/>
      <c r="M43" s="38"/>
      <c r="N43" s="38"/>
      <c r="O43" s="38"/>
      <c r="P43" s="38"/>
      <c r="Q43" s="38"/>
      <c r="R43" s="38"/>
    </row>
    <row r="44" spans="1:113" x14ac:dyDescent="0.25">
      <c r="B44" s="38" t="s">
        <v>108</v>
      </c>
      <c r="C44" s="38"/>
      <c r="D44" s="38"/>
      <c r="E44" s="38"/>
      <c r="H44" s="38"/>
      <c r="I44" s="38"/>
      <c r="J44" s="38"/>
      <c r="K44" s="38"/>
      <c r="L44" s="38"/>
      <c r="M44" s="38"/>
      <c r="N44" s="38"/>
      <c r="O44" s="38"/>
      <c r="P44" s="38"/>
      <c r="Q44" s="38"/>
      <c r="R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7"/>
      <c r="BL44" s="37"/>
      <c r="BM44" s="37"/>
      <c r="BN44" s="37"/>
      <c r="BO44" s="37"/>
      <c r="BP44" s="37"/>
      <c r="BQ44" s="37"/>
      <c r="BR44" s="37"/>
      <c r="BS44" s="37"/>
      <c r="BT44" s="37"/>
      <c r="BU44" s="37"/>
      <c r="BV44" s="37"/>
      <c r="BW44" s="37"/>
      <c r="BX44" s="37"/>
      <c r="BY44" s="37"/>
      <c r="BZ44" s="37"/>
      <c r="CA44" s="37"/>
      <c r="CB44" s="37"/>
      <c r="CC44" s="37"/>
      <c r="CD44" s="37"/>
      <c r="CE44" s="37"/>
      <c r="CF44" s="37"/>
      <c r="CG44" s="37"/>
      <c r="CH44" s="37"/>
      <c r="CI44" s="37"/>
      <c r="CJ44" s="37"/>
      <c r="CK44" s="37"/>
      <c r="CL44" s="37"/>
      <c r="CM44" s="37"/>
      <c r="CN44" s="37"/>
      <c r="CO44" s="37"/>
      <c r="CP44" s="37"/>
      <c r="CQ44" s="37"/>
      <c r="CR44" s="37"/>
      <c r="CS44" s="37"/>
      <c r="CT44" s="37"/>
      <c r="CU44" s="37"/>
      <c r="CV44" s="37"/>
      <c r="CW44" s="37"/>
      <c r="CX44" s="37"/>
      <c r="CY44" s="37"/>
      <c r="CZ44" s="37"/>
      <c r="DA44" s="37"/>
      <c r="DB44" s="37"/>
      <c r="DC44" s="37"/>
      <c r="DD44" s="37"/>
      <c r="DE44" s="37"/>
      <c r="DF44" s="37"/>
      <c r="DG44" s="37"/>
      <c r="DH44" s="37"/>
      <c r="DI44" s="37"/>
    </row>
    <row r="45" spans="1:113" x14ac:dyDescent="0.25">
      <c r="B45" s="38" t="s">
        <v>107</v>
      </c>
      <c r="C45" s="38"/>
      <c r="D45" s="38"/>
      <c r="E45" s="38"/>
      <c r="H45" s="38"/>
      <c r="I45" s="38"/>
      <c r="J45" s="38"/>
      <c r="K45" s="38"/>
      <c r="L45" s="38"/>
      <c r="M45" s="38"/>
      <c r="N45" s="38"/>
      <c r="O45" s="38"/>
      <c r="P45" s="38"/>
      <c r="Q45" s="38"/>
      <c r="R45" s="38"/>
      <c r="S45" s="38"/>
      <c r="T45" s="38"/>
      <c r="U45" s="38"/>
      <c r="V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sheetData>
  <mergeCells count="27">
    <mergeCell ref="B40:R4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U21" sqref="U21:U22"/>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6" t="s">
        <v>9</v>
      </c>
      <c r="F7" s="216"/>
      <c r="G7" s="216"/>
      <c r="H7" s="216"/>
      <c r="I7" s="216"/>
      <c r="J7" s="216"/>
      <c r="K7" s="216"/>
      <c r="L7" s="216"/>
      <c r="M7" s="216"/>
      <c r="N7" s="216"/>
      <c r="O7" s="216"/>
      <c r="P7" s="216"/>
      <c r="Q7" s="216"/>
      <c r="R7" s="216"/>
      <c r="S7" s="216"/>
      <c r="T7" s="216"/>
      <c r="U7" s="216"/>
      <c r="V7" s="216"/>
      <c r="W7" s="216"/>
      <c r="X7" s="216"/>
      <c r="Y7" s="21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7" t="s">
        <v>470</v>
      </c>
      <c r="F9" s="217"/>
      <c r="G9" s="217"/>
      <c r="H9" s="217"/>
      <c r="I9" s="217"/>
      <c r="J9" s="217"/>
      <c r="K9" s="217"/>
      <c r="L9" s="217"/>
      <c r="M9" s="217"/>
      <c r="N9" s="217"/>
      <c r="O9" s="217"/>
      <c r="P9" s="217"/>
      <c r="Q9" s="217"/>
      <c r="R9" s="217"/>
      <c r="S9" s="217"/>
      <c r="T9" s="217"/>
      <c r="U9" s="217"/>
      <c r="V9" s="217"/>
      <c r="W9" s="217"/>
      <c r="X9" s="217"/>
      <c r="Y9" s="217"/>
    </row>
    <row r="10" spans="1:27" s="9" customFormat="1" ht="18.75" customHeight="1" x14ac:dyDescent="0.2">
      <c r="E10" s="213" t="s">
        <v>8</v>
      </c>
      <c r="F10" s="213"/>
      <c r="G10" s="213"/>
      <c r="H10" s="213"/>
      <c r="I10" s="213"/>
      <c r="J10" s="213"/>
      <c r="K10" s="213"/>
      <c r="L10" s="213"/>
      <c r="M10" s="213"/>
      <c r="N10" s="213"/>
      <c r="O10" s="213"/>
      <c r="P10" s="213"/>
      <c r="Q10" s="213"/>
      <c r="R10" s="213"/>
      <c r="S10" s="213"/>
      <c r="T10" s="213"/>
      <c r="U10" s="213"/>
      <c r="V10" s="213"/>
      <c r="W10" s="213"/>
      <c r="X10" s="213"/>
      <c r="Y10" s="21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7" t="s">
        <v>583</v>
      </c>
      <c r="F12" s="217"/>
      <c r="G12" s="217"/>
      <c r="H12" s="217"/>
      <c r="I12" s="217"/>
      <c r="J12" s="217"/>
      <c r="K12" s="217"/>
      <c r="L12" s="217"/>
      <c r="M12" s="217"/>
      <c r="N12" s="217"/>
      <c r="O12" s="217"/>
      <c r="P12" s="217"/>
      <c r="Q12" s="217"/>
      <c r="R12" s="217"/>
      <c r="S12" s="217"/>
      <c r="T12" s="217"/>
      <c r="U12" s="217"/>
      <c r="V12" s="217"/>
      <c r="W12" s="217"/>
      <c r="X12" s="217"/>
      <c r="Y12" s="217"/>
    </row>
    <row r="13" spans="1:27" s="9" customFormat="1" ht="18.75" customHeight="1" x14ac:dyDescent="0.2">
      <c r="E13" s="213" t="s">
        <v>7</v>
      </c>
      <c r="F13" s="213"/>
      <c r="G13" s="213"/>
      <c r="H13" s="213"/>
      <c r="I13" s="213"/>
      <c r="J13" s="213"/>
      <c r="K13" s="213"/>
      <c r="L13" s="213"/>
      <c r="M13" s="213"/>
      <c r="N13" s="213"/>
      <c r="O13" s="213"/>
      <c r="P13" s="213"/>
      <c r="Q13" s="213"/>
      <c r="R13" s="213"/>
      <c r="S13" s="213"/>
      <c r="T13" s="213"/>
      <c r="U13" s="213"/>
      <c r="V13" s="213"/>
      <c r="W13" s="213"/>
      <c r="X13" s="213"/>
      <c r="Y13" s="21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7" t="s">
        <v>584</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3" t="s">
        <v>6</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5"/>
      <c r="F18" s="215"/>
      <c r="G18" s="215"/>
      <c r="H18" s="215"/>
      <c r="I18" s="215"/>
      <c r="J18" s="215"/>
      <c r="K18" s="215"/>
      <c r="L18" s="215"/>
      <c r="M18" s="215"/>
      <c r="N18" s="215"/>
      <c r="O18" s="215"/>
      <c r="P18" s="215"/>
      <c r="Q18" s="215"/>
      <c r="R18" s="215"/>
      <c r="S18" s="215"/>
      <c r="T18" s="215"/>
      <c r="U18" s="215"/>
      <c r="V18" s="215"/>
      <c r="W18" s="215"/>
      <c r="X18" s="215"/>
      <c r="Y18" s="215"/>
    </row>
    <row r="19" spans="1:27" ht="25.5" customHeight="1" x14ac:dyDescent="0.25">
      <c r="A19" s="215" t="s">
        <v>409</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7" customFormat="1" ht="21" customHeight="1" x14ac:dyDescent="0.25"/>
    <row r="21" spans="1:27" ht="15.75" customHeight="1" x14ac:dyDescent="0.25">
      <c r="A21" s="242" t="s">
        <v>5</v>
      </c>
      <c r="B21" s="238" t="s">
        <v>416</v>
      </c>
      <c r="C21" s="239"/>
      <c r="D21" s="238" t="s">
        <v>418</v>
      </c>
      <c r="E21" s="239"/>
      <c r="F21" s="231" t="s">
        <v>94</v>
      </c>
      <c r="G21" s="233"/>
      <c r="H21" s="233"/>
      <c r="I21" s="232"/>
      <c r="J21" s="242" t="s">
        <v>419</v>
      </c>
      <c r="K21" s="238" t="s">
        <v>420</v>
      </c>
      <c r="L21" s="239"/>
      <c r="M21" s="238" t="s">
        <v>421</v>
      </c>
      <c r="N21" s="239"/>
      <c r="O21" s="238" t="s">
        <v>408</v>
      </c>
      <c r="P21" s="239"/>
      <c r="Q21" s="238" t="s">
        <v>127</v>
      </c>
      <c r="R21" s="239"/>
      <c r="S21" s="242" t="s">
        <v>126</v>
      </c>
      <c r="T21" s="242" t="s">
        <v>422</v>
      </c>
      <c r="U21" s="242" t="s">
        <v>417</v>
      </c>
      <c r="V21" s="238" t="s">
        <v>125</v>
      </c>
      <c r="W21" s="239"/>
      <c r="X21" s="231" t="s">
        <v>117</v>
      </c>
      <c r="Y21" s="233"/>
      <c r="Z21" s="231" t="s">
        <v>116</v>
      </c>
      <c r="AA21" s="233"/>
    </row>
    <row r="22" spans="1:27" ht="216" customHeight="1" x14ac:dyDescent="0.25">
      <c r="A22" s="245"/>
      <c r="B22" s="240"/>
      <c r="C22" s="241"/>
      <c r="D22" s="240"/>
      <c r="E22" s="241"/>
      <c r="F22" s="231" t="s">
        <v>124</v>
      </c>
      <c r="G22" s="232"/>
      <c r="H22" s="231" t="s">
        <v>123</v>
      </c>
      <c r="I22" s="232"/>
      <c r="J22" s="243"/>
      <c r="K22" s="240"/>
      <c r="L22" s="241"/>
      <c r="M22" s="240"/>
      <c r="N22" s="241"/>
      <c r="O22" s="240"/>
      <c r="P22" s="241"/>
      <c r="Q22" s="240"/>
      <c r="R22" s="241"/>
      <c r="S22" s="243"/>
      <c r="T22" s="243"/>
      <c r="U22" s="243"/>
      <c r="V22" s="240"/>
      <c r="W22" s="241"/>
      <c r="X22" s="65" t="s">
        <v>115</v>
      </c>
      <c r="Y22" s="65" t="s">
        <v>406</v>
      </c>
      <c r="Z22" s="65" t="s">
        <v>114</v>
      </c>
      <c r="AA22" s="65" t="s">
        <v>113</v>
      </c>
    </row>
    <row r="23" spans="1:27" ht="60" customHeight="1" x14ac:dyDescent="0.25">
      <c r="A23" s="243"/>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55" zoomScaleNormal="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2" t="str">
        <f>'1. паспорт местоположение'!A5:C5</f>
        <v>Год раскрытия информации: 2025 год</v>
      </c>
      <c r="B5" s="212"/>
      <c r="C5" s="212"/>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6" t="s">
        <v>9</v>
      </c>
      <c r="B7" s="216"/>
      <c r="C7" s="216"/>
      <c r="D7" s="11"/>
      <c r="E7" s="11"/>
      <c r="F7" s="11"/>
      <c r="G7" s="11"/>
      <c r="H7" s="11"/>
      <c r="I7" s="11"/>
      <c r="J7" s="11"/>
      <c r="K7" s="11"/>
      <c r="L7" s="11"/>
      <c r="M7" s="11"/>
      <c r="N7" s="11"/>
      <c r="O7" s="11"/>
      <c r="P7" s="11"/>
      <c r="Q7" s="11"/>
      <c r="R7" s="11"/>
      <c r="S7" s="11"/>
      <c r="T7" s="11"/>
      <c r="U7" s="11"/>
    </row>
    <row r="8" spans="1:29" s="9" customFormat="1" ht="18.75" x14ac:dyDescent="0.2">
      <c r="A8" s="216"/>
      <c r="B8" s="216"/>
      <c r="C8" s="216"/>
      <c r="D8" s="12"/>
      <c r="E8" s="12"/>
      <c r="F8" s="12"/>
      <c r="G8" s="12"/>
      <c r="H8" s="11"/>
      <c r="I8" s="11"/>
      <c r="J8" s="11"/>
      <c r="K8" s="11"/>
      <c r="L8" s="11"/>
      <c r="M8" s="11"/>
      <c r="N8" s="11"/>
      <c r="O8" s="11"/>
      <c r="P8" s="11"/>
      <c r="Q8" s="11"/>
      <c r="R8" s="11"/>
      <c r="S8" s="11"/>
      <c r="T8" s="11"/>
      <c r="U8" s="11"/>
    </row>
    <row r="9" spans="1:29" s="9" customFormat="1" ht="18.75" x14ac:dyDescent="0.2">
      <c r="A9" s="215" t="str">
        <f>'1. паспорт местоположение'!A9:C9</f>
        <v xml:space="preserve"> 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13" t="s">
        <v>8</v>
      </c>
      <c r="B10" s="213"/>
      <c r="C10" s="213"/>
      <c r="D10" s="6"/>
      <c r="E10" s="6"/>
      <c r="F10" s="6"/>
      <c r="G10" s="6"/>
      <c r="H10" s="11"/>
      <c r="I10" s="11"/>
      <c r="J10" s="11"/>
      <c r="K10" s="11"/>
      <c r="L10" s="11"/>
      <c r="M10" s="11"/>
      <c r="N10" s="11"/>
      <c r="O10" s="11"/>
      <c r="P10" s="11"/>
      <c r="Q10" s="11"/>
      <c r="R10" s="11"/>
      <c r="S10" s="11"/>
      <c r="T10" s="11"/>
      <c r="U10" s="11"/>
    </row>
    <row r="11" spans="1:29" s="9" customFormat="1" ht="18.75" x14ac:dyDescent="0.2">
      <c r="A11" s="216"/>
      <c r="B11" s="216"/>
      <c r="C11" s="216"/>
      <c r="D11" s="12"/>
      <c r="E11" s="12"/>
      <c r="F11" s="12"/>
      <c r="G11" s="12"/>
      <c r="H11" s="11"/>
      <c r="I11" s="11"/>
      <c r="J11" s="11"/>
      <c r="K11" s="11"/>
      <c r="L11" s="11"/>
      <c r="M11" s="11"/>
      <c r="N11" s="11"/>
      <c r="O11" s="11"/>
      <c r="P11" s="11"/>
      <c r="Q11" s="11"/>
      <c r="R11" s="11"/>
      <c r="S11" s="11"/>
      <c r="T11" s="11"/>
      <c r="U11" s="11"/>
    </row>
    <row r="12" spans="1:29" s="9" customFormat="1" ht="18.75" x14ac:dyDescent="0.2">
      <c r="A12" s="218" t="str">
        <f>'1. паспорт местоположение'!A12:C12</f>
        <v>M_TP1100.PR.0075</v>
      </c>
      <c r="B12" s="218"/>
      <c r="C12" s="218"/>
      <c r="D12" s="8"/>
      <c r="E12" s="8"/>
      <c r="F12" s="8"/>
      <c r="G12" s="8"/>
      <c r="H12" s="11"/>
      <c r="I12" s="11"/>
      <c r="J12" s="11"/>
      <c r="K12" s="11"/>
      <c r="L12" s="11"/>
      <c r="M12" s="11"/>
      <c r="N12" s="11"/>
      <c r="O12" s="11"/>
      <c r="P12" s="11"/>
      <c r="Q12" s="11"/>
      <c r="R12" s="11"/>
      <c r="S12" s="11"/>
      <c r="T12" s="11"/>
      <c r="U12" s="11"/>
    </row>
    <row r="13" spans="1:29" s="9" customFormat="1" ht="18.75" x14ac:dyDescent="0.2">
      <c r="A13" s="213" t="s">
        <v>7</v>
      </c>
      <c r="B13" s="213"/>
      <c r="C13" s="21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18" t="str">
        <f>'1. паспорт местоположение'!A15:C15</f>
        <v>Проектирование технического перевооружения систем ВЧ связи в Сургутских ЭС</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3" t="s">
        <v>6</v>
      </c>
      <c r="B16" s="213"/>
      <c r="C16" s="213"/>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4" t="s">
        <v>401</v>
      </c>
      <c r="B18" s="214"/>
      <c r="C18" s="2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14" customHeight="1" x14ac:dyDescent="0.2">
      <c r="A22" s="19" t="s">
        <v>65</v>
      </c>
      <c r="B22" s="23" t="s">
        <v>414</v>
      </c>
      <c r="C22" s="99" t="s">
        <v>627</v>
      </c>
      <c r="D22" s="6"/>
      <c r="E22" s="6"/>
      <c r="F22" s="4"/>
      <c r="G22" s="4"/>
      <c r="H22" s="4"/>
      <c r="I22" s="4"/>
      <c r="J22" s="4"/>
      <c r="K22" s="4"/>
      <c r="L22" s="4"/>
      <c r="M22" s="4"/>
      <c r="N22" s="4"/>
      <c r="O22" s="4"/>
      <c r="P22" s="4"/>
    </row>
    <row r="23" spans="1:21" ht="111" customHeight="1" x14ac:dyDescent="0.25">
      <c r="A23" s="19" t="s">
        <v>63</v>
      </c>
      <c r="B23" s="21" t="s">
        <v>60</v>
      </c>
      <c r="C23" s="22" t="s">
        <v>586</v>
      </c>
    </row>
    <row r="24" spans="1:21" ht="60.75" customHeight="1" x14ac:dyDescent="0.25">
      <c r="A24" s="19" t="s">
        <v>62</v>
      </c>
      <c r="B24" s="21" t="s">
        <v>433</v>
      </c>
      <c r="C24" s="99" t="s">
        <v>600</v>
      </c>
    </row>
    <row r="25" spans="1:21" ht="38.25" customHeight="1" x14ac:dyDescent="0.25">
      <c r="A25" s="19" t="s">
        <v>61</v>
      </c>
      <c r="B25" s="21" t="s">
        <v>434</v>
      </c>
      <c r="C25" s="126" t="s">
        <v>629</v>
      </c>
    </row>
    <row r="26" spans="1:21" ht="51.75" customHeight="1" x14ac:dyDescent="0.25">
      <c r="A26" s="19" t="s">
        <v>59</v>
      </c>
      <c r="B26" s="21" t="s">
        <v>186</v>
      </c>
      <c r="C26" s="20" t="s">
        <v>455</v>
      </c>
    </row>
    <row r="27" spans="1:21" ht="328.5" customHeight="1" x14ac:dyDescent="0.25">
      <c r="A27" s="19" t="s">
        <v>58</v>
      </c>
      <c r="B27" s="21" t="s">
        <v>415</v>
      </c>
      <c r="C27" s="117" t="s">
        <v>623</v>
      </c>
    </row>
    <row r="28" spans="1:21" ht="25.5" customHeight="1" x14ac:dyDescent="0.25">
      <c r="A28" s="19" t="s">
        <v>56</v>
      </c>
      <c r="B28" s="21" t="s">
        <v>57</v>
      </c>
      <c r="C28" s="24">
        <v>2023</v>
      </c>
    </row>
    <row r="29" spans="1:21" ht="25.5" customHeight="1" x14ac:dyDescent="0.25">
      <c r="A29" s="19" t="s">
        <v>54</v>
      </c>
      <c r="B29" s="20" t="s">
        <v>55</v>
      </c>
      <c r="C29" s="24">
        <v>2025</v>
      </c>
    </row>
    <row r="30" spans="1:21" ht="25.5" customHeight="1" x14ac:dyDescent="0.25">
      <c r="A30" s="19" t="s">
        <v>73</v>
      </c>
      <c r="B30" s="20" t="s">
        <v>53</v>
      </c>
      <c r="C30" s="24" t="s">
        <v>624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2" t="str">
        <f>'1. паспорт местоположение'!A5:C5</f>
        <v>Год раскрытия информации: 2025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x14ac:dyDescent="0.25">
      <c r="A6" s="216" t="s">
        <v>9</v>
      </c>
      <c r="B6" s="216"/>
      <c r="C6" s="216"/>
      <c r="D6" s="216"/>
      <c r="E6" s="216"/>
      <c r="F6" s="216"/>
      <c r="G6" s="216"/>
      <c r="H6" s="216"/>
      <c r="I6" s="216"/>
      <c r="J6" s="216"/>
      <c r="K6" s="216"/>
      <c r="L6" s="216"/>
      <c r="M6" s="216"/>
      <c r="N6" s="216"/>
      <c r="O6" s="216"/>
      <c r="P6" s="216"/>
      <c r="Q6" s="216"/>
      <c r="R6" s="216"/>
      <c r="S6" s="216"/>
      <c r="T6" s="216"/>
      <c r="U6" s="216"/>
      <c r="V6" s="216"/>
      <c r="W6" s="216"/>
      <c r="X6" s="216"/>
      <c r="Y6" s="216"/>
      <c r="Z6" s="216"/>
      <c r="AA6" s="11"/>
      <c r="AB6" s="11"/>
    </row>
    <row r="7" spans="1:28" ht="18.75" x14ac:dyDescent="0.25">
      <c r="A7" s="216"/>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11"/>
      <c r="AB7" s="11"/>
    </row>
    <row r="8" spans="1:28" x14ac:dyDescent="0.25">
      <c r="A8" s="218" t="str">
        <f>'1. паспорт местоположение'!A9:C9</f>
        <v xml:space="preserve"> АО "Россети Тюмень"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8"/>
      <c r="AB8" s="8"/>
    </row>
    <row r="9" spans="1:28" ht="15.75" x14ac:dyDescent="0.25">
      <c r="A9" s="213" t="s">
        <v>8</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6"/>
      <c r="AB9" s="6"/>
    </row>
    <row r="10" spans="1:28" ht="18.75" x14ac:dyDescent="0.25">
      <c r="A10" s="216"/>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11"/>
      <c r="AB10" s="11"/>
    </row>
    <row r="11" spans="1:28" x14ac:dyDescent="0.25">
      <c r="A11" s="218" t="str">
        <f>'1. паспорт местоположение'!A12:C12</f>
        <v>M_TP1100.PR.0075</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8"/>
      <c r="AB11" s="8"/>
    </row>
    <row r="12" spans="1:28" ht="15.75" x14ac:dyDescent="0.25">
      <c r="A12" s="213" t="s">
        <v>7</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18" t="str">
        <f>'1. паспорт местоположение'!A15:C15</f>
        <v>Проектирование технического перевооружения систем ВЧ связи в Сургутских ЭС</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8"/>
      <c r="AB14" s="8"/>
    </row>
    <row r="15" spans="1:28" ht="15.75" x14ac:dyDescent="0.25">
      <c r="A15" s="213" t="s">
        <v>6</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6"/>
      <c r="AB15" s="6"/>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6"/>
      <c r="AB16" s="16"/>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6"/>
      <c r="AB17" s="16"/>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6"/>
      <c r="AB18" s="16"/>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6"/>
      <c r="AB19" s="16"/>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16"/>
      <c r="AB20" s="16"/>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16"/>
      <c r="AB21" s="16"/>
    </row>
    <row r="22" spans="1:28" x14ac:dyDescent="0.25">
      <c r="A22" s="247" t="s">
        <v>432</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94"/>
      <c r="AB22" s="94"/>
    </row>
    <row r="23" spans="1:28" ht="32.25" customHeight="1" x14ac:dyDescent="0.25">
      <c r="A23" s="249" t="s">
        <v>314</v>
      </c>
      <c r="B23" s="250"/>
      <c r="C23" s="250"/>
      <c r="D23" s="250"/>
      <c r="E23" s="250"/>
      <c r="F23" s="250"/>
      <c r="G23" s="250"/>
      <c r="H23" s="250"/>
      <c r="I23" s="250"/>
      <c r="J23" s="250"/>
      <c r="K23" s="250"/>
      <c r="L23" s="251"/>
      <c r="M23" s="248" t="s">
        <v>315</v>
      </c>
      <c r="N23" s="248"/>
      <c r="O23" s="248"/>
      <c r="P23" s="248"/>
      <c r="Q23" s="248"/>
      <c r="R23" s="248"/>
      <c r="S23" s="248"/>
      <c r="T23" s="248"/>
      <c r="U23" s="248"/>
      <c r="V23" s="248"/>
      <c r="W23" s="248"/>
      <c r="X23" s="248"/>
      <c r="Y23" s="248"/>
      <c r="Z23" s="248"/>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443</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6" t="s">
        <v>9</v>
      </c>
      <c r="B7" s="216"/>
      <c r="C7" s="216"/>
      <c r="D7" s="216"/>
      <c r="E7" s="216"/>
      <c r="F7" s="216"/>
      <c r="G7" s="216"/>
      <c r="H7" s="216"/>
      <c r="I7" s="216"/>
      <c r="J7" s="216"/>
      <c r="K7" s="216"/>
      <c r="L7" s="216"/>
      <c r="M7" s="216"/>
      <c r="N7" s="216"/>
      <c r="O7" s="216"/>
      <c r="P7" s="11"/>
      <c r="Q7" s="11"/>
      <c r="R7" s="11"/>
      <c r="S7" s="11"/>
      <c r="T7" s="11"/>
      <c r="U7" s="11"/>
      <c r="V7" s="11"/>
      <c r="W7" s="11"/>
      <c r="X7" s="11"/>
      <c r="Y7" s="11"/>
      <c r="Z7" s="11"/>
    </row>
    <row r="8" spans="1:28" s="9" customFormat="1" ht="18.75" x14ac:dyDescent="0.2">
      <c r="A8" s="216"/>
      <c r="B8" s="216"/>
      <c r="C8" s="216"/>
      <c r="D8" s="216"/>
      <c r="E8" s="216"/>
      <c r="F8" s="216"/>
      <c r="G8" s="216"/>
      <c r="H8" s="216"/>
      <c r="I8" s="216"/>
      <c r="J8" s="216"/>
      <c r="K8" s="216"/>
      <c r="L8" s="216"/>
      <c r="M8" s="216"/>
      <c r="N8" s="216"/>
      <c r="O8" s="216"/>
      <c r="P8" s="11"/>
      <c r="Q8" s="11"/>
      <c r="R8" s="11"/>
      <c r="S8" s="11"/>
      <c r="T8" s="11"/>
      <c r="U8" s="11"/>
      <c r="V8" s="11"/>
      <c r="W8" s="11"/>
      <c r="X8" s="11"/>
      <c r="Y8" s="11"/>
      <c r="Z8" s="11"/>
    </row>
    <row r="9" spans="1:28" s="9" customFormat="1" ht="18.75" x14ac:dyDescent="0.2">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8" s="9" customFormat="1" ht="18.75" x14ac:dyDescent="0.2">
      <c r="A10" s="213" t="s">
        <v>8</v>
      </c>
      <c r="B10" s="213"/>
      <c r="C10" s="213"/>
      <c r="D10" s="213"/>
      <c r="E10" s="213"/>
      <c r="F10" s="213"/>
      <c r="G10" s="213"/>
      <c r="H10" s="213"/>
      <c r="I10" s="213"/>
      <c r="J10" s="213"/>
      <c r="K10" s="213"/>
      <c r="L10" s="213"/>
      <c r="M10" s="213"/>
      <c r="N10" s="213"/>
      <c r="O10" s="213"/>
      <c r="P10" s="11"/>
      <c r="Q10" s="11"/>
      <c r="R10" s="11"/>
      <c r="S10" s="11"/>
      <c r="T10" s="11"/>
      <c r="U10" s="11"/>
      <c r="V10" s="11"/>
      <c r="W10" s="11"/>
      <c r="X10" s="11"/>
      <c r="Y10" s="11"/>
      <c r="Z10" s="11"/>
    </row>
    <row r="11" spans="1:28" s="9" customFormat="1" ht="18.75" x14ac:dyDescent="0.2">
      <c r="A11" s="216"/>
      <c r="B11" s="216"/>
      <c r="C11" s="216"/>
      <c r="D11" s="216"/>
      <c r="E11" s="216"/>
      <c r="F11" s="216"/>
      <c r="G11" s="216"/>
      <c r="H11" s="216"/>
      <c r="I11" s="216"/>
      <c r="J11" s="216"/>
      <c r="K11" s="216"/>
      <c r="L11" s="216"/>
      <c r="M11" s="216"/>
      <c r="N11" s="216"/>
      <c r="O11" s="216"/>
      <c r="P11" s="11"/>
      <c r="Q11" s="11"/>
      <c r="R11" s="11"/>
      <c r="S11" s="11"/>
      <c r="T11" s="11"/>
      <c r="U11" s="11"/>
      <c r="V11" s="11"/>
      <c r="W11" s="11"/>
      <c r="X11" s="11"/>
      <c r="Y11" s="11"/>
      <c r="Z11" s="11"/>
    </row>
    <row r="12" spans="1:28" s="9" customFormat="1" ht="18.75" x14ac:dyDescent="0.2">
      <c r="A12" s="218" t="str">
        <f>'1. паспорт местоположение'!A12:C12</f>
        <v>M_TP1100.PR.0075</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8" s="9" customFormat="1" ht="18.75" x14ac:dyDescent="0.2">
      <c r="A13" s="213" t="s">
        <v>7</v>
      </c>
      <c r="B13" s="213"/>
      <c r="C13" s="213"/>
      <c r="D13" s="213"/>
      <c r="E13" s="213"/>
      <c r="F13" s="213"/>
      <c r="G13" s="213"/>
      <c r="H13" s="213"/>
      <c r="I13" s="213"/>
      <c r="J13" s="213"/>
      <c r="K13" s="213"/>
      <c r="L13" s="213"/>
      <c r="M13" s="213"/>
      <c r="N13" s="213"/>
      <c r="O13" s="213"/>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18" t="str">
        <f>'1. паспорт местоположение'!A15:C15</f>
        <v>Проектирование технического перевооружения систем ВЧ связи в Сургутских ЭС</v>
      </c>
      <c r="B15" s="218"/>
      <c r="C15" s="218"/>
      <c r="D15" s="218"/>
      <c r="E15" s="218"/>
      <c r="F15" s="218"/>
      <c r="G15" s="218"/>
      <c r="H15" s="218"/>
      <c r="I15" s="218"/>
      <c r="J15" s="218"/>
      <c r="K15" s="218"/>
      <c r="L15" s="218"/>
      <c r="M15" s="218"/>
      <c r="N15" s="218"/>
      <c r="O15" s="218"/>
      <c r="P15" s="8"/>
      <c r="Q15" s="8"/>
      <c r="R15" s="8"/>
      <c r="S15" s="8"/>
      <c r="T15" s="8"/>
      <c r="U15" s="8"/>
      <c r="V15" s="8"/>
      <c r="W15" s="8"/>
      <c r="X15" s="8"/>
      <c r="Y15" s="8"/>
      <c r="Z15" s="8"/>
    </row>
    <row r="16" spans="1:28" s="3" customFormat="1" ht="15" customHeight="1" x14ac:dyDescent="0.2">
      <c r="A16" s="213" t="s">
        <v>6</v>
      </c>
      <c r="B16" s="213"/>
      <c r="C16" s="213"/>
      <c r="D16" s="213"/>
      <c r="E16" s="213"/>
      <c r="F16" s="213"/>
      <c r="G16" s="213"/>
      <c r="H16" s="213"/>
      <c r="I16" s="213"/>
      <c r="J16" s="213"/>
      <c r="K16" s="213"/>
      <c r="L16" s="213"/>
      <c r="M16" s="213"/>
      <c r="N16" s="213"/>
      <c r="O16" s="213"/>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2" t="s">
        <v>410</v>
      </c>
      <c r="B18" s="252"/>
      <c r="C18" s="252"/>
      <c r="D18" s="252"/>
      <c r="E18" s="252"/>
      <c r="F18" s="252"/>
      <c r="G18" s="252"/>
      <c r="H18" s="252"/>
      <c r="I18" s="252"/>
      <c r="J18" s="252"/>
      <c r="K18" s="252"/>
      <c r="L18" s="252"/>
      <c r="M18" s="252"/>
      <c r="N18" s="252"/>
      <c r="O18" s="252"/>
      <c r="P18" s="7"/>
      <c r="Q18" s="7"/>
      <c r="R18" s="7"/>
      <c r="S18" s="7"/>
      <c r="T18" s="7"/>
      <c r="U18" s="7"/>
      <c r="V18" s="7"/>
      <c r="W18" s="7"/>
      <c r="X18" s="7"/>
      <c r="Y18" s="7"/>
      <c r="Z18" s="7"/>
    </row>
    <row r="19" spans="1:26" s="3" customFormat="1" ht="78" customHeight="1" x14ac:dyDescent="0.2">
      <c r="A19" s="228" t="s">
        <v>5</v>
      </c>
      <c r="B19" s="228" t="s">
        <v>88</v>
      </c>
      <c r="C19" s="228" t="s">
        <v>87</v>
      </c>
      <c r="D19" s="228" t="s">
        <v>76</v>
      </c>
      <c r="E19" s="253" t="s">
        <v>86</v>
      </c>
      <c r="F19" s="254"/>
      <c r="G19" s="254"/>
      <c r="H19" s="254"/>
      <c r="I19" s="255"/>
      <c r="J19" s="228" t="s">
        <v>85</v>
      </c>
      <c r="K19" s="228"/>
      <c r="L19" s="228"/>
      <c r="M19" s="228"/>
      <c r="N19" s="228"/>
      <c r="O19" s="228"/>
      <c r="P19" s="4"/>
      <c r="Q19" s="4"/>
      <c r="R19" s="4"/>
      <c r="S19" s="4"/>
      <c r="T19" s="4"/>
      <c r="U19" s="4"/>
      <c r="V19" s="4"/>
      <c r="W19" s="4"/>
    </row>
    <row r="20" spans="1:26" s="3" customFormat="1" ht="51" customHeight="1" x14ac:dyDescent="0.2">
      <c r="A20" s="228"/>
      <c r="B20" s="228"/>
      <c r="C20" s="228"/>
      <c r="D20" s="228"/>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561</v>
      </c>
    </row>
    <row r="4" spans="1:44" s="9" customFormat="1" ht="18.75" x14ac:dyDescent="0.3">
      <c r="A4" s="14"/>
      <c r="K4" s="13"/>
    </row>
    <row r="5" spans="1:44" s="9" customFormat="1" ht="18.75" customHeight="1" x14ac:dyDescent="0.2">
      <c r="A5" s="212" t="str">
        <f>'4. паспортбюджет'!A5:O5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s="9" customFormat="1" ht="18.75" x14ac:dyDescent="0.3">
      <c r="A6" s="14"/>
      <c r="K6" s="13"/>
    </row>
    <row r="7" spans="1:44" s="9" customFormat="1" ht="18.75" x14ac:dyDescent="0.2">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9" t="s">
        <v>470</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9" customFormat="1" ht="18.75" customHeight="1" x14ac:dyDescent="0.2">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9" t="str">
        <f>'4. паспортбюджет'!A12:O12</f>
        <v>M_TP1100.PR.0075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9" customFormat="1" ht="18.75" customHeight="1" x14ac:dyDescent="0.2">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7" t="str">
        <f>'4. паспортбюджет'!A15:O15</f>
        <v>Проектирование технического перевооружения систем ВЧ связи в Сургутских ЭС</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3" customFormat="1" ht="15" customHeight="1" x14ac:dyDescent="0.2">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5" t="s">
        <v>411</v>
      </c>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row>
    <row r="19" spans="1:45" ht="18.75" x14ac:dyDescent="0.25">
      <c r="AO19" s="147"/>
      <c r="AP19" s="147"/>
      <c r="AQ19" s="147"/>
      <c r="AR19" s="26"/>
    </row>
    <row r="20" spans="1:45" ht="18.75" x14ac:dyDescent="0.3">
      <c r="AO20" s="147"/>
      <c r="AP20" s="147"/>
      <c r="AQ20" s="147"/>
      <c r="AR20" s="13"/>
    </row>
    <row r="21" spans="1:45" ht="20.25" customHeight="1" x14ac:dyDescent="0.3">
      <c r="AO21" s="147"/>
      <c r="AP21" s="147"/>
      <c r="AQ21" s="147"/>
      <c r="AR21" s="13"/>
    </row>
    <row r="22" spans="1:45" s="3" customFormat="1" ht="15" customHeight="1" x14ac:dyDescent="0.2">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13"/>
      <c r="AG22" s="213"/>
      <c r="AH22" s="213"/>
      <c r="AI22" s="213"/>
      <c r="AJ22" s="213"/>
      <c r="AK22" s="213"/>
      <c r="AL22" s="213"/>
      <c r="AM22" s="213"/>
      <c r="AN22" s="213"/>
      <c r="AO22" s="213"/>
      <c r="AP22" s="213"/>
      <c r="AQ22" s="213"/>
      <c r="AR22" s="213"/>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8" t="s">
        <v>445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446</v>
      </c>
      <c r="AL24" s="318"/>
      <c r="AM24" s="77"/>
      <c r="AN24" s="77"/>
      <c r="AS24" s="82"/>
    </row>
    <row r="25" spans="1:45" ht="12.75" customHeight="1" x14ac:dyDescent="0.25">
      <c r="A25" s="300" t="s">
        <v>562</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280"/>
      <c r="AL25" s="280"/>
      <c r="AM25" s="78"/>
      <c r="AN25" s="320" t="s">
        <v>447</v>
      </c>
      <c r="AO25" s="320"/>
      <c r="AP25" s="320"/>
      <c r="AQ25" s="321"/>
      <c r="AR25" s="321"/>
      <c r="AS25" s="82"/>
    </row>
    <row r="26" spans="1:45" ht="17.25" customHeight="1" x14ac:dyDescent="0.25">
      <c r="A26" s="274" t="s">
        <v>448</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5"/>
      <c r="AK26" s="276"/>
      <c r="AL26" s="276"/>
      <c r="AM26" s="78"/>
      <c r="AN26" s="306" t="s">
        <v>449</v>
      </c>
      <c r="AO26" s="308"/>
      <c r="AP26" s="309"/>
      <c r="AQ26" s="306"/>
      <c r="AR26" s="310"/>
      <c r="AS26" s="82"/>
    </row>
    <row r="27" spans="1:45" ht="17.25" customHeight="1" x14ac:dyDescent="0.25">
      <c r="A27" s="274" t="s">
        <v>450</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5"/>
      <c r="AK27" s="276"/>
      <c r="AL27" s="276"/>
      <c r="AM27" s="78"/>
      <c r="AN27" s="306" t="s">
        <v>451</v>
      </c>
      <c r="AO27" s="308"/>
      <c r="AP27" s="309"/>
      <c r="AQ27" s="306"/>
      <c r="AR27" s="310"/>
      <c r="AS27" s="82"/>
    </row>
    <row r="28" spans="1:45" ht="27.75" customHeight="1" thickBot="1" x14ac:dyDescent="0.3">
      <c r="A28" s="311" t="s">
        <v>452</v>
      </c>
      <c r="B28" s="312"/>
      <c r="C28" s="312"/>
      <c r="D28" s="312"/>
      <c r="E28" s="312"/>
      <c r="F28" s="312"/>
      <c r="G28" s="312"/>
      <c r="H28" s="312"/>
      <c r="I28" s="312"/>
      <c r="J28" s="312"/>
      <c r="K28" s="312"/>
      <c r="L28" s="312"/>
      <c r="M28" s="312"/>
      <c r="N28" s="312"/>
      <c r="O28" s="312"/>
      <c r="P28" s="312"/>
      <c r="Q28" s="312"/>
      <c r="R28" s="312"/>
      <c r="S28" s="312"/>
      <c r="T28" s="312"/>
      <c r="U28" s="312"/>
      <c r="V28" s="312"/>
      <c r="W28" s="312"/>
      <c r="X28" s="312"/>
      <c r="Y28" s="312"/>
      <c r="Z28" s="312"/>
      <c r="AA28" s="312"/>
      <c r="AB28" s="312"/>
      <c r="AC28" s="312"/>
      <c r="AD28" s="312"/>
      <c r="AE28" s="312"/>
      <c r="AF28" s="312"/>
      <c r="AG28" s="312"/>
      <c r="AH28" s="312"/>
      <c r="AI28" s="312"/>
      <c r="AJ28" s="313"/>
      <c r="AK28" s="290"/>
      <c r="AL28" s="290"/>
      <c r="AM28" s="78"/>
      <c r="AN28" s="314" t="s">
        <v>563</v>
      </c>
      <c r="AO28" s="315"/>
      <c r="AP28" s="316"/>
      <c r="AQ28" s="306"/>
      <c r="AR28" s="310"/>
      <c r="AS28" s="82"/>
    </row>
    <row r="29" spans="1:45" ht="17.25" customHeight="1" x14ac:dyDescent="0.25">
      <c r="A29" s="302" t="s">
        <v>453</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280"/>
      <c r="AL29" s="280"/>
      <c r="AM29" s="78"/>
      <c r="AN29" s="276"/>
      <c r="AO29" s="305"/>
      <c r="AP29" s="305"/>
      <c r="AQ29" s="306"/>
      <c r="AR29" s="307"/>
      <c r="AS29" s="82"/>
    </row>
    <row r="30" spans="1:45" ht="17.25" customHeight="1" x14ac:dyDescent="0.25">
      <c r="A30" s="274" t="s">
        <v>564</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5"/>
      <c r="AK30" s="276"/>
      <c r="AL30" s="276"/>
      <c r="AM30" s="78"/>
      <c r="AS30" s="82"/>
    </row>
    <row r="31" spans="1:45" ht="17.25" customHeight="1" x14ac:dyDescent="0.25">
      <c r="A31" s="274" t="s">
        <v>289</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5"/>
      <c r="AK31" s="276"/>
      <c r="AL31" s="276"/>
      <c r="AM31" s="78"/>
      <c r="AN31" s="78"/>
      <c r="AO31" s="148"/>
      <c r="AP31" s="148"/>
      <c r="AQ31" s="148"/>
      <c r="AR31" s="148"/>
      <c r="AS31" s="82"/>
    </row>
    <row r="32" spans="1:45" ht="17.25" customHeight="1" x14ac:dyDescent="0.25">
      <c r="A32" s="274" t="s">
        <v>268</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5"/>
      <c r="AK32" s="276"/>
      <c r="AL32" s="276"/>
      <c r="AM32" s="78"/>
      <c r="AN32" s="78"/>
      <c r="AO32" s="78"/>
      <c r="AP32" s="78"/>
      <c r="AQ32" s="78"/>
      <c r="AR32" s="78"/>
      <c r="AS32" s="82"/>
    </row>
    <row r="33" spans="1:45" ht="17.25" customHeight="1" x14ac:dyDescent="0.25">
      <c r="A33" s="274" t="s">
        <v>288</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5"/>
      <c r="AK33" s="293"/>
      <c r="AL33" s="293"/>
      <c r="AM33" s="78"/>
      <c r="AN33" s="78"/>
      <c r="AO33" s="78"/>
      <c r="AP33" s="78"/>
      <c r="AQ33" s="78"/>
      <c r="AR33" s="78"/>
      <c r="AS33" s="82"/>
    </row>
    <row r="34" spans="1:45" ht="17.25" customHeight="1" x14ac:dyDescent="0.25">
      <c r="A34" s="274" t="s">
        <v>287</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5"/>
      <c r="AK34" s="276"/>
      <c r="AL34" s="276"/>
      <c r="AM34" s="78"/>
      <c r="AN34" s="78"/>
      <c r="AO34" s="78"/>
      <c r="AP34" s="78"/>
      <c r="AQ34" s="78"/>
      <c r="AR34" s="78"/>
      <c r="AS34" s="82"/>
    </row>
    <row r="35" spans="1:45" ht="17.25" customHeight="1"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5"/>
      <c r="AK35" s="276"/>
      <c r="AL35" s="276"/>
      <c r="AM35" s="78"/>
      <c r="AN35" s="78"/>
      <c r="AO35" s="78"/>
      <c r="AP35" s="78"/>
      <c r="AQ35" s="78"/>
      <c r="AR35" s="78"/>
      <c r="AS35" s="82"/>
    </row>
    <row r="36" spans="1:45" ht="17.25" customHeight="1" thickBot="1" x14ac:dyDescent="0.3">
      <c r="A36" s="288" t="s">
        <v>261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78"/>
      <c r="AN36" s="78"/>
      <c r="AO36" s="78"/>
      <c r="AP36" s="78"/>
      <c r="AQ36" s="78"/>
      <c r="AR36" s="78"/>
      <c r="AS36" s="8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280"/>
      <c r="AL37" s="280"/>
      <c r="AM37" s="78"/>
      <c r="AN37" s="78"/>
      <c r="AO37" s="78"/>
      <c r="AP37" s="78"/>
      <c r="AQ37" s="78"/>
      <c r="AR37" s="78"/>
      <c r="AS37" s="82"/>
    </row>
    <row r="38" spans="1:45" ht="17.25" customHeight="1" x14ac:dyDescent="0.25">
      <c r="A38" s="274" t="s">
        <v>286</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5"/>
      <c r="AK38" s="276"/>
      <c r="AL38" s="276"/>
      <c r="AM38" s="78"/>
      <c r="AN38" s="78"/>
      <c r="AO38" s="78"/>
      <c r="AP38" s="78"/>
      <c r="AQ38" s="78"/>
      <c r="AR38" s="78"/>
      <c r="AS38" s="82"/>
    </row>
    <row r="39" spans="1:45" ht="17.25" customHeight="1" thickBot="1" x14ac:dyDescent="0.3">
      <c r="A39" s="288" t="s">
        <v>285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78"/>
      <c r="AN39" s="78"/>
      <c r="AO39" s="78"/>
      <c r="AP39" s="78"/>
      <c r="AQ39" s="78"/>
      <c r="AR39" s="78"/>
      <c r="AS39" s="82"/>
    </row>
    <row r="40" spans="1:45" ht="17.25" customHeight="1" x14ac:dyDescent="0.25">
      <c r="A40" s="300" t="s">
        <v>565</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280"/>
      <c r="AL40" s="280"/>
      <c r="AM40" s="78"/>
      <c r="AN40" s="78"/>
      <c r="AO40" s="78"/>
      <c r="AP40" s="78"/>
      <c r="AQ40" s="78"/>
      <c r="AR40" s="78"/>
      <c r="AS40" s="82"/>
    </row>
    <row r="41" spans="1:45" ht="17.25" customHeight="1" x14ac:dyDescent="0.25">
      <c r="A41" s="274" t="s">
        <v>284</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5"/>
      <c r="AK41" s="276"/>
      <c r="AL41" s="276"/>
      <c r="AM41" s="78"/>
      <c r="AN41" s="78"/>
      <c r="AO41" s="78"/>
      <c r="AP41" s="78"/>
      <c r="AQ41" s="78"/>
      <c r="AR41" s="78"/>
      <c r="AS41" s="82"/>
    </row>
    <row r="42" spans="1:45" ht="17.25" customHeight="1" x14ac:dyDescent="0.25">
      <c r="A42" s="274" t="s">
        <v>283</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5"/>
      <c r="AK42" s="276"/>
      <c r="AL42" s="276"/>
      <c r="AM42" s="78"/>
      <c r="AN42" s="78"/>
      <c r="AO42" s="78"/>
      <c r="AP42" s="78"/>
      <c r="AQ42" s="78"/>
      <c r="AR42" s="78"/>
      <c r="AS42" s="82"/>
    </row>
    <row r="43" spans="1:45" ht="17.25" customHeight="1" x14ac:dyDescent="0.25">
      <c r="A43" s="274" t="s">
        <v>282</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5"/>
      <c r="AK43" s="276"/>
      <c r="AL43" s="276"/>
      <c r="AM43" s="78"/>
      <c r="AN43" s="78"/>
      <c r="AO43" s="78"/>
      <c r="AP43" s="78"/>
      <c r="AQ43" s="78"/>
      <c r="AR43" s="78"/>
      <c r="AS43" s="82"/>
    </row>
    <row r="44" spans="1:45" ht="17.25" customHeight="1" x14ac:dyDescent="0.25">
      <c r="A44" s="274" t="s">
        <v>281</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5"/>
      <c r="AK44" s="276"/>
      <c r="AL44" s="276"/>
      <c r="AM44" s="78"/>
      <c r="AN44" s="78"/>
      <c r="AO44" s="78"/>
      <c r="AP44" s="78"/>
      <c r="AQ44" s="78"/>
      <c r="AR44" s="78"/>
      <c r="AS44" s="82"/>
    </row>
    <row r="45" spans="1:45" ht="17.25" customHeight="1" x14ac:dyDescent="0.25">
      <c r="A45" s="274" t="s">
        <v>280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5"/>
      <c r="AK45" s="276"/>
      <c r="AL45" s="276"/>
      <c r="AM45" s="78"/>
      <c r="AN45" s="78"/>
      <c r="AO45" s="78"/>
      <c r="AP45" s="78"/>
      <c r="AQ45" s="78"/>
      <c r="AR45" s="78"/>
      <c r="AS45" s="82"/>
    </row>
    <row r="46" spans="1:45" ht="17.25" customHeight="1" thickBot="1" x14ac:dyDescent="0.3">
      <c r="A46" s="294" t="s">
        <v>566</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78"/>
      <c r="AN46" s="78"/>
      <c r="AO46" s="78"/>
      <c r="AP46" s="78"/>
      <c r="AQ46" s="78"/>
      <c r="AR46" s="78"/>
      <c r="AS46" s="82"/>
    </row>
    <row r="47" spans="1:45" ht="24" customHeight="1" x14ac:dyDescent="0.25">
      <c r="A47" s="297" t="s">
        <v>279</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80" t="s">
        <v>4</v>
      </c>
      <c r="AL47" s="280"/>
      <c r="AM47" s="280" t="s">
        <v>567</v>
      </c>
      <c r="AN47" s="280"/>
      <c r="AO47" s="149" t="s">
        <v>568</v>
      </c>
      <c r="AP47" s="149" t="s">
        <v>569</v>
      </c>
      <c r="AQ47" s="82"/>
    </row>
    <row r="48" spans="1:45" ht="12" customHeight="1" x14ac:dyDescent="0.25">
      <c r="A48" s="274" t="s">
        <v>278</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5"/>
      <c r="AK48" s="276"/>
      <c r="AL48" s="276"/>
      <c r="AM48" s="276"/>
      <c r="AN48" s="276"/>
      <c r="AO48" s="150"/>
      <c r="AP48" s="150"/>
      <c r="AQ48" s="82"/>
    </row>
    <row r="49" spans="1:43" ht="12" customHeight="1" x14ac:dyDescent="0.25">
      <c r="A49" s="274" t="s">
        <v>277</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5"/>
      <c r="AK49" s="276"/>
      <c r="AL49" s="276"/>
      <c r="AM49" s="276"/>
      <c r="AN49" s="276"/>
      <c r="AO49" s="150"/>
      <c r="AP49" s="150"/>
      <c r="AQ49" s="82"/>
    </row>
    <row r="50" spans="1:43" ht="12" customHeight="1" thickBot="1" x14ac:dyDescent="0.3">
      <c r="A50" s="288" t="s">
        <v>570</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90"/>
      <c r="AL50" s="290"/>
      <c r="AM50" s="290"/>
      <c r="AN50" s="290"/>
      <c r="AO50" s="151"/>
      <c r="AP50" s="151"/>
      <c r="AQ50" s="82"/>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78"/>
      <c r="AN51" s="78"/>
      <c r="AO51" s="78"/>
      <c r="AP51" s="78"/>
      <c r="AQ51" s="82"/>
    </row>
    <row r="52" spans="1:43" ht="24" customHeight="1" x14ac:dyDescent="0.25">
      <c r="A52" s="278" t="s">
        <v>276</v>
      </c>
      <c r="B52" s="279"/>
      <c r="C52" s="279"/>
      <c r="D52" s="279"/>
      <c r="E52" s="279"/>
      <c r="F52" s="279"/>
      <c r="G52" s="279"/>
      <c r="H52" s="279"/>
      <c r="I52" s="279"/>
      <c r="J52" s="279"/>
      <c r="K52" s="279"/>
      <c r="L52" s="279"/>
      <c r="M52" s="279"/>
      <c r="N52" s="279"/>
      <c r="O52" s="279"/>
      <c r="P52" s="279"/>
      <c r="Q52" s="279"/>
      <c r="R52" s="279"/>
      <c r="S52" s="279"/>
      <c r="T52" s="279"/>
      <c r="U52" s="279"/>
      <c r="V52" s="279"/>
      <c r="W52" s="279"/>
      <c r="X52" s="279"/>
      <c r="Y52" s="279"/>
      <c r="Z52" s="279"/>
      <c r="AA52" s="279"/>
      <c r="AB52" s="279"/>
      <c r="AC52" s="279"/>
      <c r="AD52" s="279"/>
      <c r="AE52" s="279"/>
      <c r="AF52" s="279"/>
      <c r="AG52" s="279"/>
      <c r="AH52" s="279"/>
      <c r="AI52" s="279"/>
      <c r="AJ52" s="279"/>
      <c r="AK52" s="280" t="s">
        <v>4</v>
      </c>
      <c r="AL52" s="280"/>
      <c r="AM52" s="280" t="s">
        <v>567</v>
      </c>
      <c r="AN52" s="280"/>
      <c r="AO52" s="149" t="s">
        <v>568</v>
      </c>
      <c r="AP52" s="149" t="s">
        <v>569</v>
      </c>
      <c r="AQ52" s="82"/>
    </row>
    <row r="53" spans="1:43" ht="11.25" customHeight="1" x14ac:dyDescent="0.25">
      <c r="A53" s="291" t="s">
        <v>275</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93"/>
      <c r="AL53" s="293"/>
      <c r="AM53" s="293"/>
      <c r="AN53" s="293"/>
      <c r="AO53" s="153"/>
      <c r="AP53" s="153"/>
      <c r="AQ53" s="82"/>
    </row>
    <row r="54" spans="1:43" ht="12" customHeight="1" x14ac:dyDescent="0.25">
      <c r="A54" s="274" t="s">
        <v>274</v>
      </c>
      <c r="B54" s="275"/>
      <c r="C54" s="275"/>
      <c r="D54" s="275"/>
      <c r="E54" s="275"/>
      <c r="F54" s="275"/>
      <c r="G54" s="275"/>
      <c r="H54" s="275"/>
      <c r="I54" s="275"/>
      <c r="J54" s="275"/>
      <c r="K54" s="275"/>
      <c r="L54" s="275"/>
      <c r="M54" s="275"/>
      <c r="N54" s="275"/>
      <c r="O54" s="275"/>
      <c r="P54" s="275"/>
      <c r="Q54" s="275"/>
      <c r="R54" s="275"/>
      <c r="S54" s="275"/>
      <c r="T54" s="275"/>
      <c r="U54" s="275"/>
      <c r="V54" s="275"/>
      <c r="W54" s="275"/>
      <c r="X54" s="275"/>
      <c r="Y54" s="275"/>
      <c r="Z54" s="275"/>
      <c r="AA54" s="275"/>
      <c r="AB54" s="275"/>
      <c r="AC54" s="275"/>
      <c r="AD54" s="275"/>
      <c r="AE54" s="275"/>
      <c r="AF54" s="275"/>
      <c r="AG54" s="275"/>
      <c r="AH54" s="275"/>
      <c r="AI54" s="275"/>
      <c r="AJ54" s="275"/>
      <c r="AK54" s="276"/>
      <c r="AL54" s="276"/>
      <c r="AM54" s="276"/>
      <c r="AN54" s="276"/>
      <c r="AO54" s="150"/>
      <c r="AP54" s="150"/>
      <c r="AQ54" s="82"/>
    </row>
    <row r="55" spans="1:43" ht="12" customHeight="1" x14ac:dyDescent="0.25">
      <c r="A55" s="274" t="s">
        <v>273</v>
      </c>
      <c r="B55" s="275"/>
      <c r="C55" s="275"/>
      <c r="D55" s="275"/>
      <c r="E55" s="275"/>
      <c r="F55" s="275"/>
      <c r="G55" s="275"/>
      <c r="H55" s="275"/>
      <c r="I55" s="275"/>
      <c r="J55" s="275"/>
      <c r="K55" s="275"/>
      <c r="L55" s="275"/>
      <c r="M55" s="275"/>
      <c r="N55" s="275"/>
      <c r="O55" s="275"/>
      <c r="P55" s="275"/>
      <c r="Q55" s="275"/>
      <c r="R55" s="275"/>
      <c r="S55" s="275"/>
      <c r="T55" s="275"/>
      <c r="U55" s="275"/>
      <c r="V55" s="275"/>
      <c r="W55" s="275"/>
      <c r="X55" s="275"/>
      <c r="Y55" s="275"/>
      <c r="Z55" s="275"/>
      <c r="AA55" s="275"/>
      <c r="AB55" s="275"/>
      <c r="AC55" s="275"/>
      <c r="AD55" s="275"/>
      <c r="AE55" s="275"/>
      <c r="AF55" s="275"/>
      <c r="AG55" s="275"/>
      <c r="AH55" s="275"/>
      <c r="AI55" s="275"/>
      <c r="AJ55" s="275"/>
      <c r="AK55" s="276"/>
      <c r="AL55" s="276"/>
      <c r="AM55" s="276"/>
      <c r="AN55" s="276"/>
      <c r="AO55" s="150"/>
      <c r="AP55" s="150"/>
      <c r="AQ55" s="82"/>
    </row>
    <row r="56" spans="1:43" ht="12" customHeight="1" thickBot="1" x14ac:dyDescent="0.3">
      <c r="A56" s="288" t="s">
        <v>272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90"/>
      <c r="AL56" s="290"/>
      <c r="AM56" s="290"/>
      <c r="AN56" s="290"/>
      <c r="AO56" s="151"/>
      <c r="AP56" s="151"/>
      <c r="AQ56" s="82"/>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78"/>
      <c r="AN57" s="78"/>
      <c r="AO57" s="78"/>
      <c r="AP57" s="78"/>
      <c r="AQ57" s="77"/>
    </row>
    <row r="58" spans="1:43" ht="24" customHeight="1" x14ac:dyDescent="0.25">
      <c r="A58" s="278" t="s">
        <v>571</v>
      </c>
      <c r="B58" s="279"/>
      <c r="C58" s="279"/>
      <c r="D58" s="279"/>
      <c r="E58" s="279"/>
      <c r="F58" s="279"/>
      <c r="G58" s="279"/>
      <c r="H58" s="279"/>
      <c r="I58" s="279"/>
      <c r="J58" s="279"/>
      <c r="K58" s="279"/>
      <c r="L58" s="279"/>
      <c r="M58" s="279"/>
      <c r="N58" s="279"/>
      <c r="O58" s="279"/>
      <c r="P58" s="279"/>
      <c r="Q58" s="279"/>
      <c r="R58" s="279"/>
      <c r="S58" s="279"/>
      <c r="T58" s="279"/>
      <c r="U58" s="279"/>
      <c r="V58" s="279"/>
      <c r="W58" s="279"/>
      <c r="X58" s="279"/>
      <c r="Y58" s="279"/>
      <c r="Z58" s="279"/>
      <c r="AA58" s="279"/>
      <c r="AB58" s="279"/>
      <c r="AC58" s="279"/>
      <c r="AD58" s="279"/>
      <c r="AE58" s="279"/>
      <c r="AF58" s="279"/>
      <c r="AG58" s="279"/>
      <c r="AH58" s="279"/>
      <c r="AI58" s="279"/>
      <c r="AJ58" s="279"/>
      <c r="AK58" s="280" t="s">
        <v>4</v>
      </c>
      <c r="AL58" s="280"/>
      <c r="AM58" s="280" t="s">
        <v>567</v>
      </c>
      <c r="AN58" s="280"/>
      <c r="AO58" s="149" t="s">
        <v>568</v>
      </c>
      <c r="AP58" s="149" t="s">
        <v>569</v>
      </c>
      <c r="AQ58" s="82"/>
    </row>
    <row r="59" spans="1:43" ht="12.75" customHeight="1" x14ac:dyDescent="0.25">
      <c r="A59" s="285" t="s">
        <v>271</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154"/>
      <c r="AP59" s="154"/>
      <c r="AQ59" s="155"/>
    </row>
    <row r="60" spans="1:43" ht="12" customHeight="1" x14ac:dyDescent="0.25">
      <c r="A60" s="274" t="s">
        <v>270</v>
      </c>
      <c r="B60" s="275"/>
      <c r="C60" s="275"/>
      <c r="D60" s="275"/>
      <c r="E60" s="275"/>
      <c r="F60" s="275"/>
      <c r="G60" s="275"/>
      <c r="H60" s="275"/>
      <c r="I60" s="275"/>
      <c r="J60" s="275"/>
      <c r="K60" s="275"/>
      <c r="L60" s="275"/>
      <c r="M60" s="275"/>
      <c r="N60" s="275"/>
      <c r="O60" s="275"/>
      <c r="P60" s="275"/>
      <c r="Q60" s="275"/>
      <c r="R60" s="275"/>
      <c r="S60" s="275"/>
      <c r="T60" s="275"/>
      <c r="U60" s="275"/>
      <c r="V60" s="275"/>
      <c r="W60" s="275"/>
      <c r="X60" s="275"/>
      <c r="Y60" s="275"/>
      <c r="Z60" s="275"/>
      <c r="AA60" s="275"/>
      <c r="AB60" s="275"/>
      <c r="AC60" s="275"/>
      <c r="AD60" s="275"/>
      <c r="AE60" s="275"/>
      <c r="AF60" s="275"/>
      <c r="AG60" s="275"/>
      <c r="AH60" s="275"/>
      <c r="AI60" s="275"/>
      <c r="AJ60" s="275"/>
      <c r="AK60" s="276"/>
      <c r="AL60" s="276"/>
      <c r="AM60" s="276"/>
      <c r="AN60" s="276"/>
      <c r="AO60" s="150"/>
      <c r="AP60" s="150"/>
      <c r="AQ60" s="82"/>
    </row>
    <row r="61" spans="1:43" ht="12" customHeight="1" x14ac:dyDescent="0.25">
      <c r="A61" s="274" t="s">
        <v>269</v>
      </c>
      <c r="B61" s="275"/>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6"/>
      <c r="AL61" s="276"/>
      <c r="AM61" s="276"/>
      <c r="AN61" s="276"/>
      <c r="AO61" s="150"/>
      <c r="AP61" s="150"/>
      <c r="AQ61" s="82"/>
    </row>
    <row r="62" spans="1:43" ht="12" customHeight="1" x14ac:dyDescent="0.25">
      <c r="A62" s="274" t="s">
        <v>268</v>
      </c>
      <c r="B62" s="275"/>
      <c r="C62" s="275"/>
      <c r="D62" s="275"/>
      <c r="E62" s="275"/>
      <c r="F62" s="275"/>
      <c r="G62" s="275"/>
      <c r="H62" s="275"/>
      <c r="I62" s="275"/>
      <c r="J62" s="275"/>
      <c r="K62" s="275"/>
      <c r="L62" s="275"/>
      <c r="M62" s="275"/>
      <c r="N62" s="275"/>
      <c r="O62" s="275"/>
      <c r="P62" s="275"/>
      <c r="Q62" s="275"/>
      <c r="R62" s="275"/>
      <c r="S62" s="275"/>
      <c r="T62" s="275"/>
      <c r="U62" s="275"/>
      <c r="V62" s="275"/>
      <c r="W62" s="275"/>
      <c r="X62" s="275"/>
      <c r="Y62" s="275"/>
      <c r="Z62" s="275"/>
      <c r="AA62" s="275"/>
      <c r="AB62" s="275"/>
      <c r="AC62" s="275"/>
      <c r="AD62" s="275"/>
      <c r="AE62" s="275"/>
      <c r="AF62" s="275"/>
      <c r="AG62" s="275"/>
      <c r="AH62" s="275"/>
      <c r="AI62" s="275"/>
      <c r="AJ62" s="275"/>
      <c r="AK62" s="276"/>
      <c r="AL62" s="276"/>
      <c r="AM62" s="276"/>
      <c r="AN62" s="276"/>
      <c r="AO62" s="150"/>
      <c r="AP62" s="150"/>
      <c r="AQ62" s="82"/>
    </row>
    <row r="63" spans="1:43" ht="9.75" customHeight="1" x14ac:dyDescent="0.25">
      <c r="A63" s="274"/>
      <c r="B63" s="275"/>
      <c r="C63" s="275"/>
      <c r="D63" s="275"/>
      <c r="E63" s="275"/>
      <c r="F63" s="275"/>
      <c r="G63" s="275"/>
      <c r="H63" s="275"/>
      <c r="I63" s="275"/>
      <c r="J63" s="275"/>
      <c r="K63" s="275"/>
      <c r="L63" s="275"/>
      <c r="M63" s="275"/>
      <c r="N63" s="275"/>
      <c r="O63" s="275"/>
      <c r="P63" s="275"/>
      <c r="Q63" s="275"/>
      <c r="R63" s="275"/>
      <c r="S63" s="275"/>
      <c r="T63" s="275"/>
      <c r="U63" s="275"/>
      <c r="V63" s="275"/>
      <c r="W63" s="275"/>
      <c r="X63" s="275"/>
      <c r="Y63" s="275"/>
      <c r="Z63" s="275"/>
      <c r="AA63" s="275"/>
      <c r="AB63" s="275"/>
      <c r="AC63" s="275"/>
      <c r="AD63" s="275"/>
      <c r="AE63" s="275"/>
      <c r="AF63" s="275"/>
      <c r="AG63" s="275"/>
      <c r="AH63" s="275"/>
      <c r="AI63" s="275"/>
      <c r="AJ63" s="275"/>
      <c r="AK63" s="276"/>
      <c r="AL63" s="276"/>
      <c r="AM63" s="276"/>
      <c r="AN63" s="276"/>
      <c r="AO63" s="150"/>
      <c r="AP63" s="150"/>
      <c r="AQ63" s="82"/>
    </row>
    <row r="64" spans="1:43" ht="9.75" customHeight="1" x14ac:dyDescent="0.25">
      <c r="A64" s="274"/>
      <c r="B64" s="275"/>
      <c r="C64" s="275"/>
      <c r="D64" s="275"/>
      <c r="E64" s="275"/>
      <c r="F64" s="275"/>
      <c r="G64" s="275"/>
      <c r="H64" s="275"/>
      <c r="I64" s="275"/>
      <c r="J64" s="275"/>
      <c r="K64" s="275"/>
      <c r="L64" s="275"/>
      <c r="M64" s="275"/>
      <c r="N64" s="275"/>
      <c r="O64" s="275"/>
      <c r="P64" s="275"/>
      <c r="Q64" s="275"/>
      <c r="R64" s="275"/>
      <c r="S64" s="275"/>
      <c r="T64" s="275"/>
      <c r="U64" s="275"/>
      <c r="V64" s="275"/>
      <c r="W64" s="275"/>
      <c r="X64" s="275"/>
      <c r="Y64" s="275"/>
      <c r="Z64" s="275"/>
      <c r="AA64" s="275"/>
      <c r="AB64" s="275"/>
      <c r="AC64" s="275"/>
      <c r="AD64" s="275"/>
      <c r="AE64" s="275"/>
      <c r="AF64" s="275"/>
      <c r="AG64" s="275"/>
      <c r="AH64" s="275"/>
      <c r="AI64" s="275"/>
      <c r="AJ64" s="275"/>
      <c r="AK64" s="276"/>
      <c r="AL64" s="276"/>
      <c r="AM64" s="276"/>
      <c r="AN64" s="276"/>
      <c r="AO64" s="150"/>
      <c r="AP64" s="150"/>
      <c r="AQ64" s="82"/>
    </row>
    <row r="65" spans="1:43" ht="12" customHeight="1" x14ac:dyDescent="0.25">
      <c r="A65" s="274" t="s">
        <v>267</v>
      </c>
      <c r="B65" s="275"/>
      <c r="C65" s="275"/>
      <c r="D65" s="275"/>
      <c r="E65" s="275"/>
      <c r="F65" s="275"/>
      <c r="G65" s="275"/>
      <c r="H65" s="275"/>
      <c r="I65" s="275"/>
      <c r="J65" s="275"/>
      <c r="K65" s="275"/>
      <c r="L65" s="275"/>
      <c r="M65" s="275"/>
      <c r="N65" s="275"/>
      <c r="O65" s="275"/>
      <c r="P65" s="275"/>
      <c r="Q65" s="275"/>
      <c r="R65" s="275"/>
      <c r="S65" s="275"/>
      <c r="T65" s="275"/>
      <c r="U65" s="275"/>
      <c r="V65" s="275"/>
      <c r="W65" s="275"/>
      <c r="X65" s="275"/>
      <c r="Y65" s="275"/>
      <c r="Z65" s="275"/>
      <c r="AA65" s="275"/>
      <c r="AB65" s="275"/>
      <c r="AC65" s="275"/>
      <c r="AD65" s="275"/>
      <c r="AE65" s="275"/>
      <c r="AF65" s="275"/>
      <c r="AG65" s="275"/>
      <c r="AH65" s="275"/>
      <c r="AI65" s="275"/>
      <c r="AJ65" s="275"/>
      <c r="AK65" s="276"/>
      <c r="AL65" s="276"/>
      <c r="AM65" s="276"/>
      <c r="AN65" s="276"/>
      <c r="AO65" s="150"/>
      <c r="AP65" s="150"/>
      <c r="AQ65" s="82"/>
    </row>
    <row r="66" spans="1:43" ht="27.75" customHeight="1" x14ac:dyDescent="0.25">
      <c r="A66" s="267" t="s">
        <v>572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56"/>
      <c r="AP66" s="156"/>
      <c r="AQ66" s="155"/>
    </row>
    <row r="67" spans="1:43" ht="11.25" customHeight="1" x14ac:dyDescent="0.25">
      <c r="A67" s="274" t="s">
        <v>263</v>
      </c>
      <c r="B67" s="275"/>
      <c r="C67" s="275"/>
      <c r="D67" s="275"/>
      <c r="E67" s="275"/>
      <c r="F67" s="275"/>
      <c r="G67" s="275"/>
      <c r="H67" s="275"/>
      <c r="I67" s="275"/>
      <c r="J67" s="275"/>
      <c r="K67" s="275"/>
      <c r="L67" s="275"/>
      <c r="M67" s="275"/>
      <c r="N67" s="275"/>
      <c r="O67" s="275"/>
      <c r="P67" s="275"/>
      <c r="Q67" s="275"/>
      <c r="R67" s="275"/>
      <c r="S67" s="275"/>
      <c r="T67" s="275"/>
      <c r="U67" s="275"/>
      <c r="V67" s="275"/>
      <c r="W67" s="275"/>
      <c r="X67" s="275"/>
      <c r="Y67" s="275"/>
      <c r="Z67" s="275"/>
      <c r="AA67" s="275"/>
      <c r="AB67" s="275"/>
      <c r="AC67" s="275"/>
      <c r="AD67" s="275"/>
      <c r="AE67" s="275"/>
      <c r="AF67" s="275"/>
      <c r="AG67" s="275"/>
      <c r="AH67" s="275"/>
      <c r="AI67" s="275"/>
      <c r="AJ67" s="275"/>
      <c r="AK67" s="276"/>
      <c r="AL67" s="276"/>
      <c r="AM67" s="276"/>
      <c r="AN67" s="276"/>
      <c r="AO67" s="150"/>
      <c r="AP67" s="150"/>
      <c r="AQ67" s="82"/>
    </row>
    <row r="68" spans="1:43" ht="25.5" customHeight="1" x14ac:dyDescent="0.25">
      <c r="A68" s="267" t="s">
        <v>573</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56"/>
      <c r="AP68" s="156"/>
      <c r="AQ68" s="155"/>
    </row>
    <row r="69" spans="1:43" ht="12" customHeight="1" x14ac:dyDescent="0.25">
      <c r="A69" s="274" t="s">
        <v>262</v>
      </c>
      <c r="B69" s="275"/>
      <c r="C69" s="275"/>
      <c r="D69" s="275"/>
      <c r="E69" s="275"/>
      <c r="F69" s="275"/>
      <c r="G69" s="275"/>
      <c r="H69" s="275"/>
      <c r="I69" s="275"/>
      <c r="J69" s="275"/>
      <c r="K69" s="275"/>
      <c r="L69" s="275"/>
      <c r="M69" s="275"/>
      <c r="N69" s="275"/>
      <c r="O69" s="275"/>
      <c r="P69" s="275"/>
      <c r="Q69" s="275"/>
      <c r="R69" s="275"/>
      <c r="S69" s="275"/>
      <c r="T69" s="275"/>
      <c r="U69" s="275"/>
      <c r="V69" s="275"/>
      <c r="W69" s="275"/>
      <c r="X69" s="275"/>
      <c r="Y69" s="275"/>
      <c r="Z69" s="275"/>
      <c r="AA69" s="275"/>
      <c r="AB69" s="275"/>
      <c r="AC69" s="275"/>
      <c r="AD69" s="275"/>
      <c r="AE69" s="275"/>
      <c r="AF69" s="275"/>
      <c r="AG69" s="275"/>
      <c r="AH69" s="275"/>
      <c r="AI69" s="275"/>
      <c r="AJ69" s="275"/>
      <c r="AK69" s="276"/>
      <c r="AL69" s="276"/>
      <c r="AM69" s="276"/>
      <c r="AN69" s="276"/>
      <c r="AO69" s="150"/>
      <c r="AP69" s="150"/>
      <c r="AQ69" s="82"/>
    </row>
    <row r="70" spans="1:43" ht="12.75" customHeight="1" x14ac:dyDescent="0.25">
      <c r="A70" s="272" t="s">
        <v>266</v>
      </c>
      <c r="B70" s="273"/>
      <c r="C70" s="273"/>
      <c r="D70" s="273"/>
      <c r="E70" s="273"/>
      <c r="F70" s="273"/>
      <c r="G70" s="273"/>
      <c r="H70" s="273"/>
      <c r="I70" s="273"/>
      <c r="J70" s="273"/>
      <c r="K70" s="273"/>
      <c r="L70" s="273"/>
      <c r="M70" s="273"/>
      <c r="N70" s="273"/>
      <c r="O70" s="273"/>
      <c r="P70" s="273"/>
      <c r="Q70" s="273"/>
      <c r="R70" s="273"/>
      <c r="S70" s="273"/>
      <c r="T70" s="273"/>
      <c r="U70" s="273"/>
      <c r="V70" s="273"/>
      <c r="W70" s="273"/>
      <c r="X70" s="273"/>
      <c r="Y70" s="273"/>
      <c r="Z70" s="273"/>
      <c r="AA70" s="273"/>
      <c r="AB70" s="273"/>
      <c r="AC70" s="273"/>
      <c r="AD70" s="273"/>
      <c r="AE70" s="273"/>
      <c r="AF70" s="273"/>
      <c r="AG70" s="273"/>
      <c r="AH70" s="273"/>
      <c r="AI70" s="273"/>
      <c r="AJ70" s="273"/>
      <c r="AK70" s="270"/>
      <c r="AL70" s="270"/>
      <c r="AM70" s="270"/>
      <c r="AN70" s="270"/>
      <c r="AO70" s="156"/>
      <c r="AP70" s="156"/>
      <c r="AQ70" s="155"/>
    </row>
    <row r="71" spans="1:43" ht="12" customHeight="1" x14ac:dyDescent="0.25">
      <c r="A71" s="274" t="s">
        <v>261</v>
      </c>
      <c r="B71" s="275"/>
      <c r="C71" s="275"/>
      <c r="D71" s="275"/>
      <c r="E71" s="275"/>
      <c r="F71" s="275"/>
      <c r="G71" s="275"/>
      <c r="H71" s="275"/>
      <c r="I71" s="275"/>
      <c r="J71" s="275"/>
      <c r="K71" s="275"/>
      <c r="L71" s="275"/>
      <c r="M71" s="275"/>
      <c r="N71" s="275"/>
      <c r="O71" s="275"/>
      <c r="P71" s="275"/>
      <c r="Q71" s="275"/>
      <c r="R71" s="275"/>
      <c r="S71" s="275"/>
      <c r="T71" s="275"/>
      <c r="U71" s="275"/>
      <c r="V71" s="275"/>
      <c r="W71" s="275"/>
      <c r="X71" s="275"/>
      <c r="Y71" s="275"/>
      <c r="Z71" s="275"/>
      <c r="AA71" s="275"/>
      <c r="AB71" s="275"/>
      <c r="AC71" s="275"/>
      <c r="AD71" s="275"/>
      <c r="AE71" s="275"/>
      <c r="AF71" s="275"/>
      <c r="AG71" s="275"/>
      <c r="AH71" s="275"/>
      <c r="AI71" s="275"/>
      <c r="AJ71" s="275"/>
      <c r="AK71" s="276"/>
      <c r="AL71" s="276"/>
      <c r="AM71" s="276"/>
      <c r="AN71" s="276"/>
      <c r="AO71" s="150"/>
      <c r="AP71" s="150"/>
      <c r="AQ71" s="82"/>
    </row>
    <row r="72" spans="1:43" ht="12.75" customHeight="1" thickBot="1" x14ac:dyDescent="0.3">
      <c r="A72" s="281" t="s">
        <v>265</v>
      </c>
      <c r="B72" s="282"/>
      <c r="C72" s="282"/>
      <c r="D72" s="282"/>
      <c r="E72" s="282"/>
      <c r="F72" s="282"/>
      <c r="G72" s="282"/>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2"/>
      <c r="AI72" s="282"/>
      <c r="AJ72" s="283"/>
      <c r="AK72" s="284"/>
      <c r="AL72" s="284"/>
      <c r="AM72" s="284"/>
      <c r="AN72" s="284"/>
      <c r="AO72" s="157"/>
      <c r="AP72" s="157"/>
      <c r="AQ72" s="155"/>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78"/>
      <c r="AN73" s="78"/>
      <c r="AO73" s="78"/>
      <c r="AP73" s="78"/>
      <c r="AQ73" s="77"/>
    </row>
    <row r="74" spans="1:43" ht="25.5" customHeight="1" x14ac:dyDescent="0.25">
      <c r="A74" s="278" t="s">
        <v>264</v>
      </c>
      <c r="B74" s="279"/>
      <c r="C74" s="279"/>
      <c r="D74" s="279"/>
      <c r="E74" s="279"/>
      <c r="F74" s="279"/>
      <c r="G74" s="279"/>
      <c r="H74" s="279"/>
      <c r="I74" s="279"/>
      <c r="J74" s="279"/>
      <c r="K74" s="279"/>
      <c r="L74" s="279"/>
      <c r="M74" s="279"/>
      <c r="N74" s="279"/>
      <c r="O74" s="279"/>
      <c r="P74" s="279"/>
      <c r="Q74" s="279"/>
      <c r="R74" s="279"/>
      <c r="S74" s="279"/>
      <c r="T74" s="279"/>
      <c r="U74" s="279"/>
      <c r="V74" s="279"/>
      <c r="W74" s="279"/>
      <c r="X74" s="279"/>
      <c r="Y74" s="279"/>
      <c r="Z74" s="279"/>
      <c r="AA74" s="279"/>
      <c r="AB74" s="279"/>
      <c r="AC74" s="279"/>
      <c r="AD74" s="279"/>
      <c r="AE74" s="279"/>
      <c r="AF74" s="279"/>
      <c r="AG74" s="279"/>
      <c r="AH74" s="279"/>
      <c r="AI74" s="279"/>
      <c r="AJ74" s="279"/>
      <c r="AK74" s="280" t="s">
        <v>4</v>
      </c>
      <c r="AL74" s="280"/>
      <c r="AM74" s="280" t="s">
        <v>567</v>
      </c>
      <c r="AN74" s="280"/>
      <c r="AO74" s="149" t="s">
        <v>568</v>
      </c>
      <c r="AP74" s="149" t="s">
        <v>569</v>
      </c>
      <c r="AQ74" s="82"/>
    </row>
    <row r="75" spans="1:43" ht="25.5" customHeight="1" x14ac:dyDescent="0.25">
      <c r="A75" s="267" t="s">
        <v>573</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1"/>
      <c r="AN75" s="271"/>
      <c r="AO75" s="158"/>
      <c r="AP75" s="158"/>
      <c r="AQ75" s="155"/>
    </row>
    <row r="76" spans="1:43" ht="12" customHeight="1" x14ac:dyDescent="0.25">
      <c r="A76" s="274" t="s">
        <v>263</v>
      </c>
      <c r="B76" s="275"/>
      <c r="C76" s="275"/>
      <c r="D76" s="275"/>
      <c r="E76" s="275"/>
      <c r="F76" s="275"/>
      <c r="G76" s="275"/>
      <c r="H76" s="275"/>
      <c r="I76" s="275"/>
      <c r="J76" s="275"/>
      <c r="K76" s="275"/>
      <c r="L76" s="275"/>
      <c r="M76" s="275"/>
      <c r="N76" s="275"/>
      <c r="O76" s="275"/>
      <c r="P76" s="275"/>
      <c r="Q76" s="275"/>
      <c r="R76" s="275"/>
      <c r="S76" s="275"/>
      <c r="T76" s="275"/>
      <c r="U76" s="275"/>
      <c r="V76" s="275"/>
      <c r="W76" s="275"/>
      <c r="X76" s="275"/>
      <c r="Y76" s="275"/>
      <c r="Z76" s="275"/>
      <c r="AA76" s="275"/>
      <c r="AB76" s="275"/>
      <c r="AC76" s="275"/>
      <c r="AD76" s="275"/>
      <c r="AE76" s="275"/>
      <c r="AF76" s="275"/>
      <c r="AG76" s="275"/>
      <c r="AH76" s="275"/>
      <c r="AI76" s="275"/>
      <c r="AJ76" s="275"/>
      <c r="AK76" s="276"/>
      <c r="AL76" s="276"/>
      <c r="AM76" s="277"/>
      <c r="AN76" s="277"/>
      <c r="AO76" s="159"/>
      <c r="AP76" s="159"/>
      <c r="AQ76" s="82"/>
    </row>
    <row r="77" spans="1:43" ht="12" customHeight="1" x14ac:dyDescent="0.25">
      <c r="A77" s="274" t="s">
        <v>262</v>
      </c>
      <c r="B77" s="275"/>
      <c r="C77" s="275"/>
      <c r="D77" s="275"/>
      <c r="E77" s="275"/>
      <c r="F77" s="275"/>
      <c r="G77" s="275"/>
      <c r="H77" s="275"/>
      <c r="I77" s="275"/>
      <c r="J77" s="275"/>
      <c r="K77" s="275"/>
      <c r="L77" s="275"/>
      <c r="M77" s="275"/>
      <c r="N77" s="275"/>
      <c r="O77" s="275"/>
      <c r="P77" s="275"/>
      <c r="Q77" s="275"/>
      <c r="R77" s="275"/>
      <c r="S77" s="275"/>
      <c r="T77" s="275"/>
      <c r="U77" s="275"/>
      <c r="V77" s="275"/>
      <c r="W77" s="275"/>
      <c r="X77" s="275"/>
      <c r="Y77" s="275"/>
      <c r="Z77" s="275"/>
      <c r="AA77" s="275"/>
      <c r="AB77" s="275"/>
      <c r="AC77" s="275"/>
      <c r="AD77" s="275"/>
      <c r="AE77" s="275"/>
      <c r="AF77" s="275"/>
      <c r="AG77" s="275"/>
      <c r="AH77" s="275"/>
      <c r="AI77" s="275"/>
      <c r="AJ77" s="275"/>
      <c r="AK77" s="276"/>
      <c r="AL77" s="276"/>
      <c r="AM77" s="277"/>
      <c r="AN77" s="277"/>
      <c r="AO77" s="159"/>
      <c r="AP77" s="159"/>
      <c r="AQ77" s="82"/>
    </row>
    <row r="78" spans="1:43" ht="12" customHeight="1" x14ac:dyDescent="0.25">
      <c r="A78" s="274" t="s">
        <v>261</v>
      </c>
      <c r="B78" s="275"/>
      <c r="C78" s="275"/>
      <c r="D78" s="275"/>
      <c r="E78" s="275"/>
      <c r="F78" s="275"/>
      <c r="G78" s="275"/>
      <c r="H78" s="275"/>
      <c r="I78" s="275"/>
      <c r="J78" s="275"/>
      <c r="K78" s="275"/>
      <c r="L78" s="275"/>
      <c r="M78" s="275"/>
      <c r="N78" s="275"/>
      <c r="O78" s="275"/>
      <c r="P78" s="275"/>
      <c r="Q78" s="275"/>
      <c r="R78" s="275"/>
      <c r="S78" s="275"/>
      <c r="T78" s="275"/>
      <c r="U78" s="275"/>
      <c r="V78" s="275"/>
      <c r="W78" s="275"/>
      <c r="X78" s="275"/>
      <c r="Y78" s="275"/>
      <c r="Z78" s="275"/>
      <c r="AA78" s="275"/>
      <c r="AB78" s="275"/>
      <c r="AC78" s="275"/>
      <c r="AD78" s="275"/>
      <c r="AE78" s="275"/>
      <c r="AF78" s="275"/>
      <c r="AG78" s="275"/>
      <c r="AH78" s="275"/>
      <c r="AI78" s="275"/>
      <c r="AJ78" s="275"/>
      <c r="AK78" s="276"/>
      <c r="AL78" s="276"/>
      <c r="AM78" s="277"/>
      <c r="AN78" s="277"/>
      <c r="AO78" s="159"/>
      <c r="AP78" s="159"/>
      <c r="AQ78" s="82"/>
    </row>
    <row r="79" spans="1:43" ht="12" customHeight="1" x14ac:dyDescent="0.25">
      <c r="A79" s="274" t="s">
        <v>260</v>
      </c>
      <c r="B79" s="275"/>
      <c r="C79" s="275"/>
      <c r="D79" s="275"/>
      <c r="E79" s="275"/>
      <c r="F79" s="275"/>
      <c r="G79" s="275"/>
      <c r="H79" s="275"/>
      <c r="I79" s="275"/>
      <c r="J79" s="275"/>
      <c r="K79" s="275"/>
      <c r="L79" s="275"/>
      <c r="M79" s="275"/>
      <c r="N79" s="275"/>
      <c r="O79" s="275"/>
      <c r="P79" s="275"/>
      <c r="Q79" s="275"/>
      <c r="R79" s="275"/>
      <c r="S79" s="275"/>
      <c r="T79" s="275"/>
      <c r="U79" s="275"/>
      <c r="V79" s="275"/>
      <c r="W79" s="275"/>
      <c r="X79" s="275"/>
      <c r="Y79" s="275"/>
      <c r="Z79" s="275"/>
      <c r="AA79" s="275"/>
      <c r="AB79" s="275"/>
      <c r="AC79" s="275"/>
      <c r="AD79" s="275"/>
      <c r="AE79" s="275"/>
      <c r="AF79" s="275"/>
      <c r="AG79" s="275"/>
      <c r="AH79" s="275"/>
      <c r="AI79" s="275"/>
      <c r="AJ79" s="275"/>
      <c r="AK79" s="276"/>
      <c r="AL79" s="276"/>
      <c r="AM79" s="277"/>
      <c r="AN79" s="277"/>
      <c r="AO79" s="159"/>
      <c r="AP79" s="159"/>
      <c r="AQ79" s="82"/>
    </row>
    <row r="80" spans="1:43" ht="12" customHeight="1" x14ac:dyDescent="0.25">
      <c r="A80" s="274" t="s">
        <v>259</v>
      </c>
      <c r="B80" s="275"/>
      <c r="C80" s="275"/>
      <c r="D80" s="275"/>
      <c r="E80" s="275"/>
      <c r="F80" s="275"/>
      <c r="G80" s="275"/>
      <c r="H80" s="275"/>
      <c r="I80" s="275"/>
      <c r="J80" s="275"/>
      <c r="K80" s="275"/>
      <c r="L80" s="275"/>
      <c r="M80" s="275"/>
      <c r="N80" s="275"/>
      <c r="O80" s="275"/>
      <c r="P80" s="275"/>
      <c r="Q80" s="275"/>
      <c r="R80" s="275"/>
      <c r="S80" s="275"/>
      <c r="T80" s="275"/>
      <c r="U80" s="275"/>
      <c r="V80" s="275"/>
      <c r="W80" s="275"/>
      <c r="X80" s="275"/>
      <c r="Y80" s="275"/>
      <c r="Z80" s="275"/>
      <c r="AA80" s="275"/>
      <c r="AB80" s="275"/>
      <c r="AC80" s="275"/>
      <c r="AD80" s="275"/>
      <c r="AE80" s="275"/>
      <c r="AF80" s="275"/>
      <c r="AG80" s="275"/>
      <c r="AH80" s="275"/>
      <c r="AI80" s="275"/>
      <c r="AJ80" s="275"/>
      <c r="AK80" s="276"/>
      <c r="AL80" s="276"/>
      <c r="AM80" s="277"/>
      <c r="AN80" s="277"/>
      <c r="AO80" s="159"/>
      <c r="AP80" s="159"/>
      <c r="AQ80" s="82"/>
    </row>
    <row r="81" spans="1:45" ht="12.75" customHeight="1" x14ac:dyDescent="0.25">
      <c r="A81" s="274" t="s">
        <v>258</v>
      </c>
      <c r="B81" s="275"/>
      <c r="C81" s="275"/>
      <c r="D81" s="275"/>
      <c r="E81" s="275"/>
      <c r="F81" s="275"/>
      <c r="G81" s="275"/>
      <c r="H81" s="275"/>
      <c r="I81" s="275"/>
      <c r="J81" s="275"/>
      <c r="K81" s="275"/>
      <c r="L81" s="275"/>
      <c r="M81" s="275"/>
      <c r="N81" s="275"/>
      <c r="O81" s="275"/>
      <c r="P81" s="275"/>
      <c r="Q81" s="275"/>
      <c r="R81" s="275"/>
      <c r="S81" s="275"/>
      <c r="T81" s="275"/>
      <c r="U81" s="275"/>
      <c r="V81" s="275"/>
      <c r="W81" s="275"/>
      <c r="X81" s="275"/>
      <c r="Y81" s="275"/>
      <c r="Z81" s="275"/>
      <c r="AA81" s="275"/>
      <c r="AB81" s="275"/>
      <c r="AC81" s="275"/>
      <c r="AD81" s="275"/>
      <c r="AE81" s="275"/>
      <c r="AF81" s="275"/>
      <c r="AG81" s="275"/>
      <c r="AH81" s="275"/>
      <c r="AI81" s="275"/>
      <c r="AJ81" s="275"/>
      <c r="AK81" s="276"/>
      <c r="AL81" s="276"/>
      <c r="AM81" s="277"/>
      <c r="AN81" s="277"/>
      <c r="AO81" s="159"/>
      <c r="AP81" s="159"/>
      <c r="AQ81" s="82"/>
    </row>
    <row r="82" spans="1:45" ht="12.75" customHeight="1" x14ac:dyDescent="0.25">
      <c r="A82" s="274" t="s">
        <v>257</v>
      </c>
      <c r="B82" s="275"/>
      <c r="C82" s="275"/>
      <c r="D82" s="275"/>
      <c r="E82" s="275"/>
      <c r="F82" s="275"/>
      <c r="G82" s="275"/>
      <c r="H82" s="275"/>
      <c r="I82" s="275"/>
      <c r="J82" s="275"/>
      <c r="K82" s="275"/>
      <c r="L82" s="275"/>
      <c r="M82" s="275"/>
      <c r="N82" s="275"/>
      <c r="O82" s="275"/>
      <c r="P82" s="275"/>
      <c r="Q82" s="275"/>
      <c r="R82" s="275"/>
      <c r="S82" s="275"/>
      <c r="T82" s="275"/>
      <c r="U82" s="275"/>
      <c r="V82" s="275"/>
      <c r="W82" s="275"/>
      <c r="X82" s="275"/>
      <c r="Y82" s="275"/>
      <c r="Z82" s="275"/>
      <c r="AA82" s="275"/>
      <c r="AB82" s="275"/>
      <c r="AC82" s="275"/>
      <c r="AD82" s="275"/>
      <c r="AE82" s="275"/>
      <c r="AF82" s="275"/>
      <c r="AG82" s="275"/>
      <c r="AH82" s="275"/>
      <c r="AI82" s="275"/>
      <c r="AJ82" s="275"/>
      <c r="AK82" s="276"/>
      <c r="AL82" s="276"/>
      <c r="AM82" s="277"/>
      <c r="AN82" s="277"/>
      <c r="AO82" s="159"/>
      <c r="AP82" s="159"/>
      <c r="AQ82" s="82"/>
    </row>
    <row r="83" spans="1:45" ht="12" customHeight="1" x14ac:dyDescent="0.25">
      <c r="A83" s="272" t="s">
        <v>256</v>
      </c>
      <c r="B83" s="273"/>
      <c r="C83" s="273"/>
      <c r="D83" s="273"/>
      <c r="E83" s="273"/>
      <c r="F83" s="273"/>
      <c r="G83" s="273"/>
      <c r="H83" s="273"/>
      <c r="I83" s="273"/>
      <c r="J83" s="273"/>
      <c r="K83" s="273"/>
      <c r="L83" s="273"/>
      <c r="M83" s="273"/>
      <c r="N83" s="273"/>
      <c r="O83" s="273"/>
      <c r="P83" s="273"/>
      <c r="Q83" s="273"/>
      <c r="R83" s="273"/>
      <c r="S83" s="273"/>
      <c r="T83" s="273"/>
      <c r="U83" s="273"/>
      <c r="V83" s="273"/>
      <c r="W83" s="273"/>
      <c r="X83" s="273"/>
      <c r="Y83" s="273"/>
      <c r="Z83" s="273"/>
      <c r="AA83" s="273"/>
      <c r="AB83" s="273"/>
      <c r="AC83" s="273"/>
      <c r="AD83" s="273"/>
      <c r="AE83" s="273"/>
      <c r="AF83" s="273"/>
      <c r="AG83" s="273"/>
      <c r="AH83" s="273"/>
      <c r="AI83" s="273"/>
      <c r="AJ83" s="273"/>
      <c r="AK83" s="270"/>
      <c r="AL83" s="270"/>
      <c r="AM83" s="271"/>
      <c r="AN83" s="271"/>
      <c r="AO83" s="158"/>
      <c r="AP83" s="158"/>
      <c r="AQ83" s="155"/>
    </row>
    <row r="84" spans="1:45" ht="12" customHeight="1" x14ac:dyDescent="0.25">
      <c r="A84" s="272" t="s">
        <v>574</v>
      </c>
      <c r="B84" s="273"/>
      <c r="C84" s="273"/>
      <c r="D84" s="273"/>
      <c r="E84" s="273"/>
      <c r="F84" s="273"/>
      <c r="G84" s="273"/>
      <c r="H84" s="273"/>
      <c r="I84" s="273"/>
      <c r="J84" s="273"/>
      <c r="K84" s="273"/>
      <c r="L84" s="273"/>
      <c r="M84" s="273"/>
      <c r="N84" s="273"/>
      <c r="O84" s="273"/>
      <c r="P84" s="273"/>
      <c r="Q84" s="273"/>
      <c r="R84" s="273"/>
      <c r="S84" s="273"/>
      <c r="T84" s="273"/>
      <c r="U84" s="273"/>
      <c r="V84" s="273"/>
      <c r="W84" s="273"/>
      <c r="X84" s="273"/>
      <c r="Y84" s="273"/>
      <c r="Z84" s="273"/>
      <c r="AA84" s="273"/>
      <c r="AB84" s="273"/>
      <c r="AC84" s="273"/>
      <c r="AD84" s="273"/>
      <c r="AE84" s="273"/>
      <c r="AF84" s="273"/>
      <c r="AG84" s="273"/>
      <c r="AH84" s="273"/>
      <c r="AI84" s="273"/>
      <c r="AJ84" s="273"/>
      <c r="AK84" s="270"/>
      <c r="AL84" s="270"/>
      <c r="AM84" s="271"/>
      <c r="AN84" s="271"/>
      <c r="AO84" s="158"/>
      <c r="AP84" s="158"/>
      <c r="AQ84" s="155"/>
    </row>
    <row r="85" spans="1:45" ht="12" customHeight="1" x14ac:dyDescent="0.25">
      <c r="A85" s="274" t="s">
        <v>255</v>
      </c>
      <c r="B85" s="275"/>
      <c r="C85" s="275"/>
      <c r="D85" s="275"/>
      <c r="E85" s="275"/>
      <c r="F85" s="275"/>
      <c r="G85" s="275"/>
      <c r="H85" s="275"/>
      <c r="I85" s="275"/>
      <c r="J85" s="275"/>
      <c r="K85" s="275"/>
      <c r="L85" s="275"/>
      <c r="M85" s="275"/>
      <c r="N85" s="275"/>
      <c r="O85" s="275"/>
      <c r="P85" s="275"/>
      <c r="Q85" s="275"/>
      <c r="R85" s="275"/>
      <c r="S85" s="275"/>
      <c r="T85" s="275"/>
      <c r="U85" s="275"/>
      <c r="V85" s="275"/>
      <c r="W85" s="275"/>
      <c r="X85" s="275"/>
      <c r="Y85" s="275"/>
      <c r="Z85" s="275"/>
      <c r="AA85" s="275"/>
      <c r="AB85" s="275"/>
      <c r="AC85" s="275"/>
      <c r="AD85" s="275"/>
      <c r="AE85" s="275"/>
      <c r="AF85" s="275"/>
      <c r="AG85" s="275"/>
      <c r="AH85" s="275"/>
      <c r="AI85" s="275"/>
      <c r="AJ85" s="275"/>
      <c r="AK85" s="276"/>
      <c r="AL85" s="276"/>
      <c r="AM85" s="277"/>
      <c r="AN85" s="277"/>
      <c r="AO85" s="159"/>
      <c r="AP85" s="159"/>
      <c r="AQ85" s="77"/>
    </row>
    <row r="86" spans="1:45" ht="27.75" customHeight="1" x14ac:dyDescent="0.25">
      <c r="A86" s="267" t="s">
        <v>575</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1"/>
      <c r="AN86" s="271"/>
      <c r="AO86" s="158"/>
      <c r="AP86" s="158"/>
      <c r="AQ86" s="155"/>
    </row>
    <row r="87" spans="1:45" x14ac:dyDescent="0.25">
      <c r="A87" s="267" t="s">
        <v>576</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1"/>
      <c r="AN87" s="271"/>
      <c r="AO87" s="158"/>
      <c r="AP87" s="158"/>
      <c r="AQ87" s="155"/>
    </row>
    <row r="88" spans="1:45" ht="14.25" customHeight="1" x14ac:dyDescent="0.25">
      <c r="A88" s="260" t="s">
        <v>577</v>
      </c>
      <c r="B88" s="261"/>
      <c r="C88" s="261"/>
      <c r="D88" s="262"/>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263"/>
      <c r="AL88" s="264"/>
      <c r="AM88" s="265"/>
      <c r="AN88" s="266"/>
      <c r="AO88" s="158"/>
      <c r="AP88" s="158"/>
      <c r="AQ88" s="155"/>
    </row>
    <row r="89" spans="1:45" x14ac:dyDescent="0.25">
      <c r="A89" s="260" t="s">
        <v>578</v>
      </c>
      <c r="B89" s="261"/>
      <c r="C89" s="261"/>
      <c r="D89" s="262"/>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263"/>
      <c r="AL89" s="264"/>
      <c r="AM89" s="265"/>
      <c r="AN89" s="266"/>
      <c r="AO89" s="158"/>
      <c r="AP89" s="158"/>
      <c r="AQ89" s="77"/>
    </row>
    <row r="90" spans="1:45" ht="12" customHeight="1" thickBot="1" x14ac:dyDescent="0.3">
      <c r="A90" s="161" t="s">
        <v>579</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256"/>
      <c r="AL90" s="257"/>
      <c r="AM90" s="258"/>
      <c r="AN90" s="259"/>
      <c r="AO90" s="163"/>
      <c r="AP90" s="163"/>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164"/>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164"/>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164"/>
      <c r="AQ93" s="164"/>
      <c r="AR93" s="164"/>
      <c r="AS93" s="164"/>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164"/>
      <c r="AQ94" s="164"/>
      <c r="AR94" s="164"/>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164"/>
      <c r="AQ95" s="164"/>
      <c r="AR95" s="164"/>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G39" sqref="G3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2" t="str">
        <f>'1. паспорт местоположение'!A5:C5</f>
        <v>Год раскрытия информации: 2025 год</v>
      </c>
      <c r="B5" s="212"/>
      <c r="C5" s="212"/>
      <c r="D5" s="212"/>
      <c r="E5" s="212"/>
      <c r="F5" s="212"/>
      <c r="G5" s="212"/>
      <c r="H5" s="212"/>
      <c r="I5" s="212"/>
      <c r="J5" s="212"/>
      <c r="K5" s="212"/>
      <c r="L5" s="212"/>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6" t="s">
        <v>9</v>
      </c>
      <c r="B7" s="216"/>
      <c r="C7" s="216"/>
      <c r="D7" s="216"/>
      <c r="E7" s="216"/>
      <c r="F7" s="216"/>
      <c r="G7" s="216"/>
      <c r="H7" s="216"/>
      <c r="I7" s="216"/>
      <c r="J7" s="216"/>
      <c r="K7" s="216"/>
      <c r="L7" s="216"/>
    </row>
    <row r="8" spans="1:44" ht="18.75" x14ac:dyDescent="0.25">
      <c r="A8" s="216"/>
      <c r="B8" s="216"/>
      <c r="C8" s="216"/>
      <c r="D8" s="216"/>
      <c r="E8" s="216"/>
      <c r="F8" s="216"/>
      <c r="G8" s="216"/>
      <c r="H8" s="216"/>
      <c r="I8" s="216"/>
      <c r="J8" s="216"/>
      <c r="K8" s="216"/>
      <c r="L8" s="216"/>
    </row>
    <row r="9" spans="1:44" ht="20.25" x14ac:dyDescent="0.25">
      <c r="A9" s="323" t="str">
        <f>'1. паспорт местоположение'!A9:C9</f>
        <v xml:space="preserve"> АО "Россети Тюмень"</v>
      </c>
      <c r="B9" s="323"/>
      <c r="C9" s="323"/>
      <c r="D9" s="323"/>
      <c r="E9" s="323"/>
      <c r="F9" s="323"/>
      <c r="G9" s="323"/>
      <c r="H9" s="323"/>
      <c r="I9" s="323"/>
      <c r="J9" s="323"/>
      <c r="K9" s="323"/>
      <c r="L9" s="323"/>
    </row>
    <row r="10" spans="1:44" x14ac:dyDescent="0.25">
      <c r="A10" s="213" t="s">
        <v>8</v>
      </c>
      <c r="B10" s="213"/>
      <c r="C10" s="213"/>
      <c r="D10" s="213"/>
      <c r="E10" s="213"/>
      <c r="F10" s="213"/>
      <c r="G10" s="213"/>
      <c r="H10" s="213"/>
      <c r="I10" s="213"/>
      <c r="J10" s="213"/>
      <c r="K10" s="213"/>
      <c r="L10" s="213"/>
    </row>
    <row r="11" spans="1:44" ht="18.75" x14ac:dyDescent="0.25">
      <c r="A11" s="216"/>
      <c r="B11" s="216"/>
      <c r="C11" s="216"/>
      <c r="D11" s="216"/>
      <c r="E11" s="216"/>
      <c r="F11" s="216"/>
      <c r="G11" s="216"/>
      <c r="H11" s="216"/>
      <c r="I11" s="216"/>
      <c r="J11" s="216"/>
      <c r="K11" s="216"/>
      <c r="L11" s="216"/>
    </row>
    <row r="12" spans="1:44" x14ac:dyDescent="0.25">
      <c r="A12" s="324" t="str">
        <f>'1. паспорт местоположение'!A12:C12</f>
        <v>M_TP1100.PR.0075</v>
      </c>
      <c r="B12" s="324"/>
      <c r="C12" s="324"/>
      <c r="D12" s="324"/>
      <c r="E12" s="324"/>
      <c r="F12" s="324"/>
      <c r="G12" s="324"/>
      <c r="H12" s="324"/>
      <c r="I12" s="324"/>
      <c r="J12" s="324"/>
      <c r="K12" s="324"/>
      <c r="L12" s="324"/>
    </row>
    <row r="13" spans="1:44" x14ac:dyDescent="0.25">
      <c r="A13" s="213" t="s">
        <v>7</v>
      </c>
      <c r="B13" s="213"/>
      <c r="C13" s="213"/>
      <c r="D13" s="213"/>
      <c r="E13" s="213"/>
      <c r="F13" s="213"/>
      <c r="G13" s="213"/>
      <c r="H13" s="213"/>
      <c r="I13" s="213"/>
      <c r="J13" s="213"/>
      <c r="K13" s="213"/>
      <c r="L13" s="213"/>
    </row>
    <row r="14" spans="1:44" ht="18.75" x14ac:dyDescent="0.25">
      <c r="A14" s="226"/>
      <c r="B14" s="226"/>
      <c r="C14" s="226"/>
      <c r="D14" s="226"/>
      <c r="E14" s="226"/>
      <c r="F14" s="226"/>
      <c r="G14" s="226"/>
      <c r="H14" s="226"/>
      <c r="I14" s="226"/>
      <c r="J14" s="226"/>
      <c r="K14" s="226"/>
      <c r="L14" s="226"/>
    </row>
    <row r="15" spans="1:44" x14ac:dyDescent="0.25">
      <c r="A15" s="324" t="str">
        <f>'1. паспорт местоположение'!A15:C15</f>
        <v>Проектирование технического перевооружения систем ВЧ связи в Сургутских ЭС</v>
      </c>
      <c r="B15" s="324"/>
      <c r="C15" s="324"/>
      <c r="D15" s="324"/>
      <c r="E15" s="324"/>
      <c r="F15" s="324"/>
      <c r="G15" s="324"/>
      <c r="H15" s="324"/>
      <c r="I15" s="324"/>
      <c r="J15" s="324"/>
      <c r="K15" s="324"/>
      <c r="L15" s="324"/>
    </row>
    <row r="16" spans="1:44" x14ac:dyDescent="0.25">
      <c r="A16" s="213" t="s">
        <v>6</v>
      </c>
      <c r="B16" s="213"/>
      <c r="C16" s="213"/>
      <c r="D16" s="213"/>
      <c r="E16" s="213"/>
      <c r="F16" s="213"/>
      <c r="G16" s="213"/>
      <c r="H16" s="213"/>
      <c r="I16" s="213"/>
      <c r="J16" s="213"/>
      <c r="K16" s="213"/>
      <c r="L16" s="213"/>
    </row>
    <row r="17" spans="1:12" ht="15.75" customHeight="1" x14ac:dyDescent="0.25">
      <c r="L17" s="55"/>
    </row>
    <row r="18" spans="1:12" x14ac:dyDescent="0.25">
      <c r="K18" s="54"/>
    </row>
    <row r="19" spans="1:12" ht="15.75" customHeight="1" x14ac:dyDescent="0.25">
      <c r="A19" s="322" t="s">
        <v>412</v>
      </c>
      <c r="B19" s="322"/>
      <c r="C19" s="322"/>
      <c r="D19" s="322"/>
      <c r="E19" s="322"/>
      <c r="F19" s="322"/>
      <c r="G19" s="322"/>
      <c r="H19" s="322"/>
      <c r="I19" s="322"/>
      <c r="J19" s="322"/>
      <c r="K19" s="322"/>
      <c r="L19" s="322"/>
    </row>
    <row r="20" spans="1:12" x14ac:dyDescent="0.25">
      <c r="A20" s="44"/>
      <c r="B20" s="44"/>
    </row>
    <row r="21" spans="1:12" ht="28.5" customHeight="1" x14ac:dyDescent="0.25">
      <c r="A21" s="325" t="s">
        <v>183</v>
      </c>
      <c r="B21" s="325" t="s">
        <v>182</v>
      </c>
      <c r="C21" s="330" t="s">
        <v>347</v>
      </c>
      <c r="D21" s="330"/>
      <c r="E21" s="330"/>
      <c r="F21" s="330"/>
      <c r="G21" s="330"/>
      <c r="H21" s="330"/>
      <c r="I21" s="325" t="s">
        <v>181</v>
      </c>
      <c r="J21" s="327" t="s">
        <v>349</v>
      </c>
      <c r="K21" s="325" t="s">
        <v>180</v>
      </c>
      <c r="L21" s="326" t="s">
        <v>348</v>
      </c>
    </row>
    <row r="22" spans="1:12" ht="58.5" customHeight="1" x14ac:dyDescent="0.25">
      <c r="A22" s="325"/>
      <c r="B22" s="325"/>
      <c r="C22" s="329" t="s">
        <v>2</v>
      </c>
      <c r="D22" s="329"/>
      <c r="E22" s="86"/>
      <c r="F22" s="87"/>
      <c r="G22" s="331" t="s">
        <v>1</v>
      </c>
      <c r="H22" s="332"/>
      <c r="I22" s="325"/>
      <c r="J22" s="328"/>
      <c r="K22" s="325"/>
      <c r="L22" s="326"/>
    </row>
    <row r="23" spans="1:12" ht="47.25" x14ac:dyDescent="0.25">
      <c r="A23" s="325"/>
      <c r="B23" s="325"/>
      <c r="C23" s="49" t="s">
        <v>179</v>
      </c>
      <c r="D23" s="49" t="s">
        <v>178</v>
      </c>
      <c r="E23" s="49" t="s">
        <v>179</v>
      </c>
      <c r="F23" s="49" t="s">
        <v>178</v>
      </c>
      <c r="G23" s="49" t="s">
        <v>179</v>
      </c>
      <c r="H23" s="49" t="s">
        <v>178</v>
      </c>
      <c r="I23" s="325"/>
      <c r="J23" s="329"/>
      <c r="K23" s="325"/>
      <c r="L23" s="32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6" customFormat="1" x14ac:dyDescent="0.25">
      <c r="A26" s="49" t="s">
        <v>176</v>
      </c>
      <c r="B26" s="53" t="s">
        <v>354</v>
      </c>
      <c r="C26" s="45" t="s">
        <v>454</v>
      </c>
      <c r="D26" s="108" t="s">
        <v>454</v>
      </c>
      <c r="E26" s="114"/>
      <c r="F26" s="114"/>
      <c r="G26" s="45" t="s">
        <v>454</v>
      </c>
      <c r="H26" s="108" t="s">
        <v>454</v>
      </c>
      <c r="I26" s="118"/>
      <c r="J26" s="118"/>
      <c r="K26" s="115"/>
      <c r="L26" s="115"/>
    </row>
    <row r="27" spans="1:12" s="116" customFormat="1" x14ac:dyDescent="0.25">
      <c r="A27" s="49" t="s">
        <v>175</v>
      </c>
      <c r="B27" s="53" t="s">
        <v>356</v>
      </c>
      <c r="C27" s="45" t="s">
        <v>454</v>
      </c>
      <c r="D27" s="108" t="s">
        <v>454</v>
      </c>
      <c r="E27" s="114"/>
      <c r="F27" s="114"/>
      <c r="G27" s="45" t="s">
        <v>454</v>
      </c>
      <c r="H27" s="108" t="s">
        <v>454</v>
      </c>
      <c r="I27" s="118"/>
      <c r="J27" s="118"/>
      <c r="K27" s="115"/>
      <c r="L27" s="115"/>
    </row>
    <row r="28" spans="1:12" ht="31.5" x14ac:dyDescent="0.25">
      <c r="A28" s="49" t="s">
        <v>355</v>
      </c>
      <c r="B28" s="53" t="s">
        <v>360</v>
      </c>
      <c r="C28" s="45" t="s">
        <v>454</v>
      </c>
      <c r="D28" s="108" t="s">
        <v>454</v>
      </c>
      <c r="E28" s="114"/>
      <c r="F28" s="114"/>
      <c r="G28" s="45" t="s">
        <v>454</v>
      </c>
      <c r="H28" s="108" t="s">
        <v>454</v>
      </c>
      <c r="I28" s="45"/>
      <c r="J28" s="45"/>
      <c r="K28" s="47"/>
      <c r="L28" s="47"/>
    </row>
    <row r="29" spans="1:12" x14ac:dyDescent="0.25">
      <c r="A29" s="49" t="s">
        <v>174</v>
      </c>
      <c r="B29" s="53" t="s">
        <v>359</v>
      </c>
      <c r="C29" s="45" t="s">
        <v>454</v>
      </c>
      <c r="D29" s="108" t="s">
        <v>454</v>
      </c>
      <c r="E29" s="114"/>
      <c r="F29" s="114"/>
      <c r="G29" s="45" t="s">
        <v>454</v>
      </c>
      <c r="H29" s="108" t="s">
        <v>454</v>
      </c>
      <c r="I29" s="45"/>
      <c r="J29" s="45"/>
      <c r="K29" s="47"/>
      <c r="L29" s="47"/>
    </row>
    <row r="30" spans="1:12" ht="31.5" x14ac:dyDescent="0.25">
      <c r="A30" s="49" t="s">
        <v>173</v>
      </c>
      <c r="B30" s="53" t="s">
        <v>361</v>
      </c>
      <c r="C30" s="45" t="s">
        <v>454</v>
      </c>
      <c r="D30" s="108" t="s">
        <v>454</v>
      </c>
      <c r="E30" s="114"/>
      <c r="F30" s="114"/>
      <c r="G30" s="45" t="s">
        <v>454</v>
      </c>
      <c r="H30" s="108" t="s">
        <v>454</v>
      </c>
      <c r="I30" s="45"/>
      <c r="J30" s="45"/>
      <c r="K30" s="47"/>
      <c r="L30" s="47"/>
    </row>
    <row r="31" spans="1:12" x14ac:dyDescent="0.25">
      <c r="A31" s="49" t="s">
        <v>172</v>
      </c>
      <c r="B31" s="48" t="s">
        <v>357</v>
      </c>
      <c r="C31" s="124">
        <v>45078</v>
      </c>
      <c r="D31" s="108">
        <v>45107</v>
      </c>
      <c r="E31" s="114"/>
      <c r="F31" s="114"/>
      <c r="G31" s="107">
        <v>44927</v>
      </c>
      <c r="H31" s="108" t="s">
        <v>617</v>
      </c>
      <c r="I31" s="96">
        <v>1</v>
      </c>
      <c r="J31" s="96">
        <v>1</v>
      </c>
      <c r="K31" s="47"/>
      <c r="L31" s="47"/>
    </row>
    <row r="32" spans="1:12" x14ac:dyDescent="0.25">
      <c r="A32" s="49" t="s">
        <v>170</v>
      </c>
      <c r="B32" s="48" t="s">
        <v>362</v>
      </c>
      <c r="C32" s="108">
        <v>44946</v>
      </c>
      <c r="D32" s="108">
        <v>45361</v>
      </c>
      <c r="E32" s="114"/>
      <c r="F32" s="114"/>
      <c r="G32" s="108">
        <v>45078</v>
      </c>
      <c r="H32" s="108">
        <v>45747</v>
      </c>
      <c r="I32" s="96">
        <v>1</v>
      </c>
      <c r="J32" s="96">
        <v>1</v>
      </c>
      <c r="K32" s="35"/>
      <c r="L32" s="35"/>
    </row>
    <row r="33" spans="1:12" ht="31.5" x14ac:dyDescent="0.25">
      <c r="A33" s="49" t="s">
        <v>372</v>
      </c>
      <c r="B33" s="48" t="s">
        <v>313</v>
      </c>
      <c r="C33" s="108" t="s">
        <v>454</v>
      </c>
      <c r="D33" s="108" t="s">
        <v>454</v>
      </c>
      <c r="E33" s="114"/>
      <c r="F33" s="114"/>
      <c r="G33" s="108">
        <v>45717</v>
      </c>
      <c r="H33" s="124">
        <v>45747</v>
      </c>
      <c r="I33" s="96">
        <v>1</v>
      </c>
      <c r="J33" s="96">
        <v>1</v>
      </c>
      <c r="K33" s="51"/>
      <c r="L33" s="47"/>
    </row>
    <row r="34" spans="1:12" ht="31.5" x14ac:dyDescent="0.25">
      <c r="A34" s="49" t="s">
        <v>373</v>
      </c>
      <c r="B34" s="48" t="s">
        <v>366</v>
      </c>
      <c r="C34" s="108" t="s">
        <v>454</v>
      </c>
      <c r="D34" s="108" t="s">
        <v>454</v>
      </c>
      <c r="E34" s="114"/>
      <c r="F34" s="114"/>
      <c r="G34" s="108" t="s">
        <v>454</v>
      </c>
      <c r="H34" s="108" t="s">
        <v>454</v>
      </c>
      <c r="I34" s="45"/>
      <c r="J34" s="45"/>
      <c r="K34" s="51"/>
      <c r="L34" s="35"/>
    </row>
    <row r="35" spans="1:12" ht="16.5" customHeight="1" x14ac:dyDescent="0.25">
      <c r="A35" s="49" t="s">
        <v>374</v>
      </c>
      <c r="B35" s="48" t="s">
        <v>171</v>
      </c>
      <c r="C35" s="108">
        <v>45423</v>
      </c>
      <c r="D35" s="124">
        <v>45432</v>
      </c>
      <c r="E35" s="114"/>
      <c r="F35" s="114"/>
      <c r="G35" s="108">
        <v>45736</v>
      </c>
      <c r="H35" s="124">
        <v>45747</v>
      </c>
      <c r="I35" s="96">
        <v>1</v>
      </c>
      <c r="J35" s="96">
        <v>1</v>
      </c>
      <c r="K35" s="35"/>
      <c r="L35" s="35"/>
    </row>
    <row r="36" spans="1:12" ht="20.25" customHeight="1" x14ac:dyDescent="0.25">
      <c r="A36" s="49" t="s">
        <v>375</v>
      </c>
      <c r="B36" s="48" t="s">
        <v>358</v>
      </c>
      <c r="C36" s="206" t="s">
        <v>454</v>
      </c>
      <c r="D36" s="206" t="s">
        <v>454</v>
      </c>
      <c r="E36" s="119"/>
      <c r="F36" s="114"/>
      <c r="G36" s="108" t="s">
        <v>454</v>
      </c>
      <c r="H36" s="108" t="s">
        <v>454</v>
      </c>
      <c r="I36" s="96"/>
      <c r="J36" s="96"/>
      <c r="K36" s="110"/>
      <c r="L36" s="111"/>
    </row>
    <row r="37" spans="1:12" x14ac:dyDescent="0.25">
      <c r="A37" s="49" t="s">
        <v>376</v>
      </c>
      <c r="B37" s="48" t="s">
        <v>169</v>
      </c>
      <c r="C37" s="124">
        <v>45361</v>
      </c>
      <c r="D37" s="108">
        <v>45422</v>
      </c>
      <c r="E37" s="119"/>
      <c r="F37" s="114"/>
      <c r="G37" s="124">
        <v>45361</v>
      </c>
      <c r="H37" s="108">
        <v>45422</v>
      </c>
      <c r="I37" s="96">
        <v>1</v>
      </c>
      <c r="J37" s="96">
        <v>1</v>
      </c>
      <c r="K37" s="110"/>
      <c r="L37" s="110"/>
    </row>
    <row r="38" spans="1:12" x14ac:dyDescent="0.25">
      <c r="A38" s="49" t="s">
        <v>580</v>
      </c>
      <c r="B38" s="50" t="s">
        <v>168</v>
      </c>
      <c r="C38" s="45"/>
      <c r="D38" s="45"/>
      <c r="E38" s="45"/>
      <c r="F38" s="45"/>
      <c r="G38" s="45"/>
      <c r="H38" s="45"/>
      <c r="I38" s="45"/>
      <c r="J38" s="45"/>
      <c r="K38" s="112"/>
      <c r="L38" s="113"/>
    </row>
    <row r="39" spans="1:12" ht="31.5" x14ac:dyDescent="0.25">
      <c r="A39" s="49">
        <v>2</v>
      </c>
      <c r="B39" s="48" t="s">
        <v>363</v>
      </c>
      <c r="C39" s="109" t="s">
        <v>595</v>
      </c>
      <c r="D39" s="109" t="s">
        <v>595</v>
      </c>
      <c r="E39" s="45"/>
      <c r="F39" s="45"/>
      <c r="G39" s="109" t="s">
        <v>595</v>
      </c>
      <c r="H39" s="109" t="s">
        <v>595</v>
      </c>
      <c r="I39" s="96"/>
      <c r="J39" s="96"/>
      <c r="K39" s="110"/>
      <c r="L39" s="110"/>
    </row>
    <row r="40" spans="1:12" x14ac:dyDescent="0.25">
      <c r="A40" s="49" t="s">
        <v>167</v>
      </c>
      <c r="B40" s="48" t="s">
        <v>365</v>
      </c>
      <c r="C40" s="108" t="s">
        <v>595</v>
      </c>
      <c r="D40" s="109" t="s">
        <v>595</v>
      </c>
      <c r="E40" s="45"/>
      <c r="F40" s="45"/>
      <c r="G40" s="108" t="s">
        <v>595</v>
      </c>
      <c r="H40" s="109" t="s">
        <v>595</v>
      </c>
      <c r="I40" s="45"/>
      <c r="J40" s="45"/>
      <c r="K40" s="110"/>
      <c r="L40" s="110"/>
    </row>
    <row r="41" spans="1:12" ht="31.5" x14ac:dyDescent="0.25">
      <c r="A41" s="49" t="s">
        <v>166</v>
      </c>
      <c r="B41" s="50" t="s">
        <v>442</v>
      </c>
      <c r="C41" s="45"/>
      <c r="D41" s="45"/>
      <c r="E41" s="45"/>
      <c r="F41" s="45"/>
      <c r="G41" s="45"/>
      <c r="H41" s="45"/>
      <c r="I41" s="45"/>
      <c r="J41" s="45"/>
      <c r="K41" s="47"/>
      <c r="L41" s="47"/>
    </row>
    <row r="42" spans="1:12" x14ac:dyDescent="0.25">
      <c r="A42" s="49">
        <v>3</v>
      </c>
      <c r="B42" s="48" t="s">
        <v>364</v>
      </c>
      <c r="C42" s="109" t="s">
        <v>595</v>
      </c>
      <c r="D42" s="109" t="s">
        <v>595</v>
      </c>
      <c r="E42" s="45"/>
      <c r="F42" s="45"/>
      <c r="G42" s="109" t="s">
        <v>595</v>
      </c>
      <c r="H42" s="109" t="s">
        <v>595</v>
      </c>
      <c r="I42" s="96"/>
      <c r="J42" s="96"/>
      <c r="K42" s="47"/>
      <c r="L42" s="47"/>
    </row>
    <row r="43" spans="1:12" x14ac:dyDescent="0.25">
      <c r="A43" s="49" t="s">
        <v>165</v>
      </c>
      <c r="B43" s="48" t="s">
        <v>163</v>
      </c>
      <c r="C43" s="108" t="s">
        <v>595</v>
      </c>
      <c r="D43" s="109" t="s">
        <v>595</v>
      </c>
      <c r="E43" s="45"/>
      <c r="F43" s="45"/>
      <c r="G43" s="108" t="s">
        <v>595</v>
      </c>
      <c r="H43" s="109" t="s">
        <v>595</v>
      </c>
      <c r="I43" s="45"/>
      <c r="J43" s="45"/>
      <c r="K43" s="47"/>
      <c r="L43" s="47"/>
    </row>
    <row r="44" spans="1:12" x14ac:dyDescent="0.25">
      <c r="A44" s="49" t="s">
        <v>164</v>
      </c>
      <c r="B44" s="48" t="s">
        <v>161</v>
      </c>
      <c r="C44" s="108" t="s">
        <v>595</v>
      </c>
      <c r="D44" s="109" t="s">
        <v>595</v>
      </c>
      <c r="E44" s="45"/>
      <c r="F44" s="45"/>
      <c r="G44" s="108" t="s">
        <v>595</v>
      </c>
      <c r="H44" s="109" t="s">
        <v>595</v>
      </c>
      <c r="I44" s="45"/>
      <c r="J44" s="45"/>
      <c r="K44" s="47"/>
      <c r="L44" s="47"/>
    </row>
    <row r="45" spans="1:12" ht="47.25" x14ac:dyDescent="0.25">
      <c r="A45" s="49" t="s">
        <v>162</v>
      </c>
      <c r="B45" s="48" t="s">
        <v>368</v>
      </c>
      <c r="C45" s="108" t="s">
        <v>595</v>
      </c>
      <c r="D45" s="107" t="s">
        <v>595</v>
      </c>
      <c r="E45" s="45"/>
      <c r="F45" s="45"/>
      <c r="G45" s="108" t="s">
        <v>595</v>
      </c>
      <c r="H45" s="107" t="s">
        <v>595</v>
      </c>
      <c r="I45" s="45"/>
      <c r="J45" s="45"/>
      <c r="K45" s="47"/>
      <c r="L45" s="47"/>
    </row>
    <row r="46" spans="1:12" ht="65.25" customHeight="1" x14ac:dyDescent="0.25">
      <c r="A46" s="49" t="s">
        <v>160</v>
      </c>
      <c r="B46" s="48" t="s">
        <v>367</v>
      </c>
      <c r="C46" s="45" t="s">
        <v>595</v>
      </c>
      <c r="D46" s="108" t="s">
        <v>595</v>
      </c>
      <c r="E46" s="45"/>
      <c r="F46" s="45"/>
      <c r="G46" s="45" t="s">
        <v>595</v>
      </c>
      <c r="H46" s="108" t="s">
        <v>595</v>
      </c>
      <c r="I46" s="45"/>
      <c r="J46" s="45"/>
      <c r="K46" s="47"/>
      <c r="L46" s="47"/>
    </row>
    <row r="47" spans="1:12" x14ac:dyDescent="0.25">
      <c r="A47" s="49" t="s">
        <v>158</v>
      </c>
      <c r="B47" s="48" t="s">
        <v>159</v>
      </c>
      <c r="C47" s="108" t="s">
        <v>595</v>
      </c>
      <c r="D47" s="107" t="s">
        <v>595</v>
      </c>
      <c r="E47" s="45"/>
      <c r="F47" s="45"/>
      <c r="G47" s="108" t="s">
        <v>595</v>
      </c>
      <c r="H47" s="107" t="s">
        <v>595</v>
      </c>
      <c r="I47" s="45"/>
      <c r="J47" s="45"/>
      <c r="K47" s="47"/>
      <c r="L47" s="47"/>
    </row>
    <row r="48" spans="1:12" x14ac:dyDescent="0.25">
      <c r="A48" s="49" t="s">
        <v>581</v>
      </c>
      <c r="B48" s="50" t="s">
        <v>157</v>
      </c>
      <c r="C48" s="45"/>
      <c r="D48" s="45"/>
      <c r="E48" s="45"/>
      <c r="F48" s="45"/>
      <c r="G48" s="45"/>
      <c r="H48" s="45"/>
      <c r="I48" s="45"/>
      <c r="J48" s="45"/>
      <c r="K48" s="47"/>
      <c r="L48" s="47"/>
    </row>
    <row r="49" spans="1:12" x14ac:dyDescent="0.25">
      <c r="A49" s="49">
        <v>4</v>
      </c>
      <c r="B49" s="48" t="s">
        <v>155</v>
      </c>
      <c r="C49" s="109" t="s">
        <v>595</v>
      </c>
      <c r="D49" s="108" t="s">
        <v>595</v>
      </c>
      <c r="E49" s="45"/>
      <c r="F49" s="45"/>
      <c r="G49" s="109" t="s">
        <v>595</v>
      </c>
      <c r="H49" s="108" t="s">
        <v>595</v>
      </c>
      <c r="I49" s="96"/>
      <c r="J49" s="96"/>
      <c r="K49" s="127"/>
      <c r="L49" s="47"/>
    </row>
    <row r="50" spans="1:12" ht="47.25" x14ac:dyDescent="0.25">
      <c r="A50" s="49" t="s">
        <v>156</v>
      </c>
      <c r="B50" s="48" t="s">
        <v>582</v>
      </c>
      <c r="C50" s="108" t="s">
        <v>595</v>
      </c>
      <c r="D50" s="108" t="s">
        <v>595</v>
      </c>
      <c r="E50" s="45"/>
      <c r="F50" s="45"/>
      <c r="G50" s="108" t="s">
        <v>595</v>
      </c>
      <c r="H50" s="108" t="s">
        <v>595</v>
      </c>
      <c r="I50" s="96"/>
      <c r="J50" s="96"/>
      <c r="K50" s="127"/>
      <c r="L50" s="47"/>
    </row>
    <row r="51" spans="1:12" ht="31.5" x14ac:dyDescent="0.25">
      <c r="A51" s="49" t="s">
        <v>154</v>
      </c>
      <c r="B51" s="48" t="s">
        <v>369</v>
      </c>
      <c r="C51" s="108" t="s">
        <v>595</v>
      </c>
      <c r="D51" s="108" t="s">
        <v>595</v>
      </c>
      <c r="E51" s="45"/>
      <c r="F51" s="45"/>
      <c r="G51" s="108" t="s">
        <v>595</v>
      </c>
      <c r="H51" s="108" t="s">
        <v>595</v>
      </c>
      <c r="I51" s="96"/>
      <c r="J51" s="96"/>
      <c r="K51" s="127"/>
      <c r="L51" s="47"/>
    </row>
    <row r="52" spans="1:12" ht="31.5" x14ac:dyDescent="0.25">
      <c r="A52" s="49" t="s">
        <v>152</v>
      </c>
      <c r="B52" s="48" t="s">
        <v>153</v>
      </c>
      <c r="C52" s="108" t="s">
        <v>595</v>
      </c>
      <c r="D52" s="108" t="s">
        <v>595</v>
      </c>
      <c r="E52" s="114"/>
      <c r="F52" s="114"/>
      <c r="G52" s="108" t="s">
        <v>595</v>
      </c>
      <c r="H52" s="108" t="s">
        <v>595</v>
      </c>
      <c r="I52" s="45"/>
      <c r="J52" s="45"/>
      <c r="K52" s="47"/>
      <c r="L52" s="47"/>
    </row>
    <row r="53" spans="1:12" ht="33" customHeight="1" x14ac:dyDescent="0.25">
      <c r="A53" s="49" t="s">
        <v>150</v>
      </c>
      <c r="B53" s="90" t="s">
        <v>370</v>
      </c>
      <c r="C53" s="108" t="s">
        <v>595</v>
      </c>
      <c r="D53" s="125" t="s">
        <v>595</v>
      </c>
      <c r="E53" s="45"/>
      <c r="F53" s="45"/>
      <c r="G53" s="108" t="s">
        <v>595</v>
      </c>
      <c r="H53" s="125" t="s">
        <v>595</v>
      </c>
      <c r="I53" s="96"/>
      <c r="J53" s="96"/>
      <c r="K53" s="127"/>
      <c r="L53" s="47"/>
    </row>
    <row r="54" spans="1:12" x14ac:dyDescent="0.25">
      <c r="A54" s="49" t="s">
        <v>371</v>
      </c>
      <c r="B54" s="48" t="s">
        <v>151</v>
      </c>
      <c r="C54" s="109" t="s">
        <v>595</v>
      </c>
      <c r="D54" s="109" t="s">
        <v>595</v>
      </c>
      <c r="E54" s="45"/>
      <c r="F54" s="45"/>
      <c r="G54" s="109" t="s">
        <v>595</v>
      </c>
      <c r="H54" s="109" t="s">
        <v>595</v>
      </c>
      <c r="I54" s="45"/>
      <c r="J54" s="45"/>
      <c r="K54" s="47"/>
      <c r="L54" s="4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2" t="str">
        <f>'6.1. Паспорт сетевой график'!A5:L5</f>
        <v>Год раскрытия информации: 2025 год</v>
      </c>
      <c r="B4" s="212"/>
      <c r="C4" s="212"/>
      <c r="D4" s="212"/>
      <c r="E4" s="212"/>
      <c r="F4" s="212"/>
      <c r="G4" s="212"/>
      <c r="H4" s="212"/>
      <c r="I4" s="212"/>
      <c r="J4" s="212"/>
      <c r="K4" s="212"/>
      <c r="L4" s="212"/>
      <c r="M4" s="212"/>
      <c r="N4" s="212"/>
      <c r="O4" s="212"/>
      <c r="P4" s="212"/>
      <c r="Q4" s="212"/>
    </row>
    <row r="5" spans="1:17" ht="20.25" x14ac:dyDescent="0.3">
      <c r="E5" s="140"/>
      <c r="Q5" s="13"/>
    </row>
    <row r="6" spans="1:17" ht="18.75" x14ac:dyDescent="0.25">
      <c r="A6" s="216" t="s">
        <v>9</v>
      </c>
      <c r="B6" s="216"/>
      <c r="C6" s="216"/>
      <c r="D6" s="216"/>
      <c r="E6" s="216"/>
      <c r="F6" s="216"/>
      <c r="G6" s="216"/>
      <c r="H6" s="216"/>
      <c r="I6" s="216"/>
      <c r="J6" s="216"/>
      <c r="K6" s="216"/>
      <c r="L6" s="216"/>
      <c r="M6" s="216"/>
      <c r="N6" s="216"/>
      <c r="O6" s="216"/>
      <c r="P6" s="216"/>
      <c r="Q6" s="216"/>
    </row>
    <row r="7" spans="1:17" ht="18.75" x14ac:dyDescent="0.25">
      <c r="A7" s="11"/>
      <c r="B7" s="11"/>
      <c r="C7" s="11"/>
      <c r="D7" s="11"/>
      <c r="E7" s="11"/>
      <c r="F7" s="11"/>
      <c r="G7" s="11"/>
      <c r="H7" s="139"/>
      <c r="I7" s="139"/>
      <c r="J7" s="139"/>
      <c r="K7" s="139"/>
      <c r="L7" s="139"/>
      <c r="M7" s="139"/>
      <c r="N7" s="139"/>
      <c r="O7" s="139"/>
      <c r="P7" s="139"/>
      <c r="Q7" s="139"/>
    </row>
    <row r="8" spans="1:17" x14ac:dyDescent="0.25">
      <c r="A8" s="324" t="s">
        <v>470</v>
      </c>
      <c r="B8" s="324"/>
      <c r="C8" s="324"/>
      <c r="D8" s="324"/>
      <c r="E8" s="324"/>
      <c r="F8" s="324"/>
      <c r="G8" s="324"/>
      <c r="H8" s="324"/>
      <c r="I8" s="324"/>
      <c r="J8" s="324"/>
      <c r="K8" s="324"/>
      <c r="L8" s="324"/>
      <c r="M8" s="324"/>
      <c r="N8" s="324"/>
      <c r="O8" s="324"/>
      <c r="P8" s="324"/>
      <c r="Q8" s="324"/>
    </row>
    <row r="9" spans="1:17" ht="18.75" customHeight="1" x14ac:dyDescent="0.25">
      <c r="A9" s="213" t="s">
        <v>8</v>
      </c>
      <c r="B9" s="213"/>
      <c r="C9" s="213"/>
      <c r="D9" s="213"/>
      <c r="E9" s="213"/>
      <c r="F9" s="213"/>
      <c r="G9" s="213"/>
      <c r="H9" s="213"/>
      <c r="I9" s="213"/>
      <c r="J9" s="213"/>
      <c r="K9" s="213"/>
      <c r="L9" s="213"/>
      <c r="M9" s="213"/>
      <c r="N9" s="213"/>
      <c r="O9" s="213"/>
      <c r="P9" s="213"/>
      <c r="Q9" s="213"/>
    </row>
    <row r="10" spans="1:17" ht="18.75" x14ac:dyDescent="0.25">
      <c r="A10" s="11"/>
      <c r="B10" s="11"/>
      <c r="C10" s="11"/>
      <c r="D10" s="11"/>
      <c r="E10" s="11"/>
      <c r="F10" s="11"/>
      <c r="G10" s="11"/>
      <c r="H10" s="139"/>
      <c r="I10" s="139"/>
      <c r="J10" s="139"/>
      <c r="K10" s="139"/>
      <c r="L10" s="139"/>
      <c r="M10" s="139"/>
      <c r="N10" s="139"/>
      <c r="O10" s="139"/>
      <c r="P10" s="139"/>
      <c r="Q10" s="139"/>
    </row>
    <row r="11" spans="1:17" x14ac:dyDescent="0.25">
      <c r="A11" s="324" t="str">
        <f>'6.1. Паспорт сетевой график'!A12:L12</f>
        <v>M_TP1100.PR.0075</v>
      </c>
      <c r="B11" s="324"/>
      <c r="C11" s="324"/>
      <c r="D11" s="324"/>
      <c r="E11" s="324"/>
      <c r="F11" s="324"/>
      <c r="G11" s="324"/>
      <c r="H11" s="324"/>
      <c r="I11" s="324"/>
      <c r="J11" s="324"/>
      <c r="K11" s="324"/>
      <c r="L11" s="324"/>
      <c r="M11" s="324"/>
      <c r="N11" s="324"/>
      <c r="O11" s="324"/>
      <c r="P11" s="324"/>
      <c r="Q11" s="324"/>
    </row>
    <row r="12" spans="1:17" x14ac:dyDescent="0.25">
      <c r="A12" s="213" t="s">
        <v>7</v>
      </c>
      <c r="B12" s="213"/>
      <c r="C12" s="213"/>
      <c r="D12" s="213"/>
      <c r="E12" s="213"/>
      <c r="F12" s="213"/>
      <c r="G12" s="213"/>
      <c r="H12" s="213"/>
      <c r="I12" s="213"/>
      <c r="J12" s="213"/>
      <c r="K12" s="213"/>
      <c r="L12" s="213"/>
      <c r="M12" s="213"/>
      <c r="N12" s="213"/>
      <c r="O12" s="213"/>
      <c r="P12" s="213"/>
      <c r="Q12" s="213"/>
    </row>
    <row r="13" spans="1:17" ht="16.5" customHeight="1" x14ac:dyDescent="0.3">
      <c r="A13" s="10"/>
      <c r="B13" s="10"/>
      <c r="C13" s="10"/>
      <c r="D13" s="10"/>
      <c r="E13" s="10"/>
      <c r="F13" s="10"/>
      <c r="G13" s="10"/>
      <c r="H13" s="138"/>
      <c r="I13" s="138"/>
      <c r="J13" s="138"/>
      <c r="K13" s="138"/>
      <c r="L13" s="138"/>
      <c r="M13" s="138"/>
      <c r="N13" s="138"/>
      <c r="O13" s="138"/>
      <c r="P13" s="138"/>
      <c r="Q13" s="138"/>
    </row>
    <row r="14" spans="1:17" x14ac:dyDescent="0.25">
      <c r="A14" s="324" t="str">
        <f>'6.1. Паспорт сетевой график'!A15:L15</f>
        <v>Проектирование технического перевооружения систем ВЧ связи в Сургутских ЭС</v>
      </c>
      <c r="B14" s="324"/>
      <c r="C14" s="324"/>
      <c r="D14" s="324"/>
      <c r="E14" s="324"/>
      <c r="F14" s="324"/>
      <c r="G14" s="324"/>
      <c r="H14" s="324"/>
      <c r="I14" s="324"/>
      <c r="J14" s="324"/>
      <c r="K14" s="324"/>
      <c r="L14" s="324"/>
      <c r="M14" s="324"/>
      <c r="N14" s="324"/>
      <c r="O14" s="324"/>
      <c r="P14" s="324"/>
      <c r="Q14" s="324"/>
    </row>
    <row r="15" spans="1:17" ht="15.75" customHeight="1" x14ac:dyDescent="0.25">
      <c r="A15" s="213" t="s">
        <v>6</v>
      </c>
      <c r="B15" s="213"/>
      <c r="C15" s="213"/>
      <c r="D15" s="213"/>
      <c r="E15" s="213"/>
      <c r="F15" s="213"/>
      <c r="G15" s="213"/>
      <c r="H15" s="213"/>
      <c r="I15" s="213"/>
      <c r="J15" s="213"/>
      <c r="K15" s="213"/>
      <c r="L15" s="213"/>
      <c r="M15" s="213"/>
      <c r="N15" s="213"/>
      <c r="O15" s="213"/>
      <c r="P15" s="213"/>
      <c r="Q15" s="213"/>
    </row>
    <row r="18" spans="1:29" x14ac:dyDescent="0.25">
      <c r="A18" s="335" t="s">
        <v>413</v>
      </c>
      <c r="B18" s="335"/>
      <c r="C18" s="335"/>
      <c r="D18" s="335"/>
      <c r="E18" s="335"/>
      <c r="F18" s="335"/>
      <c r="G18" s="335"/>
      <c r="H18" s="335"/>
      <c r="I18" s="335"/>
      <c r="J18" s="335"/>
      <c r="K18" s="335"/>
      <c r="L18" s="335"/>
      <c r="M18" s="335"/>
      <c r="N18" s="335"/>
      <c r="O18" s="335"/>
      <c r="P18" s="335"/>
      <c r="Q18" s="335"/>
    </row>
    <row r="20" spans="1:29" ht="22.5" customHeight="1" x14ac:dyDescent="0.25">
      <c r="A20" s="338" t="s">
        <v>149</v>
      </c>
      <c r="B20" s="338" t="s">
        <v>148</v>
      </c>
      <c r="C20" s="341" t="s">
        <v>147</v>
      </c>
      <c r="D20" s="341"/>
      <c r="E20" s="342" t="s">
        <v>487</v>
      </c>
      <c r="F20" s="342"/>
      <c r="G20" s="343" t="s">
        <v>632</v>
      </c>
      <c r="H20" s="336" t="s">
        <v>591</v>
      </c>
      <c r="I20" s="337"/>
      <c r="J20" s="337"/>
      <c r="K20" s="337"/>
      <c r="L20" s="336" t="s">
        <v>592</v>
      </c>
      <c r="M20" s="337"/>
      <c r="N20" s="337"/>
      <c r="O20" s="337"/>
      <c r="P20" s="336" t="s">
        <v>593</v>
      </c>
      <c r="Q20" s="337"/>
      <c r="R20" s="337"/>
      <c r="S20" s="337"/>
      <c r="T20" s="336" t="s">
        <v>626</v>
      </c>
      <c r="U20" s="337"/>
      <c r="V20" s="337"/>
      <c r="W20" s="337"/>
      <c r="X20" s="336" t="s">
        <v>633</v>
      </c>
      <c r="Y20" s="337"/>
      <c r="Z20" s="337"/>
      <c r="AA20" s="337"/>
      <c r="AB20" s="333" t="s">
        <v>146</v>
      </c>
      <c r="AC20" s="333"/>
    </row>
    <row r="21" spans="1:29" ht="75" customHeight="1" x14ac:dyDescent="0.25">
      <c r="A21" s="339"/>
      <c r="B21" s="339"/>
      <c r="C21" s="341"/>
      <c r="D21" s="341"/>
      <c r="E21" s="342"/>
      <c r="F21" s="342"/>
      <c r="G21" s="344"/>
      <c r="H21" s="334" t="s">
        <v>2</v>
      </c>
      <c r="I21" s="334"/>
      <c r="J21" s="334" t="s">
        <v>488</v>
      </c>
      <c r="K21" s="334"/>
      <c r="L21" s="334" t="s">
        <v>2</v>
      </c>
      <c r="M21" s="334"/>
      <c r="N21" s="334" t="s">
        <v>488</v>
      </c>
      <c r="O21" s="334"/>
      <c r="P21" s="334" t="s">
        <v>2</v>
      </c>
      <c r="Q21" s="334"/>
      <c r="R21" s="334" t="s">
        <v>488</v>
      </c>
      <c r="S21" s="334"/>
      <c r="T21" s="334" t="s">
        <v>2</v>
      </c>
      <c r="U21" s="334"/>
      <c r="V21" s="334" t="s">
        <v>488</v>
      </c>
      <c r="W21" s="334"/>
      <c r="X21" s="334" t="s">
        <v>2</v>
      </c>
      <c r="Y21" s="334"/>
      <c r="Z21" s="334" t="s">
        <v>488</v>
      </c>
      <c r="AA21" s="334"/>
      <c r="AB21" s="333"/>
      <c r="AC21" s="333"/>
    </row>
    <row r="22" spans="1:29" ht="89.25" customHeight="1" x14ac:dyDescent="0.25">
      <c r="A22" s="340"/>
      <c r="B22" s="340"/>
      <c r="C22" s="207" t="s">
        <v>2</v>
      </c>
      <c r="D22" s="207" t="s">
        <v>488</v>
      </c>
      <c r="E22" s="167" t="s">
        <v>630</v>
      </c>
      <c r="F22" s="167" t="s">
        <v>631</v>
      </c>
      <c r="G22" s="345"/>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489</v>
      </c>
      <c r="AC22" s="207" t="s">
        <v>488</v>
      </c>
    </row>
    <row r="23" spans="1:29"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29" s="172" customFormat="1" ht="47.25" x14ac:dyDescent="0.25">
      <c r="A24" s="169">
        <v>1</v>
      </c>
      <c r="B24" s="170" t="s">
        <v>145</v>
      </c>
      <c r="C24" s="171">
        <v>11.003378826000004</v>
      </c>
      <c r="D24" s="171">
        <v>11.003378826000001</v>
      </c>
      <c r="E24" s="171">
        <v>7.4355972760000011</v>
      </c>
      <c r="F24" s="171">
        <v>4.6681317960000008</v>
      </c>
      <c r="G24" s="171">
        <v>2.7674654799999998</v>
      </c>
      <c r="H24" s="171">
        <v>0</v>
      </c>
      <c r="I24" s="171"/>
      <c r="J24" s="171">
        <v>4.6681317960000017</v>
      </c>
      <c r="K24" s="171"/>
      <c r="L24" s="171">
        <v>0</v>
      </c>
      <c r="M24" s="171"/>
      <c r="N24" s="171">
        <v>0</v>
      </c>
      <c r="O24" s="171"/>
      <c r="P24" s="171">
        <v>0</v>
      </c>
      <c r="Q24" s="171"/>
      <c r="R24" s="171">
        <v>0</v>
      </c>
      <c r="S24" s="171"/>
      <c r="T24" s="171">
        <v>0</v>
      </c>
      <c r="U24" s="171"/>
      <c r="V24" s="171">
        <v>0</v>
      </c>
      <c r="W24" s="171"/>
      <c r="X24" s="171">
        <v>0</v>
      </c>
      <c r="Y24" s="171"/>
      <c r="Z24" s="171" t="s">
        <v>595</v>
      </c>
      <c r="AA24" s="171"/>
      <c r="AB24" s="171">
        <v>0</v>
      </c>
      <c r="AC24" s="171">
        <v>4.6681317960000017</v>
      </c>
    </row>
    <row r="25" spans="1:29" s="175" customFormat="1" x14ac:dyDescent="0.25">
      <c r="A25" s="173" t="s">
        <v>490</v>
      </c>
      <c r="B25" s="174" t="s">
        <v>144</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595</v>
      </c>
      <c r="AA25" s="171"/>
      <c r="AB25" s="171">
        <v>0</v>
      </c>
      <c r="AC25" s="171">
        <v>0</v>
      </c>
    </row>
    <row r="26" spans="1:29" s="175" customFormat="1" x14ac:dyDescent="0.25">
      <c r="A26" s="173" t="s">
        <v>491</v>
      </c>
      <c r="B26" s="174" t="s">
        <v>143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595</v>
      </c>
      <c r="AA26" s="171"/>
      <c r="AB26" s="171">
        <v>0</v>
      </c>
      <c r="AC26" s="171">
        <v>0</v>
      </c>
    </row>
    <row r="27" spans="1:29" s="175" customFormat="1" ht="31.5" x14ac:dyDescent="0.25">
      <c r="A27" s="173" t="s">
        <v>492</v>
      </c>
      <c r="B27" s="174" t="s">
        <v>353</v>
      </c>
      <c r="C27" s="171"/>
      <c r="D27" s="171"/>
      <c r="E27" s="171"/>
      <c r="F27" s="171"/>
      <c r="G27" s="171">
        <v>2.3062212333333334</v>
      </c>
      <c r="H27" s="171">
        <v>0</v>
      </c>
      <c r="I27" s="171"/>
      <c r="J27" s="171">
        <v>3.8901098300000014</v>
      </c>
      <c r="K27" s="171"/>
      <c r="L27" s="171">
        <v>0</v>
      </c>
      <c r="M27" s="171"/>
      <c r="N27" s="171">
        <v>0</v>
      </c>
      <c r="O27" s="171"/>
      <c r="P27" s="171">
        <v>0</v>
      </c>
      <c r="Q27" s="171"/>
      <c r="R27" s="171">
        <v>0</v>
      </c>
      <c r="S27" s="171"/>
      <c r="T27" s="171">
        <v>0</v>
      </c>
      <c r="U27" s="171"/>
      <c r="V27" s="171">
        <v>0</v>
      </c>
      <c r="W27" s="171"/>
      <c r="X27" s="171">
        <v>0</v>
      </c>
      <c r="Y27" s="171"/>
      <c r="Z27" s="171" t="s">
        <v>595</v>
      </c>
      <c r="AA27" s="171"/>
      <c r="AB27" s="171">
        <v>0</v>
      </c>
      <c r="AC27" s="171">
        <v>3.8901098300000014</v>
      </c>
    </row>
    <row r="28" spans="1:29" s="175" customFormat="1" x14ac:dyDescent="0.25">
      <c r="A28" s="173" t="s">
        <v>493</v>
      </c>
      <c r="B28" s="174" t="s">
        <v>494</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s="175" customFormat="1" x14ac:dyDescent="0.25">
      <c r="A29" s="173" t="s">
        <v>495</v>
      </c>
      <c r="B29" s="176" t="s">
        <v>142</v>
      </c>
      <c r="C29" s="171"/>
      <c r="D29" s="171"/>
      <c r="E29" s="171"/>
      <c r="F29" s="171"/>
      <c r="G29" s="171">
        <v>0.46124424666666641</v>
      </c>
      <c r="H29" s="171">
        <v>0</v>
      </c>
      <c r="I29" s="171"/>
      <c r="J29" s="171">
        <v>0.77802196600000029</v>
      </c>
      <c r="K29" s="171"/>
      <c r="L29" s="171">
        <v>0</v>
      </c>
      <c r="M29" s="171"/>
      <c r="N29" s="171">
        <v>0</v>
      </c>
      <c r="O29" s="171"/>
      <c r="P29" s="171">
        <v>0</v>
      </c>
      <c r="Q29" s="171"/>
      <c r="R29" s="171">
        <v>0</v>
      </c>
      <c r="S29" s="171"/>
      <c r="T29" s="171">
        <v>0</v>
      </c>
      <c r="U29" s="171"/>
      <c r="V29" s="171">
        <v>0</v>
      </c>
      <c r="W29" s="171"/>
      <c r="X29" s="171">
        <v>0</v>
      </c>
      <c r="Y29" s="171"/>
      <c r="Z29" s="171" t="s">
        <v>595</v>
      </c>
      <c r="AA29" s="171"/>
      <c r="AB29" s="171">
        <v>0</v>
      </c>
      <c r="AC29" s="171">
        <v>0.77802196600000029</v>
      </c>
    </row>
    <row r="30" spans="1:29" s="172" customFormat="1" ht="47.25" x14ac:dyDescent="0.25">
      <c r="A30" s="169" t="s">
        <v>63</v>
      </c>
      <c r="B30" s="170" t="s">
        <v>496</v>
      </c>
      <c r="C30" s="171">
        <v>9.232998516666667</v>
      </c>
      <c r="D30" s="171">
        <v>9.2329985166666688</v>
      </c>
      <c r="E30" s="171">
        <v>5.5572997466666685</v>
      </c>
      <c r="F30" s="171">
        <v>0.87549724666666862</v>
      </c>
      <c r="G30" s="171">
        <v>4.6818024999999999</v>
      </c>
      <c r="H30" s="171">
        <v>0</v>
      </c>
      <c r="I30" s="171"/>
      <c r="J30" s="171">
        <v>0.87549724666666773</v>
      </c>
      <c r="K30" s="171"/>
      <c r="L30" s="171">
        <v>0</v>
      </c>
      <c r="M30" s="171"/>
      <c r="N30" s="171">
        <v>0</v>
      </c>
      <c r="O30" s="171"/>
      <c r="P30" s="171">
        <v>0</v>
      </c>
      <c r="Q30" s="171"/>
      <c r="R30" s="171">
        <v>0</v>
      </c>
      <c r="S30" s="171"/>
      <c r="T30" s="171">
        <v>0</v>
      </c>
      <c r="U30" s="171"/>
      <c r="V30" s="171">
        <v>0</v>
      </c>
      <c r="W30" s="171"/>
      <c r="X30" s="171">
        <v>0</v>
      </c>
      <c r="Y30" s="171"/>
      <c r="Z30" s="171" t="s">
        <v>595</v>
      </c>
      <c r="AA30" s="171"/>
      <c r="AB30" s="171">
        <v>0</v>
      </c>
      <c r="AC30" s="171">
        <v>0.87549724666666773</v>
      </c>
    </row>
    <row r="31" spans="1:29" s="175" customFormat="1" x14ac:dyDescent="0.25">
      <c r="A31" s="169" t="s">
        <v>497</v>
      </c>
      <c r="B31" s="174" t="s">
        <v>141</v>
      </c>
      <c r="C31" s="171">
        <v>8.851901516669999</v>
      </c>
      <c r="D31" s="171">
        <v>8.8519015166666701</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s="175" customFormat="1" ht="31.5" x14ac:dyDescent="0.25">
      <c r="A32" s="169" t="s">
        <v>498</v>
      </c>
      <c r="B32" s="174" t="s">
        <v>140</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5" customFormat="1" x14ac:dyDescent="0.25">
      <c r="A33" s="169" t="s">
        <v>499</v>
      </c>
      <c r="B33" s="174" t="s">
        <v>139</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5" customFormat="1" x14ac:dyDescent="0.25">
      <c r="A34" s="169" t="s">
        <v>500</v>
      </c>
      <c r="B34" s="174" t="s">
        <v>138</v>
      </c>
      <c r="C34" s="171">
        <v>0.38109699999666735</v>
      </c>
      <c r="D34" s="171">
        <v>0.38109699999999791</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62</v>
      </c>
      <c r="B35" s="170" t="s">
        <v>501</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5" customFormat="1" x14ac:dyDescent="0.25">
      <c r="A36" s="173" t="s">
        <v>502</v>
      </c>
      <c r="B36" s="174" t="s">
        <v>508</v>
      </c>
      <c r="C36" s="171"/>
      <c r="D36" s="171"/>
      <c r="E36" s="171"/>
      <c r="F36" s="171"/>
      <c r="G36" s="171">
        <v>0</v>
      </c>
      <c r="H36" s="171">
        <v>0</v>
      </c>
      <c r="I36" s="177" t="s">
        <v>456</v>
      </c>
      <c r="J36" s="171">
        <v>0</v>
      </c>
      <c r="K36" s="171" t="s">
        <v>456</v>
      </c>
      <c r="L36" s="171">
        <v>0</v>
      </c>
      <c r="M36" s="177" t="s">
        <v>456</v>
      </c>
      <c r="N36" s="171">
        <v>0</v>
      </c>
      <c r="O36" s="171" t="s">
        <v>456</v>
      </c>
      <c r="P36" s="171">
        <v>0</v>
      </c>
      <c r="Q36" s="177" t="s">
        <v>456</v>
      </c>
      <c r="R36" s="171">
        <v>0</v>
      </c>
      <c r="S36" s="171" t="s">
        <v>456</v>
      </c>
      <c r="T36" s="171">
        <v>0</v>
      </c>
      <c r="U36" s="177" t="s">
        <v>456</v>
      </c>
      <c r="V36" s="171">
        <v>0</v>
      </c>
      <c r="W36" s="171" t="s">
        <v>456</v>
      </c>
      <c r="X36" s="171">
        <v>0</v>
      </c>
      <c r="Y36" s="177" t="s">
        <v>456</v>
      </c>
      <c r="Z36" s="171" t="s">
        <v>595</v>
      </c>
      <c r="AA36" s="171" t="s">
        <v>595</v>
      </c>
      <c r="AB36" s="171">
        <v>0</v>
      </c>
      <c r="AC36" s="171">
        <v>0</v>
      </c>
    </row>
    <row r="37" spans="1:29" s="175" customFormat="1" ht="31.5" x14ac:dyDescent="0.25">
      <c r="A37" s="173" t="s">
        <v>504</v>
      </c>
      <c r="B37" s="178" t="s">
        <v>503</v>
      </c>
      <c r="C37" s="171"/>
      <c r="D37" s="171"/>
      <c r="E37" s="171"/>
      <c r="F37" s="171"/>
      <c r="G37" s="171">
        <v>0</v>
      </c>
      <c r="H37" s="171">
        <v>0</v>
      </c>
      <c r="I37" s="177" t="s">
        <v>456</v>
      </c>
      <c r="J37" s="171">
        <v>0</v>
      </c>
      <c r="K37" s="171" t="s">
        <v>456</v>
      </c>
      <c r="L37" s="171">
        <v>0</v>
      </c>
      <c r="M37" s="177" t="s">
        <v>456</v>
      </c>
      <c r="N37" s="171">
        <v>0</v>
      </c>
      <c r="O37" s="171" t="s">
        <v>456</v>
      </c>
      <c r="P37" s="171">
        <v>0</v>
      </c>
      <c r="Q37" s="177" t="s">
        <v>456</v>
      </c>
      <c r="R37" s="171">
        <v>0</v>
      </c>
      <c r="S37" s="171" t="s">
        <v>456</v>
      </c>
      <c r="T37" s="171">
        <v>0</v>
      </c>
      <c r="U37" s="177" t="s">
        <v>456</v>
      </c>
      <c r="V37" s="171">
        <v>0</v>
      </c>
      <c r="W37" s="171" t="s">
        <v>456</v>
      </c>
      <c r="X37" s="171">
        <v>0</v>
      </c>
      <c r="Y37" s="177" t="s">
        <v>456</v>
      </c>
      <c r="Z37" s="171" t="s">
        <v>595</v>
      </c>
      <c r="AA37" s="171" t="s">
        <v>595</v>
      </c>
      <c r="AB37" s="171">
        <v>0</v>
      </c>
      <c r="AC37" s="171">
        <v>0</v>
      </c>
    </row>
    <row r="38" spans="1:29" s="175" customFormat="1" x14ac:dyDescent="0.25">
      <c r="A38" s="173" t="s">
        <v>505</v>
      </c>
      <c r="B38" s="178" t="s">
        <v>136</v>
      </c>
      <c r="C38" s="171"/>
      <c r="D38" s="171"/>
      <c r="E38" s="171"/>
      <c r="F38" s="171"/>
      <c r="G38" s="171">
        <v>0</v>
      </c>
      <c r="H38" s="171">
        <v>0</v>
      </c>
      <c r="I38" s="177" t="s">
        <v>456</v>
      </c>
      <c r="J38" s="171">
        <v>0</v>
      </c>
      <c r="K38" s="171" t="s">
        <v>456</v>
      </c>
      <c r="L38" s="171">
        <v>0</v>
      </c>
      <c r="M38" s="177" t="s">
        <v>456</v>
      </c>
      <c r="N38" s="171">
        <v>0</v>
      </c>
      <c r="O38" s="171" t="s">
        <v>456</v>
      </c>
      <c r="P38" s="171">
        <v>0</v>
      </c>
      <c r="Q38" s="177" t="s">
        <v>456</v>
      </c>
      <c r="R38" s="171">
        <v>0</v>
      </c>
      <c r="S38" s="171" t="s">
        <v>456</v>
      </c>
      <c r="T38" s="171">
        <v>0</v>
      </c>
      <c r="U38" s="177" t="s">
        <v>456</v>
      </c>
      <c r="V38" s="171">
        <v>0</v>
      </c>
      <c r="W38" s="171" t="s">
        <v>456</v>
      </c>
      <c r="X38" s="171">
        <v>0</v>
      </c>
      <c r="Y38" s="177" t="s">
        <v>456</v>
      </c>
      <c r="Z38" s="171" t="s">
        <v>595</v>
      </c>
      <c r="AA38" s="171" t="s">
        <v>595</v>
      </c>
      <c r="AB38" s="171">
        <v>0</v>
      </c>
      <c r="AC38" s="171">
        <v>0</v>
      </c>
    </row>
    <row r="39" spans="1:29" s="175" customFormat="1" x14ac:dyDescent="0.25">
      <c r="A39" s="173" t="s">
        <v>507</v>
      </c>
      <c r="B39" s="174" t="s">
        <v>506</v>
      </c>
      <c r="C39" s="171"/>
      <c r="D39" s="171"/>
      <c r="E39" s="171"/>
      <c r="F39" s="171"/>
      <c r="G39" s="171">
        <v>0</v>
      </c>
      <c r="H39" s="171">
        <v>0</v>
      </c>
      <c r="I39" s="177" t="s">
        <v>456</v>
      </c>
      <c r="J39" s="171">
        <v>0</v>
      </c>
      <c r="K39" s="171" t="s">
        <v>456</v>
      </c>
      <c r="L39" s="171">
        <v>0</v>
      </c>
      <c r="M39" s="177" t="s">
        <v>456</v>
      </c>
      <c r="N39" s="171">
        <v>0</v>
      </c>
      <c r="O39" s="171" t="s">
        <v>456</v>
      </c>
      <c r="P39" s="171">
        <v>0</v>
      </c>
      <c r="Q39" s="177" t="s">
        <v>456</v>
      </c>
      <c r="R39" s="171">
        <v>0</v>
      </c>
      <c r="S39" s="171" t="s">
        <v>456</v>
      </c>
      <c r="T39" s="171">
        <v>0</v>
      </c>
      <c r="U39" s="177" t="s">
        <v>456</v>
      </c>
      <c r="V39" s="171">
        <v>0</v>
      </c>
      <c r="W39" s="171" t="s">
        <v>456</v>
      </c>
      <c r="X39" s="171">
        <v>0</v>
      </c>
      <c r="Y39" s="177" t="s">
        <v>456</v>
      </c>
      <c r="Z39" s="171" t="s">
        <v>595</v>
      </c>
      <c r="AA39" s="171" t="s">
        <v>595</v>
      </c>
      <c r="AB39" s="171">
        <v>0</v>
      </c>
      <c r="AC39" s="171">
        <v>0</v>
      </c>
    </row>
    <row r="40" spans="1:29" s="175" customFormat="1" x14ac:dyDescent="0.25">
      <c r="A40" s="173" t="s">
        <v>509</v>
      </c>
      <c r="B40" s="174" t="s">
        <v>510</v>
      </c>
      <c r="C40" s="171"/>
      <c r="D40" s="171"/>
      <c r="E40" s="171"/>
      <c r="F40" s="171"/>
      <c r="G40" s="171">
        <v>0</v>
      </c>
      <c r="H40" s="171">
        <v>0</v>
      </c>
      <c r="I40" s="177" t="s">
        <v>456</v>
      </c>
      <c r="J40" s="171">
        <v>0</v>
      </c>
      <c r="K40" s="171" t="s">
        <v>456</v>
      </c>
      <c r="L40" s="171">
        <v>0</v>
      </c>
      <c r="M40" s="177" t="s">
        <v>456</v>
      </c>
      <c r="N40" s="171">
        <v>0</v>
      </c>
      <c r="O40" s="171" t="s">
        <v>456</v>
      </c>
      <c r="P40" s="171">
        <v>0</v>
      </c>
      <c r="Q40" s="177" t="s">
        <v>456</v>
      </c>
      <c r="R40" s="171">
        <v>0</v>
      </c>
      <c r="S40" s="171" t="s">
        <v>456</v>
      </c>
      <c r="T40" s="171">
        <v>0</v>
      </c>
      <c r="U40" s="177" t="s">
        <v>456</v>
      </c>
      <c r="V40" s="171">
        <v>0</v>
      </c>
      <c r="W40" s="171" t="s">
        <v>456</v>
      </c>
      <c r="X40" s="171">
        <v>0</v>
      </c>
      <c r="Y40" s="177" t="s">
        <v>456</v>
      </c>
      <c r="Z40" s="171" t="s">
        <v>595</v>
      </c>
      <c r="AA40" s="171" t="s">
        <v>595</v>
      </c>
      <c r="AB40" s="171">
        <v>0</v>
      </c>
      <c r="AC40" s="171">
        <v>0</v>
      </c>
    </row>
    <row r="41" spans="1:29" s="175" customFormat="1" x14ac:dyDescent="0.25">
      <c r="A41" s="173" t="s">
        <v>511</v>
      </c>
      <c r="B41" s="174" t="s">
        <v>512</v>
      </c>
      <c r="C41" s="171"/>
      <c r="D41" s="171"/>
      <c r="E41" s="171"/>
      <c r="F41" s="171"/>
      <c r="G41" s="171">
        <v>0</v>
      </c>
      <c r="H41" s="171">
        <v>0</v>
      </c>
      <c r="I41" s="177" t="s">
        <v>456</v>
      </c>
      <c r="J41" s="171">
        <v>0</v>
      </c>
      <c r="K41" s="171" t="s">
        <v>456</v>
      </c>
      <c r="L41" s="171">
        <v>0</v>
      </c>
      <c r="M41" s="177" t="s">
        <v>456</v>
      </c>
      <c r="N41" s="171">
        <v>0</v>
      </c>
      <c r="O41" s="171" t="s">
        <v>456</v>
      </c>
      <c r="P41" s="171">
        <v>0</v>
      </c>
      <c r="Q41" s="177" t="s">
        <v>456</v>
      </c>
      <c r="R41" s="171">
        <v>0</v>
      </c>
      <c r="S41" s="171" t="s">
        <v>456</v>
      </c>
      <c r="T41" s="171">
        <v>0</v>
      </c>
      <c r="U41" s="177" t="s">
        <v>456</v>
      </c>
      <c r="V41" s="171">
        <v>0</v>
      </c>
      <c r="W41" s="171" t="s">
        <v>456</v>
      </c>
      <c r="X41" s="171">
        <v>0</v>
      </c>
      <c r="Y41" s="177" t="s">
        <v>456</v>
      </c>
      <c r="Z41" s="171" t="s">
        <v>595</v>
      </c>
      <c r="AA41" s="171" t="s">
        <v>595</v>
      </c>
      <c r="AB41" s="171">
        <v>0</v>
      </c>
      <c r="AC41" s="171">
        <v>0</v>
      </c>
    </row>
    <row r="42" spans="1:29" s="172" customFormat="1" x14ac:dyDescent="0.25">
      <c r="A42" s="173" t="s">
        <v>513</v>
      </c>
      <c r="B42" s="174" t="s">
        <v>514</v>
      </c>
      <c r="C42" s="171"/>
      <c r="D42" s="171"/>
      <c r="E42" s="171"/>
      <c r="F42" s="171"/>
      <c r="G42" s="171">
        <v>0</v>
      </c>
      <c r="H42" s="171">
        <v>0</v>
      </c>
      <c r="I42" s="177" t="s">
        <v>456</v>
      </c>
      <c r="J42" s="171">
        <v>0</v>
      </c>
      <c r="K42" s="171" t="s">
        <v>456</v>
      </c>
      <c r="L42" s="171">
        <v>0</v>
      </c>
      <c r="M42" s="177" t="s">
        <v>456</v>
      </c>
      <c r="N42" s="171">
        <v>0</v>
      </c>
      <c r="O42" s="171" t="s">
        <v>456</v>
      </c>
      <c r="P42" s="171">
        <v>0</v>
      </c>
      <c r="Q42" s="177" t="s">
        <v>456</v>
      </c>
      <c r="R42" s="171">
        <v>0</v>
      </c>
      <c r="S42" s="171" t="s">
        <v>456</v>
      </c>
      <c r="T42" s="171">
        <v>0</v>
      </c>
      <c r="U42" s="177" t="s">
        <v>456</v>
      </c>
      <c r="V42" s="171">
        <v>0</v>
      </c>
      <c r="W42" s="171" t="s">
        <v>456</v>
      </c>
      <c r="X42" s="171">
        <v>0</v>
      </c>
      <c r="Y42" s="177" t="s">
        <v>456</v>
      </c>
      <c r="Z42" s="171" t="s">
        <v>595</v>
      </c>
      <c r="AA42" s="171" t="s">
        <v>595</v>
      </c>
      <c r="AB42" s="171">
        <v>0</v>
      </c>
      <c r="AC42" s="171">
        <v>0</v>
      </c>
    </row>
    <row r="43" spans="1:29" s="175" customFormat="1" x14ac:dyDescent="0.25">
      <c r="A43" s="173" t="s">
        <v>515</v>
      </c>
      <c r="B43" s="174" t="s">
        <v>516</v>
      </c>
      <c r="C43" s="171"/>
      <c r="D43" s="171"/>
      <c r="E43" s="171"/>
      <c r="F43" s="171"/>
      <c r="G43" s="171">
        <v>0</v>
      </c>
      <c r="H43" s="171">
        <v>0</v>
      </c>
      <c r="I43" s="177" t="s">
        <v>456</v>
      </c>
      <c r="J43" s="171">
        <v>0</v>
      </c>
      <c r="K43" s="171" t="s">
        <v>456</v>
      </c>
      <c r="L43" s="171">
        <v>0</v>
      </c>
      <c r="M43" s="177" t="s">
        <v>456</v>
      </c>
      <c r="N43" s="171">
        <v>0</v>
      </c>
      <c r="O43" s="171" t="s">
        <v>456</v>
      </c>
      <c r="P43" s="171">
        <v>0</v>
      </c>
      <c r="Q43" s="177" t="s">
        <v>456</v>
      </c>
      <c r="R43" s="171">
        <v>0</v>
      </c>
      <c r="S43" s="171" t="s">
        <v>456</v>
      </c>
      <c r="T43" s="171">
        <v>0</v>
      </c>
      <c r="U43" s="177" t="s">
        <v>456</v>
      </c>
      <c r="V43" s="171">
        <v>0</v>
      </c>
      <c r="W43" s="171" t="s">
        <v>456</v>
      </c>
      <c r="X43" s="171">
        <v>0</v>
      </c>
      <c r="Y43" s="177" t="s">
        <v>456</v>
      </c>
      <c r="Z43" s="171" t="s">
        <v>595</v>
      </c>
      <c r="AA43" s="171" t="s">
        <v>595</v>
      </c>
      <c r="AB43" s="171">
        <v>0</v>
      </c>
      <c r="AC43" s="171">
        <v>0</v>
      </c>
    </row>
    <row r="44" spans="1:29" s="175" customFormat="1" x14ac:dyDescent="0.25">
      <c r="A44" s="173" t="s">
        <v>517</v>
      </c>
      <c r="B44" s="174" t="s">
        <v>518</v>
      </c>
      <c r="C44" s="171"/>
      <c r="D44" s="171"/>
      <c r="E44" s="171"/>
      <c r="F44" s="171"/>
      <c r="G44" s="171">
        <v>0</v>
      </c>
      <c r="H44" s="171">
        <v>0</v>
      </c>
      <c r="I44" s="177" t="s">
        <v>456</v>
      </c>
      <c r="J44" s="171">
        <v>0</v>
      </c>
      <c r="K44" s="171" t="s">
        <v>456</v>
      </c>
      <c r="L44" s="171">
        <v>0</v>
      </c>
      <c r="M44" s="177" t="s">
        <v>456</v>
      </c>
      <c r="N44" s="171">
        <v>0</v>
      </c>
      <c r="O44" s="171" t="s">
        <v>456</v>
      </c>
      <c r="P44" s="171">
        <v>0</v>
      </c>
      <c r="Q44" s="177" t="s">
        <v>456</v>
      </c>
      <c r="R44" s="171">
        <v>0</v>
      </c>
      <c r="S44" s="171" t="s">
        <v>456</v>
      </c>
      <c r="T44" s="171">
        <v>0</v>
      </c>
      <c r="U44" s="177" t="s">
        <v>456</v>
      </c>
      <c r="V44" s="171">
        <v>0</v>
      </c>
      <c r="W44" s="171" t="s">
        <v>456</v>
      </c>
      <c r="X44" s="171">
        <v>0</v>
      </c>
      <c r="Y44" s="177" t="s">
        <v>456</v>
      </c>
      <c r="Z44" s="171" t="s">
        <v>595</v>
      </c>
      <c r="AA44" s="171" t="s">
        <v>595</v>
      </c>
      <c r="AB44" s="171">
        <v>0</v>
      </c>
      <c r="AC44" s="171">
        <v>0</v>
      </c>
    </row>
    <row r="45" spans="1:29" s="175" customFormat="1" x14ac:dyDescent="0.25">
      <c r="A45" s="173" t="s">
        <v>519</v>
      </c>
      <c r="B45" s="174" t="s">
        <v>520</v>
      </c>
      <c r="C45" s="171"/>
      <c r="D45" s="171"/>
      <c r="E45" s="171"/>
      <c r="F45" s="171"/>
      <c r="G45" s="171">
        <v>0</v>
      </c>
      <c r="H45" s="171">
        <v>0</v>
      </c>
      <c r="I45" s="177" t="s">
        <v>456</v>
      </c>
      <c r="J45" s="171">
        <v>0</v>
      </c>
      <c r="K45" s="171" t="s">
        <v>456</v>
      </c>
      <c r="L45" s="171">
        <v>0</v>
      </c>
      <c r="M45" s="177" t="s">
        <v>456</v>
      </c>
      <c r="N45" s="171">
        <v>0</v>
      </c>
      <c r="O45" s="171" t="s">
        <v>456</v>
      </c>
      <c r="P45" s="171">
        <v>0</v>
      </c>
      <c r="Q45" s="177" t="s">
        <v>456</v>
      </c>
      <c r="R45" s="171">
        <v>0</v>
      </c>
      <c r="S45" s="171" t="s">
        <v>456</v>
      </c>
      <c r="T45" s="171">
        <v>0</v>
      </c>
      <c r="U45" s="177" t="s">
        <v>456</v>
      </c>
      <c r="V45" s="171">
        <v>0</v>
      </c>
      <c r="W45" s="171" t="s">
        <v>456</v>
      </c>
      <c r="X45" s="171">
        <v>0</v>
      </c>
      <c r="Y45" s="177" t="s">
        <v>456</v>
      </c>
      <c r="Z45" s="171" t="s">
        <v>595</v>
      </c>
      <c r="AA45" s="171" t="s">
        <v>595</v>
      </c>
      <c r="AB45" s="171">
        <v>0</v>
      </c>
      <c r="AC45" s="171">
        <v>0</v>
      </c>
    </row>
    <row r="46" spans="1:29" s="175" customFormat="1" x14ac:dyDescent="0.25">
      <c r="A46" s="173" t="s">
        <v>521</v>
      </c>
      <c r="B46" s="174" t="s">
        <v>522</v>
      </c>
      <c r="C46" s="171"/>
      <c r="D46" s="171"/>
      <c r="E46" s="171"/>
      <c r="F46" s="171"/>
      <c r="G46" s="171">
        <v>0</v>
      </c>
      <c r="H46" s="171">
        <v>0</v>
      </c>
      <c r="I46" s="177" t="s">
        <v>456</v>
      </c>
      <c r="J46" s="171">
        <v>0</v>
      </c>
      <c r="K46" s="171" t="s">
        <v>456</v>
      </c>
      <c r="L46" s="171">
        <v>0</v>
      </c>
      <c r="M46" s="177" t="s">
        <v>456</v>
      </c>
      <c r="N46" s="171">
        <v>0</v>
      </c>
      <c r="O46" s="171" t="s">
        <v>456</v>
      </c>
      <c r="P46" s="171">
        <v>0</v>
      </c>
      <c r="Q46" s="177" t="s">
        <v>456</v>
      </c>
      <c r="R46" s="171">
        <v>0</v>
      </c>
      <c r="S46" s="171" t="s">
        <v>456</v>
      </c>
      <c r="T46" s="171">
        <v>0</v>
      </c>
      <c r="U46" s="177" t="s">
        <v>456</v>
      </c>
      <c r="V46" s="171">
        <v>0</v>
      </c>
      <c r="W46" s="171" t="s">
        <v>456</v>
      </c>
      <c r="X46" s="171">
        <v>0</v>
      </c>
      <c r="Y46" s="177" t="s">
        <v>456</v>
      </c>
      <c r="Z46" s="171" t="s">
        <v>595</v>
      </c>
      <c r="AA46" s="171" t="s">
        <v>595</v>
      </c>
      <c r="AB46" s="171">
        <v>0</v>
      </c>
      <c r="AC46" s="171">
        <v>0</v>
      </c>
    </row>
    <row r="47" spans="1:29" s="175" customFormat="1" x14ac:dyDescent="0.25">
      <c r="A47" s="169" t="s">
        <v>61</v>
      </c>
      <c r="B47" s="170" t="s">
        <v>137</v>
      </c>
      <c r="C47" s="171"/>
      <c r="D47" s="171"/>
      <c r="E47" s="171"/>
      <c r="F47" s="171"/>
      <c r="G47" s="171"/>
      <c r="H47" s="171"/>
      <c r="I47" s="171"/>
      <c r="J47" s="171"/>
      <c r="K47" s="171"/>
      <c r="L47" s="171"/>
      <c r="M47" s="171"/>
      <c r="N47" s="171"/>
      <c r="O47" s="171"/>
      <c r="P47" s="171"/>
      <c r="Q47" s="171"/>
      <c r="R47" s="171"/>
      <c r="S47" s="177"/>
      <c r="T47" s="171"/>
      <c r="U47" s="171"/>
      <c r="V47" s="171"/>
      <c r="W47" s="171"/>
      <c r="X47" s="171"/>
      <c r="Y47" s="171"/>
      <c r="Z47" s="171"/>
      <c r="AA47" s="171"/>
      <c r="AB47" s="171"/>
      <c r="AC47" s="171"/>
    </row>
    <row r="48" spans="1:29" s="175" customFormat="1" x14ac:dyDescent="0.25">
      <c r="A48" s="173" t="s">
        <v>523</v>
      </c>
      <c r="B48" s="174" t="s">
        <v>508</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595</v>
      </c>
      <c r="AA48" s="171"/>
      <c r="AB48" s="171">
        <v>0</v>
      </c>
      <c r="AC48" s="171">
        <v>0</v>
      </c>
    </row>
    <row r="49" spans="1:29" s="172" customFormat="1" ht="31.5" x14ac:dyDescent="0.25">
      <c r="A49" s="173" t="s">
        <v>524</v>
      </c>
      <c r="B49" s="178" t="s">
        <v>503</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595</v>
      </c>
      <c r="AA49" s="171"/>
      <c r="AB49" s="171">
        <v>0</v>
      </c>
      <c r="AC49" s="171">
        <v>0</v>
      </c>
    </row>
    <row r="50" spans="1:29" s="175" customFormat="1" x14ac:dyDescent="0.25">
      <c r="A50" s="173" t="s">
        <v>525</v>
      </c>
      <c r="B50" s="178" t="s">
        <v>136</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595</v>
      </c>
      <c r="AA50" s="171"/>
      <c r="AB50" s="171">
        <v>0</v>
      </c>
      <c r="AC50" s="171">
        <v>0</v>
      </c>
    </row>
    <row r="51" spans="1:29" s="175" customFormat="1" ht="31.5" x14ac:dyDescent="0.25">
      <c r="A51" s="173" t="s">
        <v>527</v>
      </c>
      <c r="B51" s="174" t="s">
        <v>526</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595</v>
      </c>
      <c r="AA51" s="171"/>
      <c r="AB51" s="171">
        <v>0</v>
      </c>
      <c r="AC51" s="171">
        <v>0</v>
      </c>
    </row>
    <row r="52" spans="1:29" s="175" customFormat="1" ht="31.5" x14ac:dyDescent="0.25">
      <c r="A52" s="173" t="s">
        <v>529</v>
      </c>
      <c r="B52" s="174" t="s">
        <v>528</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595</v>
      </c>
      <c r="AA52" s="171"/>
      <c r="AB52" s="171">
        <v>0</v>
      </c>
      <c r="AC52" s="171">
        <v>0</v>
      </c>
    </row>
    <row r="53" spans="1:29" s="175" customFormat="1" x14ac:dyDescent="0.25">
      <c r="A53" s="173" t="s">
        <v>530</v>
      </c>
      <c r="B53" s="174" t="s">
        <v>135</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595</v>
      </c>
      <c r="AA53" s="171"/>
      <c r="AB53" s="171">
        <v>0</v>
      </c>
      <c r="AC53" s="171">
        <v>0</v>
      </c>
    </row>
    <row r="54" spans="1:29" s="175" customFormat="1" x14ac:dyDescent="0.25">
      <c r="A54" s="173" t="s">
        <v>531</v>
      </c>
      <c r="B54" s="174" t="s">
        <v>510</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595</v>
      </c>
      <c r="AA54" s="171"/>
      <c r="AB54" s="171">
        <v>0</v>
      </c>
      <c r="AC54" s="171">
        <v>0</v>
      </c>
    </row>
    <row r="55" spans="1:29" s="175" customFormat="1" x14ac:dyDescent="0.25">
      <c r="A55" s="173" t="s">
        <v>532</v>
      </c>
      <c r="B55" s="174" t="s">
        <v>512</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595</v>
      </c>
      <c r="AA55" s="171"/>
      <c r="AB55" s="171">
        <v>0</v>
      </c>
      <c r="AC55" s="171">
        <v>0</v>
      </c>
    </row>
    <row r="56" spans="1:29" s="172" customFormat="1" x14ac:dyDescent="0.25">
      <c r="A56" s="173" t="s">
        <v>533</v>
      </c>
      <c r="B56" s="174" t="s">
        <v>514</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595</v>
      </c>
      <c r="AA56" s="171"/>
      <c r="AB56" s="171">
        <v>0</v>
      </c>
      <c r="AC56" s="171">
        <v>0</v>
      </c>
    </row>
    <row r="57" spans="1:29" s="172" customFormat="1" x14ac:dyDescent="0.25">
      <c r="A57" s="173" t="s">
        <v>534</v>
      </c>
      <c r="B57" s="174" t="s">
        <v>516</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595</v>
      </c>
      <c r="AA57" s="171"/>
      <c r="AB57" s="171">
        <v>0</v>
      </c>
      <c r="AC57" s="171">
        <v>0</v>
      </c>
    </row>
    <row r="58" spans="1:29" s="175" customFormat="1" x14ac:dyDescent="0.25">
      <c r="A58" s="173" t="s">
        <v>535</v>
      </c>
      <c r="B58" s="174" t="s">
        <v>518</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595</v>
      </c>
      <c r="AA58" s="171"/>
      <c r="AB58" s="171">
        <v>0</v>
      </c>
      <c r="AC58" s="171">
        <v>0</v>
      </c>
    </row>
    <row r="59" spans="1:29" s="175" customFormat="1" x14ac:dyDescent="0.25">
      <c r="A59" s="173" t="s">
        <v>536</v>
      </c>
      <c r="B59" s="174" t="s">
        <v>520</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595</v>
      </c>
      <c r="AA59" s="171"/>
      <c r="AB59" s="171">
        <v>0</v>
      </c>
      <c r="AC59" s="171">
        <v>0</v>
      </c>
    </row>
    <row r="60" spans="1:29" s="175" customFormat="1" x14ac:dyDescent="0.25">
      <c r="A60" s="173" t="s">
        <v>537</v>
      </c>
      <c r="B60" s="174" t="s">
        <v>522</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595</v>
      </c>
      <c r="AA60" s="171"/>
      <c r="AB60" s="171">
        <v>0</v>
      </c>
      <c r="AC60" s="171">
        <v>0</v>
      </c>
    </row>
    <row r="61" spans="1:29" s="175" customFormat="1" ht="31.5" x14ac:dyDescent="0.25">
      <c r="A61" s="169" t="s">
        <v>59</v>
      </c>
      <c r="B61" s="170" t="s">
        <v>134</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5" customFormat="1" x14ac:dyDescent="0.25">
      <c r="A62" s="173" t="s">
        <v>538</v>
      </c>
      <c r="B62" s="174" t="s">
        <v>133</v>
      </c>
      <c r="C62" s="171">
        <v>9.232998516666667</v>
      </c>
      <c r="D62" s="171">
        <v>9.2329985166666688</v>
      </c>
      <c r="E62" s="171"/>
      <c r="F62" s="171"/>
      <c r="G62" s="171">
        <v>0</v>
      </c>
      <c r="H62" s="171">
        <v>0</v>
      </c>
      <c r="I62" s="171"/>
      <c r="J62" s="171">
        <v>0</v>
      </c>
      <c r="K62" s="171"/>
      <c r="L62" s="171">
        <v>0</v>
      </c>
      <c r="M62" s="171"/>
      <c r="N62" s="171">
        <v>0</v>
      </c>
      <c r="O62" s="171"/>
      <c r="P62" s="171">
        <v>0</v>
      </c>
      <c r="Q62" s="171"/>
      <c r="R62" s="171">
        <v>0</v>
      </c>
      <c r="S62" s="171"/>
      <c r="T62" s="171">
        <v>0</v>
      </c>
      <c r="U62" s="171"/>
      <c r="V62" s="171">
        <v>0</v>
      </c>
      <c r="W62" s="171"/>
      <c r="X62" s="171">
        <v>0</v>
      </c>
      <c r="Y62" s="171"/>
      <c r="Z62" s="171" t="s">
        <v>595</v>
      </c>
      <c r="AA62" s="171"/>
      <c r="AB62" s="171">
        <v>0</v>
      </c>
      <c r="AC62" s="171">
        <v>0</v>
      </c>
    </row>
    <row r="63" spans="1:29" x14ac:dyDescent="0.25">
      <c r="A63" s="173" t="s">
        <v>539</v>
      </c>
      <c r="B63" s="178" t="s">
        <v>131</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595</v>
      </c>
      <c r="AA63" s="171"/>
      <c r="AB63" s="171">
        <v>0</v>
      </c>
      <c r="AC63" s="171">
        <v>0</v>
      </c>
    </row>
    <row r="64" spans="1:29" x14ac:dyDescent="0.25">
      <c r="A64" s="173" t="s">
        <v>540</v>
      </c>
      <c r="B64" s="174" t="s">
        <v>130</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595</v>
      </c>
      <c r="AA64" s="171"/>
      <c r="AB64" s="171">
        <v>0</v>
      </c>
      <c r="AC64" s="171">
        <v>0</v>
      </c>
    </row>
    <row r="65" spans="1:29" x14ac:dyDescent="0.25">
      <c r="A65" s="173" t="s">
        <v>541</v>
      </c>
      <c r="B65" s="178" t="s">
        <v>129</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595</v>
      </c>
      <c r="AA65" s="171"/>
      <c r="AB65" s="171">
        <v>0</v>
      </c>
      <c r="AC65" s="171">
        <v>0</v>
      </c>
    </row>
    <row r="66" spans="1:29" x14ac:dyDescent="0.25">
      <c r="A66" s="173" t="s">
        <v>542</v>
      </c>
      <c r="B66" s="178" t="s">
        <v>128</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595</v>
      </c>
      <c r="AA66" s="171"/>
      <c r="AB66" s="171">
        <v>0</v>
      </c>
      <c r="AC66" s="171">
        <v>0</v>
      </c>
    </row>
    <row r="67" spans="1:29" x14ac:dyDescent="0.25">
      <c r="A67" s="173" t="s">
        <v>543</v>
      </c>
      <c r="B67" s="178" t="s">
        <v>510</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595</v>
      </c>
      <c r="AA67" s="171"/>
      <c r="AB67" s="171">
        <v>0</v>
      </c>
      <c r="AC67" s="171">
        <v>0</v>
      </c>
    </row>
    <row r="68" spans="1:29" x14ac:dyDescent="0.25">
      <c r="A68" s="173" t="s">
        <v>544</v>
      </c>
      <c r="B68" s="178" t="s">
        <v>512</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595</v>
      </c>
      <c r="AA68" s="171"/>
      <c r="AB68" s="171">
        <v>0</v>
      </c>
      <c r="AC68" s="171">
        <v>0</v>
      </c>
    </row>
    <row r="69" spans="1:29" x14ac:dyDescent="0.25">
      <c r="A69" s="173" t="s">
        <v>545</v>
      </c>
      <c r="B69" s="178" t="s">
        <v>514</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595</v>
      </c>
      <c r="AA69" s="171"/>
      <c r="AB69" s="171">
        <v>0</v>
      </c>
      <c r="AC69" s="171">
        <v>0</v>
      </c>
    </row>
    <row r="70" spans="1:29" x14ac:dyDescent="0.25">
      <c r="A70" s="173" t="s">
        <v>546</v>
      </c>
      <c r="B70" s="178" t="s">
        <v>516</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595</v>
      </c>
      <c r="AA70" s="171"/>
      <c r="AB70" s="171">
        <v>0</v>
      </c>
      <c r="AC70" s="171">
        <v>0</v>
      </c>
    </row>
    <row r="71" spans="1:29" x14ac:dyDescent="0.25">
      <c r="A71" s="173" t="s">
        <v>547</v>
      </c>
      <c r="B71" s="178" t="s">
        <v>518</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595</v>
      </c>
      <c r="AA71" s="171"/>
      <c r="AB71" s="171">
        <v>0</v>
      </c>
      <c r="AC71" s="171">
        <v>0</v>
      </c>
    </row>
    <row r="72" spans="1:29" x14ac:dyDescent="0.25">
      <c r="A72" s="173" t="s">
        <v>548</v>
      </c>
      <c r="B72" s="178" t="s">
        <v>520</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595</v>
      </c>
      <c r="AA72" s="171"/>
      <c r="AB72" s="171">
        <v>0</v>
      </c>
      <c r="AC72" s="171">
        <v>0</v>
      </c>
    </row>
    <row r="73" spans="1:29" x14ac:dyDescent="0.25">
      <c r="A73" s="173" t="s">
        <v>549</v>
      </c>
      <c r="B73" s="178" t="s">
        <v>522</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595</v>
      </c>
      <c r="AA73" s="171"/>
      <c r="AB73" s="171">
        <v>0</v>
      </c>
      <c r="AC73" s="171">
        <v>0</v>
      </c>
    </row>
    <row r="74" spans="1:29" ht="31.5" x14ac:dyDescent="0.25">
      <c r="A74" s="169" t="s">
        <v>58</v>
      </c>
      <c r="B74" s="179" t="s">
        <v>185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595</v>
      </c>
      <c r="AA74" s="171"/>
      <c r="AB74" s="171">
        <v>0</v>
      </c>
      <c r="AC74" s="171">
        <v>0</v>
      </c>
    </row>
    <row r="75" spans="1:29" x14ac:dyDescent="0.25">
      <c r="A75" s="169" t="s">
        <v>56</v>
      </c>
      <c r="B75" s="170" t="s">
        <v>132</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x14ac:dyDescent="0.25">
      <c r="A76" s="173" t="s">
        <v>550</v>
      </c>
      <c r="B76" s="174" t="s">
        <v>508</v>
      </c>
      <c r="C76" s="180"/>
      <c r="D76" s="181"/>
      <c r="E76" s="182"/>
      <c r="F76" s="182"/>
      <c r="G76" s="171">
        <v>0</v>
      </c>
      <c r="H76" s="171">
        <v>0</v>
      </c>
      <c r="I76" s="182"/>
      <c r="J76" s="171">
        <v>0</v>
      </c>
      <c r="K76" s="181"/>
      <c r="L76" s="171">
        <v>0</v>
      </c>
      <c r="M76" s="181"/>
      <c r="N76" s="171">
        <v>0</v>
      </c>
      <c r="O76" s="181"/>
      <c r="P76" s="171">
        <v>0</v>
      </c>
      <c r="Q76" s="181"/>
      <c r="R76" s="171">
        <v>0</v>
      </c>
      <c r="S76" s="181"/>
      <c r="T76" s="171">
        <v>0</v>
      </c>
      <c r="U76" s="181"/>
      <c r="V76" s="171">
        <v>0</v>
      </c>
      <c r="W76" s="181"/>
      <c r="X76" s="171">
        <v>0</v>
      </c>
      <c r="Y76" s="181"/>
      <c r="Z76" s="171" t="s">
        <v>595</v>
      </c>
      <c r="AA76" s="181"/>
      <c r="AB76" s="171">
        <v>0</v>
      </c>
      <c r="AC76" s="171">
        <v>0</v>
      </c>
    </row>
    <row r="77" spans="1:29" ht="31.5" x14ac:dyDescent="0.25">
      <c r="A77" s="173" t="s">
        <v>551</v>
      </c>
      <c r="B77" s="178" t="s">
        <v>503</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595</v>
      </c>
      <c r="AA77" s="171"/>
      <c r="AB77" s="171">
        <v>0</v>
      </c>
      <c r="AC77" s="171">
        <v>0</v>
      </c>
    </row>
    <row r="78" spans="1:29" x14ac:dyDescent="0.25">
      <c r="A78" s="173" t="s">
        <v>552</v>
      </c>
      <c r="B78" s="178" t="s">
        <v>136</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595</v>
      </c>
      <c r="AA78" s="171"/>
      <c r="AB78" s="171">
        <v>0</v>
      </c>
      <c r="AC78" s="171">
        <v>0</v>
      </c>
    </row>
    <row r="79" spans="1:29" x14ac:dyDescent="0.25">
      <c r="A79" s="173" t="s">
        <v>553</v>
      </c>
      <c r="B79" s="174" t="s">
        <v>460</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595</v>
      </c>
      <c r="AA79" s="171"/>
      <c r="AB79" s="171">
        <v>0</v>
      </c>
      <c r="AC79" s="171">
        <v>0</v>
      </c>
    </row>
    <row r="80" spans="1:29" x14ac:dyDescent="0.25">
      <c r="A80" s="173" t="s">
        <v>554</v>
      </c>
      <c r="B80" s="174" t="s">
        <v>510</v>
      </c>
      <c r="C80" s="180"/>
      <c r="D80" s="181"/>
      <c r="E80" s="182"/>
      <c r="F80" s="182"/>
      <c r="G80" s="171">
        <v>0</v>
      </c>
      <c r="H80" s="171">
        <v>0</v>
      </c>
      <c r="I80" s="182"/>
      <c r="J80" s="171">
        <v>0</v>
      </c>
      <c r="K80" s="181"/>
      <c r="L80" s="171">
        <v>0</v>
      </c>
      <c r="M80" s="181"/>
      <c r="N80" s="171">
        <v>0</v>
      </c>
      <c r="O80" s="181"/>
      <c r="P80" s="171">
        <v>0</v>
      </c>
      <c r="Q80" s="181"/>
      <c r="R80" s="171">
        <v>0</v>
      </c>
      <c r="S80" s="181"/>
      <c r="T80" s="171">
        <v>0</v>
      </c>
      <c r="U80" s="181"/>
      <c r="V80" s="171">
        <v>0</v>
      </c>
      <c r="W80" s="181"/>
      <c r="X80" s="171">
        <v>0</v>
      </c>
      <c r="Y80" s="181"/>
      <c r="Z80" s="171" t="s">
        <v>595</v>
      </c>
      <c r="AA80" s="181"/>
      <c r="AB80" s="171">
        <v>0</v>
      </c>
      <c r="AC80" s="171">
        <v>0</v>
      </c>
    </row>
    <row r="81" spans="1:29" x14ac:dyDescent="0.25">
      <c r="A81" s="173" t="s">
        <v>555</v>
      </c>
      <c r="B81" s="174" t="s">
        <v>512</v>
      </c>
      <c r="C81" s="180"/>
      <c r="D81" s="181"/>
      <c r="E81" s="182"/>
      <c r="F81" s="182"/>
      <c r="G81" s="171">
        <v>0</v>
      </c>
      <c r="H81" s="171">
        <v>0</v>
      </c>
      <c r="I81" s="182"/>
      <c r="J81" s="171">
        <v>0</v>
      </c>
      <c r="K81" s="181"/>
      <c r="L81" s="171">
        <v>0</v>
      </c>
      <c r="M81" s="181"/>
      <c r="N81" s="171">
        <v>0</v>
      </c>
      <c r="O81" s="181"/>
      <c r="P81" s="171">
        <v>0</v>
      </c>
      <c r="Q81" s="181"/>
      <c r="R81" s="171">
        <v>0</v>
      </c>
      <c r="S81" s="181"/>
      <c r="T81" s="171">
        <v>0</v>
      </c>
      <c r="U81" s="181"/>
      <c r="V81" s="171">
        <v>0</v>
      </c>
      <c r="W81" s="181"/>
      <c r="X81" s="171">
        <v>0</v>
      </c>
      <c r="Y81" s="181"/>
      <c r="Z81" s="171" t="s">
        <v>595</v>
      </c>
      <c r="AA81" s="181"/>
      <c r="AB81" s="171">
        <v>0</v>
      </c>
      <c r="AC81" s="171">
        <v>0</v>
      </c>
    </row>
    <row r="82" spans="1:29" x14ac:dyDescent="0.25">
      <c r="A82" s="173" t="s">
        <v>556</v>
      </c>
      <c r="B82" s="174" t="s">
        <v>514</v>
      </c>
      <c r="C82" s="180"/>
      <c r="D82" s="181"/>
      <c r="E82" s="182"/>
      <c r="F82" s="182"/>
      <c r="G82" s="171">
        <v>0</v>
      </c>
      <c r="H82" s="171">
        <v>0</v>
      </c>
      <c r="I82" s="182"/>
      <c r="J82" s="171">
        <v>0</v>
      </c>
      <c r="K82" s="181"/>
      <c r="L82" s="171">
        <v>0</v>
      </c>
      <c r="M82" s="181"/>
      <c r="N82" s="171">
        <v>0</v>
      </c>
      <c r="O82" s="181"/>
      <c r="P82" s="171">
        <v>0</v>
      </c>
      <c r="Q82" s="181"/>
      <c r="R82" s="171">
        <v>0</v>
      </c>
      <c r="S82" s="181"/>
      <c r="T82" s="171">
        <v>0</v>
      </c>
      <c r="U82" s="181"/>
      <c r="V82" s="171">
        <v>0</v>
      </c>
      <c r="W82" s="181"/>
      <c r="X82" s="171">
        <v>0</v>
      </c>
      <c r="Y82" s="181"/>
      <c r="Z82" s="171" t="s">
        <v>595</v>
      </c>
      <c r="AA82" s="181"/>
      <c r="AB82" s="171">
        <v>0</v>
      </c>
      <c r="AC82" s="171">
        <v>0</v>
      </c>
    </row>
    <row r="83" spans="1:29" x14ac:dyDescent="0.25">
      <c r="A83" s="173" t="s">
        <v>557</v>
      </c>
      <c r="B83" s="174" t="s">
        <v>516</v>
      </c>
      <c r="C83" s="180"/>
      <c r="D83" s="181"/>
      <c r="E83" s="182"/>
      <c r="F83" s="182"/>
      <c r="G83" s="171">
        <v>0</v>
      </c>
      <c r="H83" s="171">
        <v>0</v>
      </c>
      <c r="I83" s="182"/>
      <c r="J83" s="171">
        <v>0</v>
      </c>
      <c r="K83" s="181"/>
      <c r="L83" s="171">
        <v>0</v>
      </c>
      <c r="M83" s="181"/>
      <c r="N83" s="171">
        <v>0</v>
      </c>
      <c r="O83" s="181"/>
      <c r="P83" s="171">
        <v>0</v>
      </c>
      <c r="Q83" s="181"/>
      <c r="R83" s="171">
        <v>0</v>
      </c>
      <c r="S83" s="181"/>
      <c r="T83" s="171">
        <v>0</v>
      </c>
      <c r="U83" s="181"/>
      <c r="V83" s="171">
        <v>0</v>
      </c>
      <c r="W83" s="181"/>
      <c r="X83" s="171">
        <v>0</v>
      </c>
      <c r="Y83" s="181"/>
      <c r="Z83" s="171" t="s">
        <v>595</v>
      </c>
      <c r="AA83" s="181"/>
      <c r="AB83" s="171">
        <v>0</v>
      </c>
      <c r="AC83" s="171">
        <v>0</v>
      </c>
    </row>
    <row r="84" spans="1:29" x14ac:dyDescent="0.25">
      <c r="A84" s="173" t="s">
        <v>558</v>
      </c>
      <c r="B84" s="174" t="s">
        <v>518</v>
      </c>
      <c r="C84" s="180"/>
      <c r="D84" s="181"/>
      <c r="E84" s="182"/>
      <c r="F84" s="182"/>
      <c r="G84" s="171">
        <v>0</v>
      </c>
      <c r="H84" s="171">
        <v>0</v>
      </c>
      <c r="I84" s="182"/>
      <c r="J84" s="171">
        <v>0</v>
      </c>
      <c r="K84" s="181"/>
      <c r="L84" s="171">
        <v>0</v>
      </c>
      <c r="M84" s="181"/>
      <c r="N84" s="171">
        <v>0</v>
      </c>
      <c r="O84" s="181"/>
      <c r="P84" s="171">
        <v>0</v>
      </c>
      <c r="Q84" s="181"/>
      <c r="R84" s="171">
        <v>0</v>
      </c>
      <c r="S84" s="181"/>
      <c r="T84" s="171">
        <v>0</v>
      </c>
      <c r="U84" s="181"/>
      <c r="V84" s="171">
        <v>0</v>
      </c>
      <c r="W84" s="181"/>
      <c r="X84" s="171">
        <v>0</v>
      </c>
      <c r="Y84" s="181"/>
      <c r="Z84" s="171" t="s">
        <v>595</v>
      </c>
      <c r="AA84" s="181"/>
      <c r="AB84" s="171">
        <v>0</v>
      </c>
      <c r="AC84" s="171">
        <v>0</v>
      </c>
    </row>
    <row r="85" spans="1:29" x14ac:dyDescent="0.25">
      <c r="A85" s="173" t="s">
        <v>559</v>
      </c>
      <c r="B85" s="174" t="s">
        <v>520</v>
      </c>
      <c r="C85" s="180"/>
      <c r="D85" s="181"/>
      <c r="E85" s="182"/>
      <c r="F85" s="182"/>
      <c r="G85" s="171">
        <v>0</v>
      </c>
      <c r="H85" s="171">
        <v>0</v>
      </c>
      <c r="I85" s="182"/>
      <c r="J85" s="171">
        <v>0</v>
      </c>
      <c r="K85" s="181"/>
      <c r="L85" s="171">
        <v>0</v>
      </c>
      <c r="M85" s="181"/>
      <c r="N85" s="171">
        <v>0</v>
      </c>
      <c r="O85" s="181"/>
      <c r="P85" s="171">
        <v>0</v>
      </c>
      <c r="Q85" s="181"/>
      <c r="R85" s="171">
        <v>0</v>
      </c>
      <c r="S85" s="181"/>
      <c r="T85" s="171">
        <v>0</v>
      </c>
      <c r="U85" s="181"/>
      <c r="V85" s="171">
        <v>0</v>
      </c>
      <c r="W85" s="181"/>
      <c r="X85" s="171">
        <v>0</v>
      </c>
      <c r="Y85" s="181"/>
      <c r="Z85" s="171" t="s">
        <v>595</v>
      </c>
      <c r="AA85" s="181"/>
      <c r="AB85" s="171">
        <v>0</v>
      </c>
      <c r="AC85" s="171">
        <v>0</v>
      </c>
    </row>
    <row r="86" spans="1:29" x14ac:dyDescent="0.25">
      <c r="A86" s="173" t="s">
        <v>560</v>
      </c>
      <c r="B86" s="174" t="s">
        <v>522</v>
      </c>
      <c r="C86" s="183"/>
      <c r="D86" s="181"/>
      <c r="E86" s="182"/>
      <c r="F86" s="182"/>
      <c r="G86" s="171">
        <v>0</v>
      </c>
      <c r="H86" s="171">
        <v>0</v>
      </c>
      <c r="I86" s="182"/>
      <c r="J86" s="171">
        <v>0</v>
      </c>
      <c r="K86" s="181"/>
      <c r="L86" s="171">
        <v>0</v>
      </c>
      <c r="M86" s="181"/>
      <c r="N86" s="171">
        <v>0</v>
      </c>
      <c r="O86" s="181"/>
      <c r="P86" s="171">
        <v>0</v>
      </c>
      <c r="Q86" s="181"/>
      <c r="R86" s="171">
        <v>0</v>
      </c>
      <c r="S86" s="181"/>
      <c r="T86" s="171">
        <v>0</v>
      </c>
      <c r="U86" s="181"/>
      <c r="V86" s="171">
        <v>0</v>
      </c>
      <c r="W86" s="181"/>
      <c r="X86" s="171">
        <v>0</v>
      </c>
      <c r="Y86" s="181"/>
      <c r="Z86" s="171" t="s">
        <v>595</v>
      </c>
      <c r="AA86" s="181"/>
      <c r="AB86" s="171">
        <v>0</v>
      </c>
      <c r="AC86" s="171">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13" zoomScale="55" zoomScaleSheetLayoutView="55" workbookViewId="0">
      <selection activeCell="V43" sqref="V43"/>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3.855468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9"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2" t="str">
        <f>'1. паспорт местоположение'!A5:C5</f>
        <v>Год раскрытия информации: 2025 год</v>
      </c>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c r="AS5" s="212"/>
      <c r="AT5" s="212"/>
      <c r="AU5" s="212"/>
      <c r="AV5" s="212"/>
    </row>
    <row r="6" spans="1:48" ht="18.75" x14ac:dyDescent="0.3">
      <c r="AV6" s="13"/>
    </row>
    <row r="7" spans="1:48" ht="18.75" x14ac:dyDescent="0.25">
      <c r="A7" s="216" t="s">
        <v>9</v>
      </c>
      <c r="B7" s="216"/>
      <c r="C7" s="216"/>
      <c r="D7" s="216"/>
      <c r="E7" s="216"/>
      <c r="F7" s="216"/>
      <c r="G7" s="216"/>
      <c r="H7" s="216"/>
      <c r="I7" s="216"/>
      <c r="J7" s="216"/>
      <c r="K7" s="216"/>
      <c r="L7" s="216"/>
      <c r="M7" s="216"/>
      <c r="N7" s="216"/>
      <c r="O7" s="216"/>
      <c r="P7" s="216"/>
      <c r="Q7" s="216"/>
      <c r="R7" s="216"/>
      <c r="S7" s="216"/>
      <c r="T7" s="216"/>
      <c r="U7" s="216"/>
      <c r="V7" s="216"/>
      <c r="W7" s="216"/>
      <c r="X7" s="216"/>
      <c r="Y7" s="216"/>
      <c r="Z7" s="216"/>
      <c r="AA7" s="216"/>
      <c r="AB7" s="216"/>
      <c r="AC7" s="216"/>
      <c r="AD7" s="216"/>
      <c r="AE7" s="216"/>
      <c r="AF7" s="216"/>
      <c r="AG7" s="216"/>
      <c r="AH7" s="216"/>
      <c r="AI7" s="216"/>
      <c r="AJ7" s="216"/>
      <c r="AK7" s="216"/>
      <c r="AL7" s="216"/>
      <c r="AM7" s="216"/>
      <c r="AN7" s="216"/>
      <c r="AO7" s="216"/>
      <c r="AP7" s="216"/>
      <c r="AQ7" s="216"/>
      <c r="AR7" s="216"/>
      <c r="AS7" s="216"/>
      <c r="AT7" s="216"/>
      <c r="AU7" s="216"/>
      <c r="AV7" s="216"/>
    </row>
    <row r="8" spans="1:48" ht="18.75" x14ac:dyDescent="0.25">
      <c r="A8" s="216"/>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c r="AD8" s="216"/>
      <c r="AE8" s="216"/>
      <c r="AF8" s="216"/>
      <c r="AG8" s="216"/>
      <c r="AH8" s="216"/>
      <c r="AI8" s="216"/>
      <c r="AJ8" s="216"/>
      <c r="AK8" s="216"/>
      <c r="AL8" s="216"/>
      <c r="AM8" s="216"/>
      <c r="AN8" s="216"/>
      <c r="AO8" s="216"/>
      <c r="AP8" s="216"/>
      <c r="AQ8" s="216"/>
      <c r="AR8" s="216"/>
      <c r="AS8" s="216"/>
      <c r="AT8" s="216"/>
      <c r="AU8" s="216"/>
      <c r="AV8" s="216"/>
    </row>
    <row r="9" spans="1:48" x14ac:dyDescent="0.25">
      <c r="A9" s="218" t="str">
        <f>'1. паспорт местоположение'!A9:C9</f>
        <v xml:space="preserve"> АО "Россети Тюмень"</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3" t="s">
        <v>8</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6"/>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c r="AD11" s="216"/>
      <c r="AE11" s="216"/>
      <c r="AF11" s="216"/>
      <c r="AG11" s="216"/>
      <c r="AH11" s="216"/>
      <c r="AI11" s="216"/>
      <c r="AJ11" s="216"/>
      <c r="AK11" s="216"/>
      <c r="AL11" s="216"/>
      <c r="AM11" s="216"/>
      <c r="AN11" s="216"/>
      <c r="AO11" s="216"/>
      <c r="AP11" s="216"/>
      <c r="AQ11" s="216"/>
      <c r="AR11" s="216"/>
      <c r="AS11" s="216"/>
      <c r="AT11" s="216"/>
      <c r="AU11" s="216"/>
      <c r="AV11" s="216"/>
    </row>
    <row r="12" spans="1:48" x14ac:dyDescent="0.25">
      <c r="A12" s="218" t="str">
        <f>'1. паспорт местоположение'!A12:C12</f>
        <v>M_TP1100.PR.0075</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3" t="s">
        <v>7</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18" t="str">
        <f>'1. паспорт местоположение'!A15:C15</f>
        <v>Проектирование технического перевооружения систем ВЧ связи в Сургутских ЭС</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3" t="s">
        <v>6</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346" t="s">
        <v>426</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52</v>
      </c>
      <c r="B22" s="350" t="s">
        <v>24</v>
      </c>
      <c r="C22" s="347" t="s">
        <v>51</v>
      </c>
      <c r="D22" s="347" t="s">
        <v>50</v>
      </c>
      <c r="E22" s="353" t="s">
        <v>436</v>
      </c>
      <c r="F22" s="354"/>
      <c r="G22" s="354"/>
      <c r="H22" s="354"/>
      <c r="I22" s="354"/>
      <c r="J22" s="354"/>
      <c r="K22" s="354"/>
      <c r="L22" s="355"/>
      <c r="M22" s="347" t="s">
        <v>49</v>
      </c>
      <c r="N22" s="347" t="s">
        <v>48</v>
      </c>
      <c r="O22" s="347" t="s">
        <v>47</v>
      </c>
      <c r="P22" s="356" t="s">
        <v>215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ht="64.5" customHeight="1" x14ac:dyDescent="0.25">
      <c r="A23" s="348"/>
      <c r="B23" s="351"/>
      <c r="C23" s="348"/>
      <c r="D23" s="348"/>
      <c r="E23" s="362" t="s">
        <v>23</v>
      </c>
      <c r="F23" s="364" t="s">
        <v>131</v>
      </c>
      <c r="G23" s="364" t="s">
        <v>130</v>
      </c>
      <c r="H23" s="364" t="s">
        <v>129</v>
      </c>
      <c r="I23" s="368" t="s">
        <v>350</v>
      </c>
      <c r="J23" s="368" t="s">
        <v>351</v>
      </c>
      <c r="K23" s="368" t="s">
        <v>352</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88" t="s">
        <v>13</v>
      </c>
      <c r="AG24" s="88" t="s">
        <v>12</v>
      </c>
      <c r="AH24" s="89" t="s">
        <v>2</v>
      </c>
      <c r="AI24" s="89" t="s">
        <v>11</v>
      </c>
      <c r="AJ24" s="349"/>
      <c r="AK24" s="349"/>
      <c r="AL24" s="349"/>
      <c r="AM24" s="349"/>
      <c r="AN24" s="349"/>
      <c r="AO24" s="349"/>
      <c r="AP24" s="349"/>
      <c r="AQ24" s="359"/>
      <c r="AR24" s="356"/>
      <c r="AS24" s="356"/>
      <c r="AT24" s="356"/>
      <c r="AU24" s="356"/>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51" x14ac:dyDescent="0.2">
      <c r="A26" s="184" t="s">
        <v>601</v>
      </c>
      <c r="B26" s="185" t="s">
        <v>602</v>
      </c>
      <c r="C26" s="186" t="s">
        <v>603</v>
      </c>
      <c r="D26" s="187">
        <v>12.202400000000001</v>
      </c>
      <c r="E26" s="188" t="s">
        <v>317</v>
      </c>
      <c r="F26" s="188" t="s">
        <v>317</v>
      </c>
      <c r="G26" s="188" t="s">
        <v>317</v>
      </c>
      <c r="H26" s="188" t="s">
        <v>317</v>
      </c>
      <c r="I26" s="188" t="s">
        <v>317</v>
      </c>
      <c r="J26" s="188" t="s">
        <v>317</v>
      </c>
      <c r="K26" s="188" t="s">
        <v>317</v>
      </c>
      <c r="L26" s="188" t="s">
        <v>317</v>
      </c>
      <c r="M26" s="186" t="s">
        <v>604</v>
      </c>
      <c r="N26" s="189" t="s">
        <v>605</v>
      </c>
      <c r="O26" s="185" t="s">
        <v>602</v>
      </c>
      <c r="P26" s="190">
        <v>80175</v>
      </c>
      <c r="Q26" s="186" t="s">
        <v>606</v>
      </c>
      <c r="R26" s="190">
        <v>80175</v>
      </c>
      <c r="S26" s="186" t="s">
        <v>607</v>
      </c>
      <c r="T26" s="186" t="s">
        <v>608</v>
      </c>
      <c r="U26" s="186">
        <v>3</v>
      </c>
      <c r="V26" s="186">
        <v>3</v>
      </c>
      <c r="W26" s="186" t="s">
        <v>609</v>
      </c>
      <c r="X26" s="190">
        <v>80173</v>
      </c>
      <c r="Y26" s="191"/>
      <c r="Z26" s="186">
        <v>1</v>
      </c>
      <c r="AA26" s="190">
        <v>80173</v>
      </c>
      <c r="AB26" s="190">
        <v>80173</v>
      </c>
      <c r="AC26" s="186" t="s">
        <v>609</v>
      </c>
      <c r="AD26" s="190">
        <v>96207</v>
      </c>
      <c r="AE26" s="190">
        <v>28862</v>
      </c>
      <c r="AF26" s="192" t="s">
        <v>610</v>
      </c>
      <c r="AG26" s="186" t="s">
        <v>611</v>
      </c>
      <c r="AH26" s="186" t="s">
        <v>612</v>
      </c>
      <c r="AI26" s="186" t="s">
        <v>613</v>
      </c>
      <c r="AJ26" s="186" t="s">
        <v>614</v>
      </c>
      <c r="AK26" s="186" t="s">
        <v>615</v>
      </c>
      <c r="AL26" s="191"/>
      <c r="AM26" s="191"/>
      <c r="AN26" s="193"/>
      <c r="AO26" s="191"/>
      <c r="AP26" s="186" t="s">
        <v>616</v>
      </c>
      <c r="AQ26" s="186" t="s">
        <v>617</v>
      </c>
      <c r="AR26" s="186" t="s">
        <v>618</v>
      </c>
      <c r="AS26" s="186" t="s">
        <v>617</v>
      </c>
      <c r="AT26" s="186" t="s">
        <v>619</v>
      </c>
      <c r="AU26" s="191"/>
      <c r="AV26" s="194" t="s">
        <v>620</v>
      </c>
    </row>
    <row r="27" spans="1:48" x14ac:dyDescent="0.25">
      <c r="A27" s="195"/>
      <c r="B27" s="195"/>
      <c r="C27" s="195"/>
      <c r="D27" s="195"/>
      <c r="E27" s="195"/>
      <c r="F27" s="195"/>
      <c r="G27" s="195"/>
      <c r="H27" s="195"/>
      <c r="I27" s="195"/>
      <c r="J27" s="195"/>
      <c r="K27" s="195"/>
      <c r="L27" s="195"/>
      <c r="M27" s="195"/>
      <c r="N27" s="195"/>
      <c r="O27" s="195"/>
      <c r="P27" s="195"/>
      <c r="Q27" s="195"/>
      <c r="R27" s="195"/>
      <c r="S27" s="195"/>
      <c r="T27" s="195"/>
      <c r="U27" s="195"/>
      <c r="V27" s="195"/>
      <c r="W27" s="186" t="s">
        <v>621</v>
      </c>
      <c r="X27" s="190">
        <v>80174</v>
      </c>
      <c r="Y27" s="195"/>
      <c r="Z27" s="186"/>
      <c r="AA27" s="190">
        <v>80174</v>
      </c>
      <c r="AB27" s="195"/>
      <c r="AC27" s="195"/>
      <c r="AD27" s="195"/>
      <c r="AE27" s="195"/>
      <c r="AF27" s="195"/>
      <c r="AG27" s="195"/>
      <c r="AH27" s="195"/>
      <c r="AI27" s="195"/>
      <c r="AJ27" s="195"/>
      <c r="AK27" s="195"/>
      <c r="AL27" s="195"/>
      <c r="AM27" s="195"/>
      <c r="AN27" s="195"/>
      <c r="AO27" s="195"/>
      <c r="AP27" s="195"/>
      <c r="AQ27" s="195"/>
      <c r="AR27" s="195"/>
      <c r="AS27" s="195"/>
      <c r="AT27" s="195"/>
      <c r="AU27" s="195"/>
      <c r="AV27" s="195"/>
    </row>
    <row r="28" spans="1:48"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186" t="s">
        <v>622</v>
      </c>
      <c r="X28" s="190">
        <v>80174</v>
      </c>
      <c r="Y28" s="195"/>
      <c r="Z28" s="186"/>
      <c r="AA28" s="190">
        <v>80174</v>
      </c>
      <c r="AB28" s="195"/>
      <c r="AC28" s="195"/>
      <c r="AD28" s="195"/>
      <c r="AE28" s="195"/>
      <c r="AF28" s="195"/>
      <c r="AG28" s="195"/>
      <c r="AH28" s="195"/>
      <c r="AI28" s="195"/>
      <c r="AJ28" s="195"/>
      <c r="AK28" s="195"/>
      <c r="AL28" s="195"/>
      <c r="AM28" s="195"/>
      <c r="AN28" s="195"/>
      <c r="AO28" s="195"/>
      <c r="AP28" s="195"/>
      <c r="AQ28" s="195"/>
      <c r="AR28" s="195"/>
      <c r="AS28" s="195"/>
      <c r="AT28" s="195"/>
      <c r="AU28" s="195"/>
      <c r="AV28" s="19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115" zoomScaleNormal="115" workbookViewId="0">
      <selection activeCell="A15" sqref="A15:B15"/>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471</v>
      </c>
    </row>
    <row r="5" spans="1:2" ht="18.75" x14ac:dyDescent="0.3">
      <c r="A5" s="375" t="str">
        <f>'1. паспорт местоположение'!A5:C5</f>
        <v>Год раскрытия информации: 2025 год</v>
      </c>
      <c r="B5" s="375"/>
    </row>
    <row r="6" spans="1:2" ht="18.75" x14ac:dyDescent="0.3">
      <c r="A6" s="141"/>
      <c r="B6" s="141"/>
    </row>
    <row r="7" spans="1:2" ht="18.75" x14ac:dyDescent="0.25">
      <c r="A7" s="216" t="s">
        <v>9</v>
      </c>
      <c r="B7" s="216"/>
    </row>
    <row r="8" spans="1:2" ht="18.75" x14ac:dyDescent="0.25">
      <c r="A8" s="11"/>
      <c r="B8" s="11"/>
    </row>
    <row r="9" spans="1:2" ht="15.75" x14ac:dyDescent="0.25">
      <c r="A9" s="376" t="str">
        <f>'7. Паспорт отчет о закупке'!A9:AV9</f>
        <v xml:space="preserve"> АО "Россети Тюмень"</v>
      </c>
      <c r="B9" s="376"/>
    </row>
    <row r="10" spans="1:2" ht="18.75" x14ac:dyDescent="0.25">
      <c r="A10" s="372" t="s">
        <v>8</v>
      </c>
      <c r="B10" s="372"/>
    </row>
    <row r="11" spans="1:2" ht="18.75" x14ac:dyDescent="0.25">
      <c r="A11" s="11"/>
      <c r="B11" s="11"/>
    </row>
    <row r="12" spans="1:2" ht="15.75" x14ac:dyDescent="0.25">
      <c r="A12" s="377" t="str">
        <f>'7. Паспорт отчет о закупке'!A12:AV12</f>
        <v>M_TP1100.PR.0075</v>
      </c>
      <c r="B12" s="377"/>
    </row>
    <row r="13" spans="1:2" ht="18.75" x14ac:dyDescent="0.25">
      <c r="A13" s="372" t="s">
        <v>7</v>
      </c>
      <c r="B13" s="372"/>
    </row>
    <row r="14" spans="1:2" ht="18.75" x14ac:dyDescent="0.25">
      <c r="A14" s="10"/>
      <c r="B14" s="10"/>
    </row>
    <row r="15" spans="1:2" ht="61.5" customHeight="1" x14ac:dyDescent="0.25">
      <c r="A15" s="371" t="str">
        <f>'7. Паспорт отчет о закупке'!A15:AV15</f>
        <v>Проектирование технического перевооружения систем ВЧ связи в Сургутских ЭС</v>
      </c>
      <c r="B15" s="371"/>
    </row>
    <row r="16" spans="1:2" ht="18.75" x14ac:dyDescent="0.25">
      <c r="A16" s="372" t="s">
        <v>6</v>
      </c>
      <c r="B16" s="372"/>
    </row>
    <row r="17" spans="1:2" ht="15.75" x14ac:dyDescent="0.25">
      <c r="A17" s="85"/>
      <c r="B17" s="142"/>
    </row>
    <row r="18" spans="1:2" ht="30" customHeight="1" x14ac:dyDescent="0.25">
      <c r="A18" s="373" t="s">
        <v>635</v>
      </c>
      <c r="B18" s="374"/>
    </row>
    <row r="20" spans="1:2" ht="15.75" thickBot="1" x14ac:dyDescent="0.3"/>
    <row r="21" spans="1:2" ht="60" customHeight="1" x14ac:dyDescent="0.25">
      <c r="A21" s="128" t="s">
        <v>461</v>
      </c>
      <c r="B21" s="129" t="str">
        <f>A15</f>
        <v>Проектирование технического перевооружения систем ВЧ связи в Сургутских ЭС</v>
      </c>
    </row>
    <row r="22" spans="1:2" ht="28.5" x14ac:dyDescent="0.25">
      <c r="A22" s="130" t="s">
        <v>324</v>
      </c>
      <c r="B22" s="131" t="s">
        <v>587</v>
      </c>
    </row>
    <row r="23" spans="1:2" x14ac:dyDescent="0.25">
      <c r="A23" s="130" t="s">
        <v>290</v>
      </c>
      <c r="B23" s="132" t="s">
        <v>588</v>
      </c>
    </row>
    <row r="24" spans="1:2" x14ac:dyDescent="0.25">
      <c r="A24" s="130" t="s">
        <v>325</v>
      </c>
      <c r="B24" s="133" t="s">
        <v>595</v>
      </c>
    </row>
    <row r="25" spans="1:2" x14ac:dyDescent="0.25">
      <c r="A25" s="134" t="s">
        <v>326</v>
      </c>
      <c r="B25" s="131">
        <v>2025</v>
      </c>
    </row>
    <row r="26" spans="1:2" ht="28.5" x14ac:dyDescent="0.25">
      <c r="A26" s="134" t="s">
        <v>327</v>
      </c>
      <c r="B26" s="133" t="s">
        <v>624</v>
      </c>
    </row>
    <row r="27" spans="1:2" ht="28.5" x14ac:dyDescent="0.25">
      <c r="A27" s="135" t="s">
        <v>590</v>
      </c>
      <c r="B27" s="136">
        <v>11.003378826000001</v>
      </c>
    </row>
    <row r="28" spans="1:2" ht="30" x14ac:dyDescent="0.25">
      <c r="A28" s="137" t="s">
        <v>328</v>
      </c>
      <c r="B28" s="144"/>
    </row>
    <row r="29" spans="1:2" ht="28.5" x14ac:dyDescent="0.25">
      <c r="A29" s="135" t="s">
        <v>472</v>
      </c>
      <c r="B29" s="136">
        <v>10.622</v>
      </c>
    </row>
    <row r="30" spans="1:2" ht="28.5" x14ac:dyDescent="0.25">
      <c r="A30" s="196" t="s">
        <v>473</v>
      </c>
      <c r="B30" s="197">
        <v>10.622</v>
      </c>
    </row>
    <row r="31" spans="1:2" x14ac:dyDescent="0.25">
      <c r="A31" s="137" t="s">
        <v>329</v>
      </c>
      <c r="B31" s="133"/>
    </row>
    <row r="32" spans="1:2" ht="30" customHeight="1" thickBot="1" x14ac:dyDescent="0.3">
      <c r="A32" s="199" t="s">
        <v>462</v>
      </c>
      <c r="B32" s="205">
        <v>10.622</v>
      </c>
    </row>
    <row r="33" spans="1:2" s="143" customFormat="1" ht="45" customHeight="1" x14ac:dyDescent="0.25">
      <c r="A33" s="201" t="s">
        <v>599</v>
      </c>
      <c r="B33" s="202">
        <v>10.622</v>
      </c>
    </row>
    <row r="34" spans="1:2" s="143" customFormat="1" x14ac:dyDescent="0.25">
      <c r="A34" s="198" t="s">
        <v>330</v>
      </c>
      <c r="B34" s="204">
        <v>96.54</v>
      </c>
    </row>
    <row r="35" spans="1:2" s="143" customFormat="1" x14ac:dyDescent="0.25">
      <c r="A35" s="198" t="s">
        <v>474</v>
      </c>
      <c r="B35" s="200">
        <v>5.9539999999999997</v>
      </c>
    </row>
    <row r="36" spans="1:2" s="143" customFormat="1" x14ac:dyDescent="0.25">
      <c r="A36" s="198" t="s">
        <v>475</v>
      </c>
      <c r="B36" s="200">
        <v>7.976</v>
      </c>
    </row>
    <row r="37" spans="1:2" ht="45" customHeight="1" thickBot="1" x14ac:dyDescent="0.3">
      <c r="A37" s="199" t="s">
        <v>463</v>
      </c>
      <c r="B37" s="205">
        <v>0</v>
      </c>
    </row>
    <row r="38" spans="1:2" s="143" customFormat="1" ht="30" customHeight="1" x14ac:dyDescent="0.25">
      <c r="A38" s="198" t="s">
        <v>476</v>
      </c>
      <c r="B38" s="204" t="s">
        <v>456</v>
      </c>
    </row>
    <row r="39" spans="1:2" s="143" customFormat="1" x14ac:dyDescent="0.25">
      <c r="A39" s="198" t="s">
        <v>330</v>
      </c>
      <c r="B39" s="204" t="s">
        <v>456</v>
      </c>
    </row>
    <row r="40" spans="1:2" s="143" customFormat="1" x14ac:dyDescent="0.25">
      <c r="A40" s="198" t="s">
        <v>474</v>
      </c>
      <c r="B40" s="204" t="s">
        <v>456</v>
      </c>
    </row>
    <row r="41" spans="1:2" s="143" customFormat="1" x14ac:dyDescent="0.25">
      <c r="A41" s="198" t="s">
        <v>475</v>
      </c>
      <c r="B41" s="204" t="s">
        <v>456</v>
      </c>
    </row>
    <row r="42" spans="1:2" ht="30" customHeight="1" thickBot="1" x14ac:dyDescent="0.3">
      <c r="A42" s="199" t="s">
        <v>464</v>
      </c>
      <c r="B42" s="205">
        <v>0</v>
      </c>
    </row>
    <row r="43" spans="1:2" s="143" customFormat="1" ht="30" customHeight="1" x14ac:dyDescent="0.25">
      <c r="A43" s="198" t="s">
        <v>476</v>
      </c>
      <c r="B43" s="204" t="s">
        <v>456</v>
      </c>
    </row>
    <row r="44" spans="1:2" s="143" customFormat="1" x14ac:dyDescent="0.25">
      <c r="A44" s="198" t="s">
        <v>330</v>
      </c>
      <c r="B44" s="204" t="s">
        <v>456</v>
      </c>
    </row>
    <row r="45" spans="1:2" s="143" customFormat="1" x14ac:dyDescent="0.25">
      <c r="A45" s="198" t="s">
        <v>474</v>
      </c>
      <c r="B45" s="204" t="s">
        <v>456</v>
      </c>
    </row>
    <row r="46" spans="1:2" s="143" customFormat="1" x14ac:dyDescent="0.25">
      <c r="A46" s="198" t="s">
        <v>475</v>
      </c>
      <c r="B46" s="204" t="s">
        <v>456</v>
      </c>
    </row>
    <row r="47" spans="1:2" ht="30" customHeight="1" thickBot="1" x14ac:dyDescent="0.3">
      <c r="A47" s="199" t="s">
        <v>331</v>
      </c>
      <c r="B47" s="203" t="s">
        <v>456</v>
      </c>
    </row>
    <row r="48" spans="1:2" s="143" customFormat="1" x14ac:dyDescent="0.25">
      <c r="A48" s="198" t="s">
        <v>329</v>
      </c>
      <c r="B48" s="204" t="s">
        <v>456</v>
      </c>
    </row>
    <row r="49" spans="1:2" s="143" customFormat="1" x14ac:dyDescent="0.25">
      <c r="A49" s="198" t="s">
        <v>465</v>
      </c>
      <c r="B49" s="204" t="s">
        <v>456</v>
      </c>
    </row>
    <row r="50" spans="1:2" s="143" customFormat="1" x14ac:dyDescent="0.25">
      <c r="A50" s="198" t="s">
        <v>466</v>
      </c>
      <c r="B50" s="204" t="s">
        <v>456</v>
      </c>
    </row>
    <row r="51" spans="1:2" s="143" customFormat="1" ht="30" customHeight="1" x14ac:dyDescent="0.25">
      <c r="A51" s="198" t="s">
        <v>467</v>
      </c>
      <c r="B51" s="204" t="s">
        <v>456</v>
      </c>
    </row>
    <row r="52" spans="1:2" ht="15.75" thickBot="1" x14ac:dyDescent="0.3">
      <c r="A52" s="199" t="s">
        <v>332</v>
      </c>
      <c r="B52" s="203">
        <v>57.58</v>
      </c>
    </row>
    <row r="53" spans="1:2" ht="15.75" thickBot="1" x14ac:dyDescent="0.3">
      <c r="A53" s="199" t="s">
        <v>333</v>
      </c>
      <c r="B53" s="205">
        <v>6.335</v>
      </c>
    </row>
    <row r="54" spans="1:2" ht="15.75" thickBot="1" x14ac:dyDescent="0.3">
      <c r="A54" s="199" t="s">
        <v>334</v>
      </c>
      <c r="B54" s="203">
        <v>91.15</v>
      </c>
    </row>
    <row r="55" spans="1:2" ht="15.75" thickBot="1" x14ac:dyDescent="0.3">
      <c r="A55" s="199" t="s">
        <v>335</v>
      </c>
      <c r="B55" s="205">
        <v>8.3580000000000005</v>
      </c>
    </row>
    <row r="56" spans="1:2" ht="15.75" thickBot="1" x14ac:dyDescent="0.3">
      <c r="A56" s="199" t="s">
        <v>336</v>
      </c>
      <c r="B56" s="203" t="s">
        <v>456</v>
      </c>
    </row>
    <row r="57" spans="1:2" s="143" customFormat="1" ht="30" customHeight="1" x14ac:dyDescent="0.25">
      <c r="A57" s="198" t="s">
        <v>337</v>
      </c>
      <c r="B57" s="204" t="s">
        <v>589</v>
      </c>
    </row>
    <row r="58" spans="1:2" s="143" customFormat="1" x14ac:dyDescent="0.25">
      <c r="A58" s="198" t="s">
        <v>338</v>
      </c>
      <c r="B58" s="204" t="s">
        <v>598</v>
      </c>
    </row>
    <row r="59" spans="1:2" s="143" customFormat="1" x14ac:dyDescent="0.25">
      <c r="A59" s="198" t="s">
        <v>339</v>
      </c>
      <c r="B59" s="204"/>
    </row>
    <row r="60" spans="1:2" s="143" customFormat="1" x14ac:dyDescent="0.25">
      <c r="A60" s="198" t="s">
        <v>594</v>
      </c>
      <c r="B60" s="204"/>
    </row>
    <row r="61" spans="1:2" s="143" customFormat="1" x14ac:dyDescent="0.25">
      <c r="A61" s="198" t="s">
        <v>340</v>
      </c>
      <c r="B61" s="204"/>
    </row>
    <row r="62" spans="1:2" ht="30" customHeight="1" thickBot="1" x14ac:dyDescent="0.3">
      <c r="A62" s="199" t="s">
        <v>341</v>
      </c>
      <c r="B62" s="145" t="s">
        <v>596</v>
      </c>
    </row>
    <row r="63" spans="1:2" ht="30" customHeight="1" thickBot="1" x14ac:dyDescent="0.3">
      <c r="A63" s="199" t="s">
        <v>342</v>
      </c>
      <c r="B63" s="145" t="s">
        <v>596</v>
      </c>
    </row>
    <row r="64" spans="1:2" s="143" customFormat="1" x14ac:dyDescent="0.25">
      <c r="A64" s="198" t="s">
        <v>329</v>
      </c>
      <c r="B64" s="204"/>
    </row>
    <row r="65" spans="1:2" s="143" customFormat="1" x14ac:dyDescent="0.25">
      <c r="A65" s="198" t="s">
        <v>477</v>
      </c>
      <c r="B65" s="204"/>
    </row>
    <row r="66" spans="1:2" s="143" customFormat="1" x14ac:dyDescent="0.25">
      <c r="A66" s="198" t="s">
        <v>478</v>
      </c>
      <c r="B66" s="204"/>
    </row>
    <row r="67" spans="1:2" ht="15.75" thickBot="1" x14ac:dyDescent="0.3">
      <c r="A67" s="199" t="s">
        <v>343</v>
      </c>
      <c r="B67" s="145" t="s">
        <v>597</v>
      </c>
    </row>
    <row r="68" spans="1:2" ht="15.75" thickBot="1" x14ac:dyDescent="0.3">
      <c r="A68" s="199" t="s">
        <v>344</v>
      </c>
      <c r="B68" s="145" t="s">
        <v>596</v>
      </c>
    </row>
    <row r="69" spans="1:2" s="143" customFormat="1" x14ac:dyDescent="0.25">
      <c r="A69" s="198" t="s">
        <v>479</v>
      </c>
      <c r="B69" s="204"/>
    </row>
    <row r="70" spans="1:2" s="143" customFormat="1" x14ac:dyDescent="0.25">
      <c r="A70" s="198" t="s">
        <v>480</v>
      </c>
      <c r="B70" s="204"/>
    </row>
    <row r="71" spans="1:2" s="143" customFormat="1" x14ac:dyDescent="0.25">
      <c r="A71" s="198" t="s">
        <v>481</v>
      </c>
      <c r="B71" s="204"/>
    </row>
    <row r="72" spans="1:2" ht="30" customHeight="1" thickBot="1" x14ac:dyDescent="0.3">
      <c r="A72" s="199" t="s">
        <v>345</v>
      </c>
      <c r="B72" s="165" t="s">
        <v>634</v>
      </c>
    </row>
    <row r="73" spans="1:2" ht="30" customHeight="1" thickBot="1" x14ac:dyDescent="0.3">
      <c r="A73" s="199" t="s">
        <v>346</v>
      </c>
      <c r="B73" s="146"/>
    </row>
    <row r="74" spans="1:2" s="143" customFormat="1" x14ac:dyDescent="0.25">
      <c r="A74" s="198" t="s">
        <v>482</v>
      </c>
      <c r="B74" s="204"/>
    </row>
    <row r="75" spans="1:2" s="143" customFormat="1" ht="30" customHeight="1" x14ac:dyDescent="0.25">
      <c r="A75" s="198" t="s">
        <v>483</v>
      </c>
      <c r="B75" s="204"/>
    </row>
    <row r="76" spans="1:2" s="143" customFormat="1" x14ac:dyDescent="0.25">
      <c r="A76" s="198" t="s">
        <v>484</v>
      </c>
      <c r="B76" s="204"/>
    </row>
    <row r="77" spans="1:2" s="143" customFormat="1" x14ac:dyDescent="0.25">
      <c r="A77" s="198" t="s">
        <v>485</v>
      </c>
      <c r="B77" s="204"/>
    </row>
    <row r="78" spans="1:2" s="143" customFormat="1" x14ac:dyDescent="0.25">
      <c r="A78" s="198" t="s">
        <v>486</v>
      </c>
      <c r="B78"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2025-11-04T10:30:22Z</dcterms:modified>
</cp:coreProperties>
</file>