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VL.0049\"/>
    </mc:Choice>
  </mc:AlternateContent>
  <bookViews>
    <workbookView xWindow="0" yWindow="0" windowWidth="28800" windowHeight="108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закупке'!$A$1:$AV$32</definedName>
  </definedNames>
  <calcPr calcId="162913"/>
</workbook>
</file>

<file path=xl/calcChain.xml><?xml version="1.0" encoding="utf-8"?>
<calcChain xmlns="http://schemas.openxmlformats.org/spreadsheetml/2006/main">
  <c r="C40" i="7" l="1"/>
  <c r="A12" i="28" l="1"/>
  <c r="A9" i="28"/>
  <c r="A5" i="28"/>
  <c r="B38" i="25" l="1"/>
  <c r="B34" i="25"/>
  <c r="B56" i="25"/>
  <c r="B58" i="25"/>
  <c r="A15" i="28" l="1"/>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<sst xmlns="http://schemas.openxmlformats.org/spreadsheetml/2006/main" count="1256" uniqueCount="665">
  <si>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</si>
  <si>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</si>
  <si>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</si>
  <si>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</si>
  <si>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</si>
  <si>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</si>
  <si>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</si>
  <si>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</si>
  <si>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</si>
  <si>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</si>
  <si>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</si>
  <si>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</si>
  <si>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</si>
  <si>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</si>
  <si>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</si>
  <si>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</si>
  <si>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</si>
  <si>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</si>
  <si>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</si>
  <si>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</si>
  <si>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</si>
  <si>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</si>
  <si>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</si>
  <si>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</si>
  <si>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</si>
  <si>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</si>
  <si>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</si>
  <si>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</si>
  <si>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</si>
  <si>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</si>
  <si>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</si>
  <si>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</si>
  <si>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</si>
  <si>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</si>
  <si>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</si>
  <si>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</si>
  <si>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</si>
  <si>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</si>
  <si>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</si>
  <si>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</si>
  <si>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</si>
  <si>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</si>
  <si>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</si>
  <si>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</si>
  <si>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</si>
  <si>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</si>
  <si>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</si>
  <si>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</si>
  <si>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</si>
  <si>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</si>
  <si>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</si>
  <si>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</si>
  <si>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</si>
  <si>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</si>
  <si>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</si>
  <si>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</si>
  <si>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</si>
  <si>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</si>
  <si>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</si>
  <si>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</si>
  <si>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</si>
  <si>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</si>
  <si>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</si>
  <si>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</si>
  <si>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</si>
  <si>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</si>
  <si>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</si>
  <si>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</si>
  <si>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</si>
  <si>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</si>
  <si>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</si>
  <si>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</si>
  <si>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</si>
  <si>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</si>
  <si>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</si>
  <si>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</si>
  <si>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</si>
  <si>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</si>
  <si>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</si>
  <si>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</si>
  <si>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</si>
  <si>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</si>
  <si>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</si>
  <si>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</si>
  <si>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</si>
  <si>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</si>
  <si>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</si>
  <si>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</si>
  <si>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</si>
  <si>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</si>
  <si>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</si>
  <si>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</si>
  <si>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</si>
  <si>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</si>
  <si>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</si>
  <si>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</si>
  <si>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</si>
  <si>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</si>
  <si>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</si>
  <si>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</si>
  <si>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</si>
  <si>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</si>
  <si>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</si>
  <si>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</si>
  <si>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</si>
  <si>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</si>
  <si>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</si>
  <si>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</si>
  <si>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</si>
  <si>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</si>
  <si>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</si>
  <si>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</si>
  <si>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</si>
  <si>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</si>
  <si>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</si>
  <si>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</si>
  <si>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</si>
  <si>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</si>
  <si>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</si>
  <si>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</si>
  <si>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</si>
  <si>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</si>
  <si>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</si>
  <si>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</si>
  <si>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</si>
  <si>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</si>
  <si>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</si>
  <si>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</si>
  <si>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</si>
  <si>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</si>
  <si>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</si>
  <si>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</si>
  <si>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</si>
  <si>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</si>
  <si>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</si>
  <si>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</si>
  <si>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</si>
  <si>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</si>
  <si>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</si>
  <si>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</si>
  <si>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</si>
  <si>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</si>
  <si>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</si>
  <si>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</si>
  <si>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</si>
  <si>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</si>
  <si>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</si>
  <si>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</si>
  <si>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</si>
  <si>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</si>
  <si>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</si>
  <si>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</si>
  <si>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</si>
  <si>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</si>
  <si>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</si>
  <si>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</si>
  <si>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</si>
  <si>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</si>
  <si>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</si>
  <si>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</si>
  <si>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</si>
  <si>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</si>
  <si>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</si>
  <si>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</si>
  <si>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</si>
  <si>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</si>
  <si>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</si>
  <si>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</si>
  <si>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</si>
  <si>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</si>
  <si>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</si>
  <si>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</si>
  <si>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</si>
  <si>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</si>
  <si>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</si>
  <si>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</si>
  <si>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</si>
  <si>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</si>
  <si>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</si>
  <si>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</si>
  <si>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</si>
  <si>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</si>
  <si>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</si>
  <si>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</si>
  <si>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</si>
  <si>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</si>
  <si>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</si>
  <si>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</si>
  <si>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</si>
  <si>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</si>
  <si>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</si>
  <si>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</si>
  <si>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</si>
  <si>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</si>
  <si>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</si>
  <si>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</si>
  <si>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</si>
  <si>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</si>
  <si>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</si>
  <si>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</si>
  <si>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</si>
  <si>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</si>
  <si>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</si>
  <si>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</si>
  <si>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</si>
  <si>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</si>
  <si>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</si>
  <si>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</si>
  <si>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</si>
  <si>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</si>
  <si>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</si>
  <si>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</si>
  <si>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</si>
  <si>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</si>
  <si>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</si>
  <si>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</si>
  <si>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</si>
  <si>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</si>
  <si>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</si>
  <si>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</si>
  <si>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</si>
  <si>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</si>
  <si>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</si>
  <si>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</si>
  <si>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</si>
  <si>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</si>
  <si>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</si>
  <si>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</si>
  <si>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</si>
  <si>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</si>
  <si>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</si>
  <si>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</si>
  <si>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</si>
  <si>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</si>
  <si>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</si>
  <si>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</si>
  <si>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</si>
  <si>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</si>
  <si>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</si>
  <si>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</si>
  <si>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</si>
  <si>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</si>
  <si>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</si>
  <si>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</si>
  <si>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</si>
  <si>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</si>
  <si>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</si>
  <si>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</si>
  <si>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</si>
  <si>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</si>
  <si>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</si>
  <si>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</si>
  <si>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</si>
  <si>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</si>
  <si>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</si>
  <si>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</si>
  <si>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</si>
  <si>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</si>
  <si>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</si>
  <si>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</si>
  <si>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</si>
  <si>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</si>
  <si>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</si>
  <si>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</si>
  <si>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</si>
  <si>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</si>
  <si>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</si>
  <si>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</si>
  <si>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</si>
  <si>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</si>
  <si>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</si>
  <si>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</si>
  <si>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</si>
  <si>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</si>
  <si>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</si>
  <si>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</si>
  <si>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</si>
  <si>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</si>
  <si>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</si>
  <si>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</si>
  <si>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</si>
  <si>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</si>
  <si>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</si>
  <si>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</si>
  <si>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</si>
  <si>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</si>
  <si>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</si>
  <si>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</si>
  <si>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</si>
  <si>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</si>
  <si>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</si>
  <si>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</si>
  <si>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</si>
  <si>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</si>
  <si>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</si>
  <si>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</si>
  <si>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</si>
  <si>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</si>
  <si>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</si>
  <si>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</si>
  <si>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</si>
  <si>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</si>
  <si>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</si>
  <si>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</si>
  <si>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</si>
  <si>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</si>
  <si>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</si>
  <si>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</si>
  <si>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</si>
  <si>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</si>
  <si>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</si>
  <si>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</si>
  <si>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</si>
  <si>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</si>
  <si>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</si>
  <si>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</si>
  <si>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</si>
  <si>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</si>
  <si>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</si>
  <si>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</si>
  <si>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</si>
  <si>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</si>
  <si>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</si>
  <si>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</si>
  <si>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</si>
  <si>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</si>
  <si>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</si>
  <si>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</si>
  <si>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</si>
  <si>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</si>
  <si>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</si>
  <si>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</si>
  <si>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</si>
  <si>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</si>
  <si>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</si>
  <si>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</si>
  <si>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</si>
  <si>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</si>
  <si>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</si>
  <si>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</si>
  <si>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</si>
  <si>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</si>
  <si>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</si>
  <si>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</si>
  <si>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</si>
  <si>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</si>
  <si>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</si>
  <si>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</si>
  <si>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</si>
  <si>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</si>
  <si>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</si>
  <si>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</si>
  <si>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</si>
  <si>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</si>
  <si>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</si>
  <si>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</si>
  <si>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</si>
  <si>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</si>
  <si>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</si>
  <si>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</si>
  <si>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</si>
  <si>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</si>
  <si>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</si>
  <si>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</si>
  <si>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</si>
  <si>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</si>
  <si>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</si>
  <si>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</si>
  <si>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</si>
  <si>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</si>
  <si>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</si>
  <si>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</si>
  <si>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</si>
  <si>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</si>
  <si>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</si>
  <si>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</si>
  <si>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</si>
  <si>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</si>
  <si>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</si>
  <si>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</si>
  <si>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</si>
  <si>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</si>
  <si>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</si>
  <si>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</si>
  <si>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</si>
  <si>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</si>
  <si>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</si>
  <si>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</si>
  <si>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</si>
  <si>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</si>
  <si>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</si>
  <si>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</si>
  <si>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</si>
  <si>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</si>
  <si>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</si>
  <si>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</si>
  <si>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</si>
  <si>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</si>
  <si>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</si>
  <si>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</si>
  <si>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</si>
  <si>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</si>
  <si>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</si>
  <si>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</si>
  <si>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</si>
  <si>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</si>
  <si>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</si>
  <si>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</si>
  <si>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</si>
  <si>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</si>
  <si>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</si>
  <si>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</si>
  <si>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</si>
  <si>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</si>
  <si>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</si>
  <si>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</si>
  <si>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</si>
  <si>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</si>
  <si>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</si>
  <si>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</si>
  <si>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</si>
  <si>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</si>
  <si>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</si>
  <si>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</si>
  <si>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</si>
  <si>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</si>
  <si>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</si>
  <si>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</si>
  <si>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</si>
  <si>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</si>
  <si>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</si>
  <si>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</si>
  <si>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</si>
  <si>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</si>
  <si>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</si>
  <si>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</si>
  <si>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</si>
  <si>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</si>
  <si>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</si>
  <si>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</si>
  <si>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</si>
  <si>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</si>
  <si>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</si>
  <si>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</si>
  <si>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</si>
  <si>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</si>
  <si>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</si>
  <si>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</si>
  <si>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</si>
  <si>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</si>
  <si>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</si>
  <si>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</si>
  <si>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</si>
  <si>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</si>
  <si>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</si>
  <si>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</si>
  <si>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</si>
  <si>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</si>
  <si>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</si>
  <si>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</si>
  <si>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</si>
  <si>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Сметная стоимость проекта в ценах 2019 года с НДС, млн. руб.</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</si>
  <si>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</si>
  <si>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</si>
  <si>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</si>
  <si>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</si>
  <si>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</si>
  <si>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</si>
  <si>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</si>
  <si>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</si>
  <si>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</si>
  <si>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</si>
  <si>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</si>
  <si>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</si>
  <si>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</si>
  <si>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</si>
  <si>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</si>
  <si>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</si>
  <si>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</si>
  <si>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</si>
  <si>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</si>
  <si>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</si>
  <si>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</si>
  <si>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</si>
  <si>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</si>
  <si>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</si>
  <si>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</si>
  <si>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</si>
  <si>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</si>
  <si>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</si>
  <si>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</si>
  <si>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</si>
  <si>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</si>
  <si>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</si>
  <si>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</si>
  <si>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</si>
  <si>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</si>
  <si>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</si>
  <si>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</si>
  <si>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</si>
  <si>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</si>
  <si>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</si>
  <si>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</si>
  <si>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</si>
  <si>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</si>
  <si>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</si>
  <si>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</si>
  <si>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</si>
  <si>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</si>
  <si>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</si>
  <si>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</si>
  <si>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</si>
  <si>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</si>
  <si>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</si>
  <si>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</si>
  <si>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</si>
  <si>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</si>
  <si>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</si>
  <si>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</si>
  <si>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</si>
  <si>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</si>
  <si>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</si>
  <si>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</si>
  <si>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</si>
  <si>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</si>
  <si>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</si>
  <si>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</si>
  <si>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</si>
  <si>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</si>
  <si>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</si>
  <si>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</si>
  <si>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</si>
  <si>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</si>
  <si>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</si>
  <si>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</si>
  <si>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</si>
  <si>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</si>
  <si>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</si>
  <si>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</si>
  <si>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</si>
  <si>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</si>
  <si>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</si>
  <si>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</si>
  <si>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</si>
  <si>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</si>
  <si>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</si>
  <si>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</si>
  <si>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</si>
  <si>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</si>
  <si>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</si>
  <si>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</si>
  <si>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</si>
  <si>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</si>
  <si>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</si>
  <si>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M_TP1100.VL.0049</t>
  </si>
  <si>
    <t>Реконструкция ВЛ-6кВ ф.12 ПС Шукшинская (замена провода 5,954 км)</t>
  </si>
  <si>
    <t>Реконструкция</t>
  </si>
  <si>
    <t>Расчет стоимости объекта аналога</t>
  </si>
  <si>
    <t xml:space="preserve"> АО "РОССЕТИ ТЮМЕНЬ" Сургутские ЭС</t>
  </si>
  <si>
    <t>Реализация инвестиционного проекта возможна в срок</t>
  </si>
  <si>
    <t>Год 2025</t>
  </si>
  <si>
    <t>Год 2026</t>
  </si>
  <si>
    <t>Год 2027</t>
  </si>
  <si>
    <t>- подрядчики</t>
  </si>
  <si>
    <t>ВЛ 6 кВ ПС Шукшинская, ф.№12</t>
  </si>
  <si>
    <t>уч.ВЛ6 ПС Шук-ая ф12 (оп 29-153)</t>
  </si>
  <si>
    <t>Одноцепная линия</t>
  </si>
  <si>
    <t>95/16</t>
  </si>
  <si>
    <t>120/19</t>
  </si>
  <si>
    <t>КВЛ</t>
  </si>
  <si>
    <t>Промежуточные [П]</t>
  </si>
  <si>
    <t>Техническое освидетельствование от 31.08.2017</t>
  </si>
  <si>
    <t>Объект в эксплуатации</t>
  </si>
  <si>
    <t>ХМАО, г. Сургут</t>
  </si>
  <si>
    <t>5,95 км</t>
  </si>
  <si>
    <t>не подошел срок</t>
  </si>
  <si>
    <t>2023.0387</t>
  </si>
  <si>
    <t>Филиал АО "Россети Тюмень" СурЭС</t>
  </si>
  <si>
    <t>Реконструкция и техперевооружение электросетевых объектов</t>
  </si>
  <si>
    <t>12.2023</t>
  </si>
  <si>
    <t>ПИР</t>
  </si>
  <si>
    <t>Выполнение проектно-изыскательских работ по реконструкции ВЛ-6 кВ ф. 12 ПС Шукшинская филиала АО "Россети Тюмень" Сургутские электрические сети</t>
  </si>
  <si>
    <t>Предварительный расчет стоимости работ</t>
  </si>
  <si>
    <t>ВЗ</t>
  </si>
  <si>
    <t>ОЗП ЕП</t>
  </si>
  <si>
    <t>ООО "ГЕОКАД"</t>
  </si>
  <si>
    <t>32312607315</t>
  </si>
  <si>
    <t>www.roseltorg.ru</t>
  </si>
  <si>
    <t>25.07.2023</t>
  </si>
  <si>
    <t>24.07.2023</t>
  </si>
  <si>
    <t>03.08.2023</t>
  </si>
  <si>
    <t>15.08.2023</t>
  </si>
  <si>
    <t>п.7.5.3.</t>
  </si>
  <si>
    <t>Закупочная комиссия</t>
  </si>
  <si>
    <t>32312607315/2023.0387-2</t>
  </si>
  <si>
    <t>08.09.2023</t>
  </si>
  <si>
    <t>04.09.2023</t>
  </si>
  <si>
    <t>15.12.2023</t>
  </si>
  <si>
    <t>ИА АО "Россети Тюмень"</t>
  </si>
  <si>
    <t>нд</t>
  </si>
  <si>
    <t>Год 2028</t>
  </si>
  <si>
    <t>Год раскрытия информации: 2025 год</t>
  </si>
  <si>
    <t>1.94 млн. руб. без НДС за км. 1ц. ВЛ</t>
  </si>
  <si>
    <t xml:space="preserve"> по состоянию на 01.01.2024</t>
  </si>
  <si>
    <t>по состоянию на 01.01.2025</t>
  </si>
  <si>
    <t xml:space="preserve">Факт 2024 года </t>
  </si>
  <si>
    <t>Год 2029</t>
  </si>
  <si>
    <t>объем заключенного договора 10/02-179 от 04.09.2023 . ООО "ГЕОКАД"    в ценах 2023 года с НДС, тыс. руб</t>
  </si>
  <si>
    <t>оплачено по договору, тыс. руб.</t>
  </si>
  <si>
    <t>освоено по договору, тыс. руб.</t>
  </si>
  <si>
    <t>объем заключенного договора 10-02-195 от 18.11.2024 . ООО "Энергоремонт"    в ценах 2024 года с НДС, тыс. руб</t>
  </si>
  <si>
    <t xml:space="preserve"> ООО "ГЕОКАД" ; ООО "Энергоремонт"</t>
  </si>
  <si>
    <t>2024.0632</t>
  </si>
  <si>
    <t>30.04.2025</t>
  </si>
  <si>
    <t>04.2025</t>
  </si>
  <si>
    <t>ОЗП</t>
  </si>
  <si>
    <t>ООО "Энергоремонт"</t>
  </si>
  <si>
    <t>32414003486</t>
  </si>
  <si>
    <t>19.09.2024</t>
  </si>
  <si>
    <t>27.09.2024</t>
  </si>
  <si>
    <t>28.10.2024</t>
  </si>
  <si>
    <t>15.10.2024</t>
  </si>
  <si>
    <t>32414003486/2024.0632-2</t>
  </si>
  <si>
    <t>14.11.2024</t>
  </si>
  <si>
    <t>18.11.2024</t>
  </si>
  <si>
    <t>от «__» _____ 2015 г. №___</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</si>
  <si>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</si>
  <si>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</si>
  <si>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</si>
  <si>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</si>
  <si>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</si>
  <si>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</si>
  <si>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</si>
  <si>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</si>
  <si>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</si>
  <si>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</si>
  <si>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</si>
  <si>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</si>
  <si>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</si>
  <si>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</si>
  <si>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</si>
  <si>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</si>
  <si>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</si>
  <si>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</si>
  <si>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</si>
  <si>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</si>
  <si>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</si>
  <si>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</si>
  <si>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</si>
  <si>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</si>
  <si>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</si>
  <si>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</si>
  <si>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</si>
  <si>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</si>
  <si>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</si>
  <si>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</si>
  <si>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2026</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</si>
  <si>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комплексе ПАО «Россети» часть 1, утв. распоряжением ПАО «Россети» 478р от 03.11.2016г.</t>
  </si>
  <si>
    <t>ВЛ-6 кВ ф.12 ПС Шукшинская замена провода 5.954 км</t>
  </si>
  <si>
    <t>Реализация проекта позволит снизить риски травмирования сторонних лиц и работников филиала, возникновения аварий, связанных с обрывами и повреждениями проводов, арматуры и изоляции.</t>
  </si>
  <si>
    <t>Реализация данного проекта решает следующие задачи:
- замена физически изношенного и морально устаревшего оборудования/материалов ЛЭП;
- уменьшение затрат на ремонты и техобслуживание ВЛ 6 кВ;
- снижение рисков возникновени внештатных ситуаций.</t>
  </si>
  <si>
    <t>Повышение надежности оказываемых услуг в сфере электроэнергетики</t>
  </si>
  <si>
    <t>Реконструкция, модернизация, техническое перевооружение</t>
  </si>
  <si>
    <t>Реконструкция ВЛ-6 кВ ф.12 ПС Шукшинская (замена провода 5.954 км)</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</si>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</sst>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_-* #,##0.00\ _₽_-;\-* #,##0.00\ _₽_-;_-* &quot;-&quot;??\ _₽_-;_-@_-"/>
    <numFmt numFmtId="172" formatCode="_-* #,##0.00&quot;р.&quot;_-;\-* #,##0.00&quot;р.&quot;_-;_-* &quot;-&quot;??&quot;р.&quot;_-;_-@_-"/>
    <numFmt numFmtId="173" formatCode="#,##0_р_."/>
    <numFmt numFmtId="174" formatCode="_-* #,##0.00_р_._-;\-* #,##0.00_р_._-;_-* &quot;-&quot;_р_._-;_-@_-"/>
    <numFmt numFmtId="175" formatCode="#,##0.00;[White][=0]\ General;General"/>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4"/>
      <color theme="1"/>
      <name val="Calibri"/>
      <family val="2"/>
      <scheme val="minor"/>
    </font>
    <font>
      <sz val="10"/>
      <name val="Helv"/>
      <charset val="204"/>
    </font>
    <font>
      <sz val="10"/>
      <color theme="1"/>
      <name val="Times New Roman"/>
      <family val="1"/>
      <charset val="204"/>
    </font>
    <font>
      <sz val="11"/>
      <color theme="1"/>
      <name val="Times New Roman"/>
      <family val="2"/>
      <charset val="204"/>
    </font>
    <font>
      <sz val="11"/>
      <color theme="0"/>
      <name val="Times New Roman"/>
      <family val="2"/>
      <charset val="204"/>
    </font>
    <font>
      <sz val="11"/>
      <color indexed="8"/>
      <name val="Times New Roman"/>
      <family val="2"/>
      <charset val="204"/>
    </font>
    <font>
      <sz val="10"/>
      <name val="Times New Roman Cyr"/>
      <charset val="204"/>
    </font>
    <font>
      <sz val="10"/>
      <name val="Arial Cyr"/>
      <family val="2"/>
      <charset val="204"/>
    </font>
    <font>
      <sz val="8"/>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34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xf numFmtId="0" fontId="11" fillId="0" borderId="0"/>
    <xf numFmtId="0" fontId="69" fillId="0" borderId="0"/>
    <xf numFmtId="164" fontId="45" fillId="0" borderId="0" applyFont="0" applyFill="0" applyBorder="0" applyAlignment="0" applyProtection="0"/>
    <xf numFmtId="0" fontId="71" fillId="0" borderId="0"/>
    <xf numFmtId="164" fontId="45" fillId="0" borderId="0" applyFont="0" applyFill="0" applyBorder="0" applyAlignment="0" applyProtection="0"/>
    <xf numFmtId="0" fontId="69" fillId="0" borderId="0"/>
    <xf numFmtId="0" fontId="73" fillId="0" borderId="0"/>
    <xf numFmtId="0" fontId="45" fillId="0" borderId="0"/>
    <xf numFmtId="0" fontId="72" fillId="28" borderId="0" applyNumberFormat="0" applyBorder="0" applyAlignment="0" applyProtection="0"/>
    <xf numFmtId="0" fontId="17" fillId="14" borderId="0" applyNumberFormat="0" applyBorder="0" applyAlignment="0" applyProtection="0"/>
    <xf numFmtId="172" fontId="4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0" borderId="0"/>
    <xf numFmtId="0" fontId="45" fillId="0" borderId="0"/>
    <xf numFmtId="0" fontId="45" fillId="0" borderId="0"/>
    <xf numFmtId="0" fontId="29" fillId="0" borderId="0"/>
    <xf numFmtId="0" fontId="74" fillId="0" borderId="0"/>
    <xf numFmtId="0" fontId="29" fillId="0" borderId="0"/>
    <xf numFmtId="0" fontId="45"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5"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29" fillId="0" borderId="0"/>
    <xf numFmtId="0" fontId="45" fillId="0" borderId="0"/>
    <xf numFmtId="0" fontId="45"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23" borderId="18" applyNumberFormat="0" applyFont="0" applyAlignment="0" applyProtection="0"/>
    <xf numFmtId="9" fontId="45" fillId="0" borderId="0" applyFont="0" applyFill="0" applyBorder="0" applyAlignment="0" applyProtection="0"/>
    <xf numFmtId="9" fontId="71" fillId="0" borderId="0" applyFont="0" applyFill="0" applyBorder="0" applyAlignment="0" applyProtection="0"/>
    <xf numFmtId="173" fontId="76" fillId="0" borderId="0">
      <alignment vertical="top"/>
    </xf>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173" fontId="76" fillId="0" borderId="0">
      <alignment vertical="top"/>
    </xf>
    <xf numFmtId="0" fontId="69" fillId="0" borderId="0"/>
    <xf numFmtId="0" fontId="69" fillId="0" borderId="0"/>
    <xf numFmtId="38" fontId="76" fillId="0" borderId="0">
      <alignment vertical="top"/>
    </xf>
    <xf numFmtId="167" fontId="76" fillId="0" borderId="0">
      <alignment vertical="top"/>
    </xf>
    <xf numFmtId="0" fontId="69" fillId="0" borderId="0"/>
    <xf numFmtId="174" fontId="76" fillId="0" borderId="0">
      <alignment vertical="top"/>
    </xf>
    <xf numFmtId="167" fontId="76" fillId="0" borderId="0">
      <alignment vertical="top"/>
    </xf>
    <xf numFmtId="167" fontId="76" fillId="0" borderId="0">
      <alignment vertical="top"/>
    </xf>
    <xf numFmtId="0" fontId="69" fillId="0" borderId="0"/>
    <xf numFmtId="167" fontId="76" fillId="0" borderId="0">
      <alignment vertical="top"/>
    </xf>
    <xf numFmtId="0" fontId="69" fillId="0" borderId="0"/>
    <xf numFmtId="0" fontId="69" fillId="0" borderId="0"/>
    <xf numFmtId="0" fontId="69" fillId="0" borderId="0"/>
    <xf numFmtId="0" fontId="69" fillId="0" borderId="0"/>
    <xf numFmtId="38" fontId="76" fillId="0" borderId="0">
      <alignment vertical="top"/>
    </xf>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64" fontId="71" fillId="0" borderId="0" applyFont="0" applyFill="0" applyBorder="0" applyAlignment="0" applyProtection="0"/>
    <xf numFmtId="171" fontId="29" fillId="0" borderId="0" applyFont="0" applyFill="0" applyBorder="0" applyAlignment="0" applyProtection="0"/>
    <xf numFmtId="164" fontId="73" fillId="0" borderId="0" applyFont="0" applyFill="0" applyBorder="0" applyAlignment="0" applyProtection="0"/>
    <xf numFmtId="164" fontId="73" fillId="0" borderId="0" applyFont="0" applyFill="0" applyBorder="0" applyAlignment="0" applyProtection="0"/>
    <xf numFmtId="164" fontId="73"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8" fontId="76" fillId="0" borderId="0">
      <alignment vertical="top"/>
    </xf>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cellStyleXfs>
  <cellXfs count="3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62" fillId="0" borderId="1" xfId="2" applyFont="1" applyBorder="1"/>
    <xf numFmtId="0" fontId="62" fillId="0" borderId="1" xfId="2" applyFont="1" applyBorder="1" applyAlignment="1">
      <alignment wrapText="1"/>
    </xf>
    <xf numFmtId="0" fontId="62" fillId="0" borderId="1" xfId="2" applyFont="1" applyBorder="1" applyAlignment="1">
      <alignment horizontal="center" vertical="center" wrapText="1"/>
    </xf>
    <xf numFmtId="0" fontId="62"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0" fontId="61" fillId="0" borderId="1" xfId="2" applyFont="1" applyBorder="1" applyAlignment="1">
      <alignment wrapText="1"/>
    </xf>
    <xf numFmtId="0" fontId="42" fillId="0" borderId="28" xfId="2" applyFont="1" applyBorder="1" applyAlignment="1">
      <alignment horizontal="left" vertical="center"/>
    </xf>
    <xf numFmtId="0" fontId="36" fillId="0" borderId="29"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0"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8" fontId="39" fillId="26" borderId="31" xfId="0" applyNumberFormat="1" applyFont="1" applyFill="1" applyBorder="1" applyAlignment="1">
      <alignment horizontal="left" vertical="center"/>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0" fontId="39" fillId="26" borderId="31" xfId="0" applyFont="1" applyFill="1" applyBorder="1" applyAlignment="1">
      <alignment horizontal="left" vertical="center"/>
    </xf>
    <xf numFmtId="0" fontId="12" fillId="0" borderId="0" xfId="2" applyFont="1"/>
    <xf numFmtId="0" fontId="8" fillId="0" borderId="0" xfId="2" applyFont="1" applyAlignment="1">
      <alignment vertical="center"/>
    </xf>
    <xf numFmtId="0" fontId="63"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7"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0"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65" fillId="0" borderId="0" xfId="50" applyFont="1" applyAlignment="1">
      <alignment vertical="center" wrapText="1"/>
    </xf>
    <xf numFmtId="0" fontId="43" fillId="0" borderId="1" xfId="41" applyFont="1" applyBorder="1" applyAlignment="1">
      <alignment horizontal="center" vertical="center" wrapText="1"/>
    </xf>
    <xf numFmtId="0" fontId="48" fillId="0" borderId="1" xfId="0" applyFont="1" applyBorder="1" applyAlignment="1">
      <alignment vertical="center" wrapText="1"/>
    </xf>
    <xf numFmtId="0" fontId="36" fillId="0" borderId="31" xfId="0" applyFont="1" applyBorder="1" applyAlignment="1">
      <alignment horizontal="left" vertical="center" wrapText="1"/>
    </xf>
    <xf numFmtId="0" fontId="11" fillId="0" borderId="1" xfId="62" applyFont="1" applyBorder="1" applyAlignment="1">
      <alignment horizontal="center" vertical="center" wrapText="1"/>
    </xf>
    <xf numFmtId="4" fontId="68" fillId="0" borderId="1" xfId="1" applyNumberFormat="1" applyFont="1" applyBorder="1" applyAlignment="1">
      <alignment horizontal="center" vertical="center"/>
    </xf>
    <xf numFmtId="169"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4" fontId="11" fillId="0" borderId="0" xfId="2" applyNumberFormat="1" applyAlignment="1">
      <alignment wrapText="1"/>
    </xf>
    <xf numFmtId="49" fontId="41" fillId="24" borderId="1" xfId="0" quotePrefix="1" applyNumberFormat="1"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1" fontId="41" fillId="24" borderId="1" xfId="49" applyNumberFormat="1" applyFont="1" applyFill="1" applyBorder="1" applyAlignment="1">
      <alignment horizontal="center" vertical="center"/>
    </xf>
    <xf numFmtId="3" fontId="41" fillId="24" borderId="1" xfId="0" applyNumberFormat="1" applyFont="1" applyFill="1" applyBorder="1" applyAlignment="1">
      <alignment horizontal="center" vertical="center" wrapText="1"/>
    </xf>
    <xf numFmtId="49" fontId="41" fillId="24" borderId="1" xfId="49" applyNumberFormat="1" applyFont="1" applyFill="1" applyBorder="1" applyAlignment="1">
      <alignment horizontal="center"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 fontId="11" fillId="24" borderId="1" xfId="2" applyNumberFormat="1" applyFill="1" applyBorder="1" applyAlignment="1">
      <alignment horizontal="center" vertical="center" wrapText="1"/>
    </xf>
    <xf numFmtId="0" fontId="41" fillId="0" borderId="26" xfId="2"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36" fillId="0" borderId="30" xfId="0" applyFont="1" applyBorder="1"/>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41" fillId="0" borderId="26" xfId="2" applyFont="1" applyFill="1" applyBorder="1" applyAlignment="1">
      <alignment horizontal="left" vertical="center" wrapText="1"/>
    </xf>
    <xf numFmtId="168" fontId="39" fillId="26"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2" fontId="39" fillId="26" borderId="31" xfId="0" applyNumberFormat="1" applyFont="1" applyFill="1" applyBorder="1" applyAlignment="1">
      <alignment horizontal="left" vertical="center"/>
    </xf>
    <xf numFmtId="2" fontId="36" fillId="0" borderId="30" xfId="0" applyNumberFormat="1" applyFont="1" applyFill="1" applyBorder="1" applyAlignment="1">
      <alignment horizontal="left" vertical="center" wrapText="1"/>
    </xf>
    <xf numFmtId="14" fontId="36" fillId="0" borderId="0" xfId="49" applyNumberFormat="1" applyFont="1"/>
    <xf numFmtId="0" fontId="70" fillId="0" borderId="1" xfId="0" quotePrefix="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8" fillId="0" borderId="0" xfId="50" applyFont="1"/>
    <xf numFmtId="0" fontId="79" fillId="0" borderId="0" xfId="50" applyFont="1"/>
    <xf numFmtId="0" fontId="79" fillId="0" borderId="0" xfId="50" applyFont="1" applyFill="1" applyBorder="1" applyAlignment="1">
      <alignment horizontal="center" vertical="center"/>
    </xf>
    <xf numFmtId="0" fontId="79" fillId="0" borderId="27" xfId="50" applyFont="1" applyBorder="1" applyAlignment="1">
      <alignment horizontal="center" vertical="center"/>
    </xf>
    <xf numFmtId="0" fontId="79" fillId="0" borderId="1" xfId="50" applyFont="1" applyFill="1" applyBorder="1" applyAlignment="1">
      <alignment horizontal="center" vertical="center"/>
    </xf>
    <xf numFmtId="0" fontId="79" fillId="0" borderId="23" xfId="50" applyFont="1" applyFill="1" applyBorder="1" applyAlignment="1">
      <alignment horizontal="center" vertical="center"/>
    </xf>
    <xf numFmtId="0" fontId="79" fillId="0" borderId="0" xfId="50" applyFont="1" applyBorder="1" applyAlignment="1">
      <alignment vertical="center"/>
    </xf>
    <xf numFmtId="0" fontId="79" fillId="0" borderId="0" xfId="50" applyFont="1" applyBorder="1"/>
    <xf numFmtId="0" fontId="79" fillId="0" borderId="0" xfId="50" applyFont="1" applyBorder="1" applyAlignment="1"/>
    <xf numFmtId="0" fontId="78" fillId="0" borderId="0" xfId="50" applyFont="1" applyBorder="1"/>
    <xf numFmtId="0" fontId="79" fillId="0" borderId="2" xfId="50" applyFont="1" applyFill="1" applyBorder="1" applyAlignment="1">
      <alignment horizontal="center" vertical="center"/>
    </xf>
    <xf numFmtId="0" fontId="79" fillId="0" borderId="0" xfId="50" applyFont="1" applyAlignment="1">
      <alignment vertical="center"/>
    </xf>
    <xf numFmtId="0" fontId="79" fillId="0" borderId="0" xfId="50" applyFont="1" applyAlignment="1"/>
    <xf numFmtId="0" fontId="77" fillId="0" borderId="2" xfId="50" applyFont="1" applyFill="1" applyBorder="1" applyAlignment="1">
      <alignment horizontal="center" vertical="center"/>
    </xf>
    <xf numFmtId="0" fontId="81" fillId="0" borderId="0" xfId="50" applyFont="1"/>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1" xfId="50" applyFont="1" applyFill="1" applyBorder="1" applyAlignment="1">
      <alignment horizontal="center"/>
    </xf>
    <xf numFmtId="0" fontId="79" fillId="0" borderId="1" xfId="50" applyFont="1" applyFill="1" applyBorder="1" applyAlignment="1">
      <alignment horizontal="center"/>
    </xf>
    <xf numFmtId="0" fontId="77" fillId="0" borderId="1" xfId="50" applyFont="1" applyBorder="1" applyAlignment="1">
      <alignment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xf>
    <xf numFmtId="49" fontId="78" fillId="0" borderId="0" xfId="50" applyNumberFormat="1" applyFont="1"/>
    <xf numFmtId="49" fontId="79" fillId="0" borderId="0" xfId="50" applyNumberFormat="1" applyFont="1" applyAlignment="1">
      <alignment vertical="center"/>
    </xf>
    <xf numFmtId="49" fontId="78" fillId="0" borderId="0" xfId="50" applyNumberFormat="1" applyFont="1" applyAlignment="1">
      <alignment vertical="center"/>
    </xf>
    <xf numFmtId="0" fontId="1" fillId="0" borderId="0" xfId="50" applyAlignment="1">
      <alignment vertical="center"/>
    </xf>
    <xf numFmtId="175" fontId="7" fillId="0" borderId="1" xfId="1" applyNumberFormat="1" applyFont="1" applyFill="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7" fillId="0" borderId="46" xfId="50" applyFont="1" applyFill="1" applyBorder="1" applyAlignment="1">
      <alignment horizontal="center" vertical="center"/>
    </xf>
    <xf numFmtId="0" fontId="77" fillId="0" borderId="45" xfId="50" applyFont="1" applyFill="1" applyBorder="1" applyAlignment="1">
      <alignment horizontal="center" vertical="center"/>
    </xf>
    <xf numFmtId="0" fontId="77" fillId="0" borderId="46" xfId="50" applyFont="1" applyFill="1" applyBorder="1" applyAlignment="1">
      <alignment horizontal="center"/>
    </xf>
    <xf numFmtId="0" fontId="77" fillId="0" borderId="45" xfId="50" applyFont="1" applyFill="1" applyBorder="1" applyAlignment="1">
      <alignment horizontal="center"/>
    </xf>
    <xf numFmtId="0" fontId="77" fillId="0" borderId="25" xfId="50" applyFont="1" applyBorder="1" applyAlignment="1">
      <alignment horizontal="left" vertical="top"/>
    </xf>
    <xf numFmtId="0" fontId="77" fillId="0" borderId="7" xfId="50" applyFont="1" applyBorder="1" applyAlignment="1">
      <alignment horizontal="left" vertical="top"/>
    </xf>
    <xf numFmtId="0" fontId="77" fillId="0" borderId="3" xfId="50" applyFont="1" applyBorder="1" applyAlignment="1">
      <alignment horizontal="left" vertical="top"/>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Fill="1" applyBorder="1" applyAlignment="1">
      <alignment horizontal="center"/>
    </xf>
    <xf numFmtId="0" fontId="77" fillId="0" borderId="3" xfId="50" applyFont="1" applyFill="1" applyBorder="1" applyAlignment="1">
      <alignment horizontal="center"/>
    </xf>
    <xf numFmtId="0" fontId="77" fillId="0" borderId="25" xfId="50" applyFont="1" applyBorder="1" applyAlignment="1">
      <alignment vertical="center" wrapText="1"/>
    </xf>
    <xf numFmtId="0" fontId="77" fillId="0" borderId="7" xfId="50" applyFont="1" applyBorder="1" applyAlignment="1">
      <alignment vertical="center" wrapText="1"/>
    </xf>
    <xf numFmtId="0" fontId="77" fillId="0" borderId="3" xfId="50" applyFont="1" applyBorder="1" applyAlignment="1">
      <alignment vertical="center" wrapText="1"/>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7" fillId="0" borderId="26" xfId="50" applyFont="1" applyBorder="1" applyAlignment="1">
      <alignment vertical="center"/>
    </xf>
    <xf numFmtId="0" fontId="77" fillId="0" borderId="1" xfId="50" applyFont="1" applyBorder="1" applyAlignment="1">
      <alignment vertical="center"/>
    </xf>
    <xf numFmtId="0" fontId="79" fillId="0" borderId="26" xfId="50" applyFont="1" applyBorder="1" applyAlignment="1">
      <alignment vertical="center"/>
    </xf>
    <xf numFmtId="0" fontId="79" fillId="0" borderId="1" xfId="50" applyFont="1" applyBorder="1" applyAlignment="1">
      <alignment vertical="center"/>
    </xf>
    <xf numFmtId="0" fontId="79" fillId="0" borderId="1" xfId="50" applyFont="1" applyFill="1" applyBorder="1" applyAlignment="1">
      <alignment horizontal="center" vertical="center"/>
    </xf>
    <xf numFmtId="0" fontId="79" fillId="0" borderId="1" xfId="50" applyFont="1" applyFill="1" applyBorder="1" applyAlignment="1">
      <alignment horizontal="center"/>
    </xf>
    <xf numFmtId="0" fontId="77" fillId="0" borderId="28" xfId="50" applyFont="1" applyBorder="1" applyAlignment="1">
      <alignment horizontal="left" vertical="center"/>
    </xf>
    <xf numFmtId="0" fontId="77" fillId="0" borderId="27" xfId="50" applyFont="1" applyBorder="1" applyAlignment="1">
      <alignment horizontal="left" vertical="center"/>
    </xf>
    <xf numFmtId="0" fontId="79" fillId="0" borderId="27" xfId="50" applyFont="1" applyBorder="1" applyAlignment="1">
      <alignment horizontal="center" vertical="center"/>
    </xf>
    <xf numFmtId="0" fontId="77" fillId="0" borderId="43" xfId="50" applyFont="1" applyBorder="1" applyAlignment="1">
      <alignment vertical="center"/>
    </xf>
    <xf numFmtId="0" fontId="77" fillId="0" borderId="44" xfId="50" applyFont="1" applyBorder="1" applyAlignment="1">
      <alignment vertical="center"/>
    </xf>
    <xf numFmtId="0" fontId="77" fillId="0" borderId="45" xfId="50" applyFont="1" applyBorder="1" applyAlignment="1">
      <alignment vertical="center"/>
    </xf>
    <xf numFmtId="0" fontId="77" fillId="0" borderId="23" xfId="50" applyFont="1" applyFill="1" applyBorder="1" applyAlignment="1">
      <alignment horizontal="center" vertical="center"/>
    </xf>
    <xf numFmtId="0" fontId="77" fillId="0" borderId="42"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9" fillId="0" borderId="24" xfId="50" applyFont="1" applyBorder="1" applyAlignment="1">
      <alignment vertical="center"/>
    </xf>
    <xf numFmtId="0" fontId="79" fillId="0" borderId="23" xfId="50" applyFont="1" applyBorder="1" applyAlignment="1">
      <alignment vertical="center"/>
    </xf>
    <xf numFmtId="0" fontId="79" fillId="0" borderId="23" xfId="50" applyFont="1" applyFill="1" applyBorder="1" applyAlignment="1">
      <alignment horizontal="center" vertical="center"/>
    </xf>
    <xf numFmtId="0" fontId="79" fillId="0" borderId="42" xfId="50" applyFont="1" applyBorder="1" applyAlignment="1">
      <alignment vertical="center"/>
    </xf>
    <xf numFmtId="0" fontId="79" fillId="0" borderId="2" xfId="50" applyFont="1" applyBorder="1" applyAlignment="1">
      <alignment vertical="center"/>
    </xf>
    <xf numFmtId="0" fontId="79" fillId="0" borderId="2" xfId="50" applyFont="1" applyFill="1" applyBorder="1" applyAlignment="1">
      <alignment horizontal="center" vertical="center"/>
    </xf>
    <xf numFmtId="0" fontId="79" fillId="0" borderId="38" xfId="50" applyFont="1" applyBorder="1" applyAlignment="1">
      <alignment vertical="center"/>
    </xf>
    <xf numFmtId="0" fontId="79" fillId="0" borderId="6" xfId="50" applyFont="1" applyBorder="1" applyAlignment="1">
      <alignment vertical="center"/>
    </xf>
    <xf numFmtId="0" fontId="79" fillId="0" borderId="6" xfId="50" applyFont="1" applyFill="1" applyBorder="1" applyAlignment="1">
      <alignment horizontal="center" vertical="center"/>
    </xf>
    <xf numFmtId="0" fontId="79" fillId="0" borderId="39" xfId="50" applyFont="1" applyBorder="1" applyAlignment="1">
      <alignment horizontal="left" vertical="center"/>
    </xf>
    <xf numFmtId="0" fontId="79" fillId="0" borderId="40" xfId="50" applyFont="1" applyBorder="1" applyAlignment="1">
      <alignment horizontal="left" vertical="center"/>
    </xf>
    <xf numFmtId="0" fontId="79" fillId="0" borderId="41" xfId="50" applyFont="1" applyBorder="1" applyAlignment="1">
      <alignment horizontal="left" vertical="center"/>
    </xf>
    <xf numFmtId="0" fontId="79" fillId="0" borderId="27" xfId="50" applyFont="1" applyFill="1" applyBorder="1" applyAlignment="1">
      <alignment horizontal="center" vertical="center"/>
    </xf>
    <xf numFmtId="0" fontId="79" fillId="0" borderId="28" xfId="50" applyFont="1" applyBorder="1" applyAlignment="1">
      <alignment vertical="center"/>
    </xf>
    <xf numFmtId="0" fontId="79" fillId="0" borderId="27" xfId="50" applyFont="1" applyBorder="1" applyAlignment="1">
      <alignment vertical="center"/>
    </xf>
    <xf numFmtId="0" fontId="79" fillId="0" borderId="35" xfId="50" applyFont="1" applyBorder="1" applyAlignment="1">
      <alignment vertical="center"/>
    </xf>
    <xf numFmtId="0" fontId="79" fillId="0" borderId="36" xfId="50" applyFont="1" applyBorder="1" applyAlignment="1">
      <alignment vertical="center"/>
    </xf>
    <xf numFmtId="0" fontId="79" fillId="0" borderId="37" xfId="50" applyFont="1" applyBorder="1" applyAlignment="1">
      <alignment vertical="center"/>
    </xf>
    <xf numFmtId="0" fontId="79" fillId="0" borderId="1" xfId="50" applyFont="1" applyBorder="1" applyAlignment="1">
      <alignment horizontal="center" vertical="center"/>
    </xf>
    <xf numFmtId="0" fontId="80" fillId="0" borderId="1" xfId="50" applyFont="1" applyBorder="1" applyAlignment="1">
      <alignment horizontal="center" vertical="center"/>
    </xf>
    <xf numFmtId="0" fontId="79" fillId="0" borderId="4" xfId="50" applyFont="1" applyFill="1" applyBorder="1" applyAlignment="1">
      <alignment horizontal="center" vertical="center"/>
    </xf>
    <xf numFmtId="0" fontId="79" fillId="0" borderId="3" xfId="50" applyFont="1" applyFill="1" applyBorder="1" applyAlignment="1">
      <alignment horizontal="center" vertical="center"/>
    </xf>
    <xf numFmtId="0" fontId="7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9" fillId="0" borderId="33" xfId="50" applyFont="1" applyBorder="1" applyAlignment="1">
      <alignment vertical="center"/>
    </xf>
    <xf numFmtId="0" fontId="79" fillId="0" borderId="32" xfId="50" applyFont="1" applyBorder="1" applyAlignment="1">
      <alignment vertical="center"/>
    </xf>
    <xf numFmtId="0" fontId="79" fillId="0" borderId="34" xfId="50" applyFont="1" applyBorder="1" applyAlignment="1">
      <alignment vertical="center"/>
    </xf>
    <xf numFmtId="0" fontId="7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32" xfId="50" applyFont="1" applyBorder="1" applyAlignment="1">
      <alignment horizontal="center" vertical="center"/>
    </xf>
    <xf numFmtId="0" fontId="43" fillId="0" borderId="0" xfId="0" applyFont="1" applyFill="1" applyAlignment="1">
      <alignment horizontal="center" vertical="center"/>
    </xf>
    <xf numFmtId="0" fontId="77" fillId="0" borderId="20" xfId="50" applyFont="1" applyBorder="1" applyAlignment="1">
      <alignment horizontal="center"/>
    </xf>
    <xf numFmtId="0" fontId="79" fillId="0" borderId="0" xfId="50" applyFont="1" applyFill="1" applyAlignme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4" fillId="0" borderId="0" xfId="1" applyFont="1" applyAlignment="1">
      <alignment horizontal="center" vertical="center"/>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340">
    <cellStyle name=" 1"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6"/>
    <cellStyle name="Normal 2" xfId="22"/>
    <cellStyle name="Normal_PACK98R" xfId="77"/>
    <cellStyle name="Акцент1 2" xfId="23"/>
    <cellStyle name="Акцент2 2" xfId="24"/>
    <cellStyle name="Акцент3 2" xfId="25"/>
    <cellStyle name="Акцент4 2" xfId="26"/>
    <cellStyle name="Акцент5 2" xfId="27"/>
    <cellStyle name="Акцент5 2 2" xfId="78"/>
    <cellStyle name="Акцент5 3" xfId="79"/>
    <cellStyle name="Акцент6 2" xfId="28"/>
    <cellStyle name="Ввод  2" xfId="29"/>
    <cellStyle name="Вывод 2" xfId="30"/>
    <cellStyle name="Вычисление 2" xfId="31"/>
    <cellStyle name="Денежный 2" xfId="80"/>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81"/>
    <cellStyle name="Обычный 10 2" xfId="82"/>
    <cellStyle name="Обычный 11" xfId="83"/>
    <cellStyle name="Обычный 11 2" xfId="84"/>
    <cellStyle name="Обычный 12" xfId="85"/>
    <cellStyle name="Обычный 12 2" xfId="40"/>
    <cellStyle name="Обычный 12 3" xfId="86"/>
    <cellStyle name="Обычный 12 4" xfId="87"/>
    <cellStyle name="Обычный 12 4 2" xfId="88"/>
    <cellStyle name="Обычный 12 4 2 2" xfId="89"/>
    <cellStyle name="Обычный 12 4 2 2 2" xfId="90"/>
    <cellStyle name="Обычный 12 4 2 2 2 2" xfId="277"/>
    <cellStyle name="Обычный 12 4 2 2 3" xfId="276"/>
    <cellStyle name="Обычный 12 4 2 3" xfId="91"/>
    <cellStyle name="Обычный 12 4 2 3 2" xfId="278"/>
    <cellStyle name="Обычный 12 4 2 4" xfId="275"/>
    <cellStyle name="Обычный 12 4 3" xfId="92"/>
    <cellStyle name="Обычный 12 4 3 2" xfId="93"/>
    <cellStyle name="Обычный 12 4 3 2 2" xfId="280"/>
    <cellStyle name="Обычный 12 4 3 3" xfId="279"/>
    <cellStyle name="Обычный 12 4 4" xfId="94"/>
    <cellStyle name="Обычный 12 4 4 2" xfId="95"/>
    <cellStyle name="Обычный 12 4 4 2 2" xfId="282"/>
    <cellStyle name="Обычный 12 4 4 3" xfId="281"/>
    <cellStyle name="Обычный 12 4 5" xfId="96"/>
    <cellStyle name="Обычный 12 4 5 2" xfId="283"/>
    <cellStyle name="Обычный 12 4 6" xfId="274"/>
    <cellStyle name="Обычный 13" xfId="97"/>
    <cellStyle name="Обычный 13 2" xfId="98"/>
    <cellStyle name="Обычный 14" xfId="99"/>
    <cellStyle name="Обычный 14 2" xfId="100"/>
    <cellStyle name="Обычный 15" xfId="101"/>
    <cellStyle name="Обычный 15 2" xfId="102"/>
    <cellStyle name="Обычный 16" xfId="103"/>
    <cellStyle name="Обычный 16 2" xfId="104"/>
    <cellStyle name="Обычный 17" xfId="105"/>
    <cellStyle name="Обычный 17 2" xfId="106"/>
    <cellStyle name="Обычный 18" xfId="107"/>
    <cellStyle name="Обычный 18 2" xfId="108"/>
    <cellStyle name="Обычный 19" xfId="109"/>
    <cellStyle name="Обычный 19 2" xfId="110"/>
    <cellStyle name="Обычный 2" xfId="3"/>
    <cellStyle name="Обычный 2 10" xfId="111"/>
    <cellStyle name="Обычный 2 11" xfId="112"/>
    <cellStyle name="Обычный 2 12" xfId="113"/>
    <cellStyle name="Обычный 2 13" xfId="114"/>
    <cellStyle name="Обычный 2 2" xfId="62"/>
    <cellStyle name="Обычный 2 2 2" xfId="115"/>
    <cellStyle name="Обычный 2 2 3" xfId="116"/>
    <cellStyle name="Обычный 2 3" xfId="70"/>
    <cellStyle name="Обычный 2 3 2" xfId="118"/>
    <cellStyle name="Обычный 2 3 3" xfId="117"/>
    <cellStyle name="Обычный 2 4" xfId="119"/>
    <cellStyle name="Обычный 2 5" xfId="120"/>
    <cellStyle name="Обычный 2 6" xfId="121"/>
    <cellStyle name="Обычный 2 7" xfId="122"/>
    <cellStyle name="Обычный 2 8" xfId="123"/>
    <cellStyle name="Обычный 2 9" xfId="124"/>
    <cellStyle name="Обычный 20" xfId="125"/>
    <cellStyle name="Обычный 20 2" xfId="126"/>
    <cellStyle name="Обычный 21" xfId="127"/>
    <cellStyle name="Обычный 21 2" xfId="128"/>
    <cellStyle name="Обычный 22" xfId="129"/>
    <cellStyle name="Обычный 22 2" xfId="130"/>
    <cellStyle name="Обычный 23" xfId="131"/>
    <cellStyle name="Обычный 23 2" xfId="132"/>
    <cellStyle name="Обычный 24" xfId="133"/>
    <cellStyle name="Обычный 24 2" xfId="134"/>
    <cellStyle name="Обычный 25" xfId="135"/>
    <cellStyle name="Обычный 25 2" xfId="136"/>
    <cellStyle name="Обычный 26" xfId="137"/>
    <cellStyle name="Обычный 27" xfId="138"/>
    <cellStyle name="Обычный 28" xfId="139"/>
    <cellStyle name="Обычный 29" xfId="140"/>
    <cellStyle name="Обычный 3" xfId="2"/>
    <cellStyle name="Обычный 3 2" xfId="41"/>
    <cellStyle name="Обычный 3 2 2" xfId="142"/>
    <cellStyle name="Обычный 3 2 2 2" xfId="42"/>
    <cellStyle name="Обычный 3 21" xfId="63"/>
    <cellStyle name="Обычный 3 3" xfId="143"/>
    <cellStyle name="Обычный 3 4" xfId="144"/>
    <cellStyle name="Обычный 3 4 2" xfId="145"/>
    <cellStyle name="Обычный 3 4 2 2" xfId="146"/>
    <cellStyle name="Обычный 3 4 2 2 2" xfId="147"/>
    <cellStyle name="Обычный 3 4 2 2 2 2" xfId="287"/>
    <cellStyle name="Обычный 3 4 2 2 3" xfId="286"/>
    <cellStyle name="Обычный 3 4 2 3" xfId="148"/>
    <cellStyle name="Обычный 3 4 2 3 2" xfId="288"/>
    <cellStyle name="Обычный 3 4 2 4" xfId="285"/>
    <cellStyle name="Обычный 3 4 3" xfId="149"/>
    <cellStyle name="Обычный 3 4 3 2" xfId="150"/>
    <cellStyle name="Обычный 3 4 3 2 2" xfId="290"/>
    <cellStyle name="Обычный 3 4 3 3" xfId="289"/>
    <cellStyle name="Обычный 3 4 4" xfId="151"/>
    <cellStyle name="Обычный 3 4 4 2" xfId="152"/>
    <cellStyle name="Обычный 3 4 4 2 2" xfId="292"/>
    <cellStyle name="Обычный 3 4 4 3" xfId="291"/>
    <cellStyle name="Обычный 3 4 5" xfId="153"/>
    <cellStyle name="Обычный 3 4 5 2" xfId="293"/>
    <cellStyle name="Обычный 3 4 6" xfId="284"/>
    <cellStyle name="Обычный 3 5" xfId="141"/>
    <cellStyle name="Обычный 30" xfId="154"/>
    <cellStyle name="Обычный 31" xfId="155"/>
    <cellStyle name="Обычный 32" xfId="156"/>
    <cellStyle name="Обычный 33" xfId="157"/>
    <cellStyle name="Обычный 34" xfId="158"/>
    <cellStyle name="Обычный 35" xfId="159"/>
    <cellStyle name="Обычный 36" xfId="160"/>
    <cellStyle name="Обычный 37" xfId="161"/>
    <cellStyle name="Обычный 38" xfId="162"/>
    <cellStyle name="Обычный 39" xfId="163"/>
    <cellStyle name="Обычный 4" xfId="43"/>
    <cellStyle name="Обычный 4 2" xfId="44"/>
    <cellStyle name="Обычный 4 2 2" xfId="164"/>
    <cellStyle name="Обычный 4 3" xfId="165"/>
    <cellStyle name="Обычный 40" xfId="166"/>
    <cellStyle name="Обычный 41" xfId="167"/>
    <cellStyle name="Обычный 42" xfId="168"/>
    <cellStyle name="Обычный 42 2" xfId="169"/>
    <cellStyle name="Обычный 42 2 2" xfId="170"/>
    <cellStyle name="Обычный 42 2 2 2" xfId="171"/>
    <cellStyle name="Обычный 42 2 2 2 2" xfId="297"/>
    <cellStyle name="Обычный 42 2 2 3" xfId="296"/>
    <cellStyle name="Обычный 42 2 3" xfId="172"/>
    <cellStyle name="Обычный 42 2 3 2" xfId="298"/>
    <cellStyle name="Обычный 42 2 4" xfId="295"/>
    <cellStyle name="Обычный 42 3" xfId="173"/>
    <cellStyle name="Обычный 42 3 2" xfId="174"/>
    <cellStyle name="Обычный 42 3 2 2" xfId="300"/>
    <cellStyle name="Обычный 42 3 3" xfId="299"/>
    <cellStyle name="Обычный 42 4" xfId="175"/>
    <cellStyle name="Обычный 42 4 2" xfId="176"/>
    <cellStyle name="Обычный 42 4 2 2" xfId="302"/>
    <cellStyle name="Обычный 42 4 3" xfId="301"/>
    <cellStyle name="Обычный 42 5" xfId="177"/>
    <cellStyle name="Обычный 42 5 2" xfId="303"/>
    <cellStyle name="Обычный 42 6" xfId="294"/>
    <cellStyle name="Обычный 43" xfId="178"/>
    <cellStyle name="Обычный 43 2" xfId="179"/>
    <cellStyle name="Обычный 43 2 2" xfId="180"/>
    <cellStyle name="Обычный 43 2 2 2" xfId="181"/>
    <cellStyle name="Обычный 43 2 2 2 2" xfId="307"/>
    <cellStyle name="Обычный 43 2 2 3" xfId="306"/>
    <cellStyle name="Обычный 43 2 3" xfId="182"/>
    <cellStyle name="Обычный 43 2 3 2" xfId="308"/>
    <cellStyle name="Обычный 43 2 4" xfId="305"/>
    <cellStyle name="Обычный 43 3" xfId="183"/>
    <cellStyle name="Обычный 43 3 2" xfId="184"/>
    <cellStyle name="Обычный 43 3 2 2" xfId="310"/>
    <cellStyle name="Обычный 43 3 3" xfId="309"/>
    <cellStyle name="Обычный 43 4" xfId="185"/>
    <cellStyle name="Обычный 43 4 2" xfId="186"/>
    <cellStyle name="Обычный 43 4 2 2" xfId="312"/>
    <cellStyle name="Обычный 43 4 3" xfId="311"/>
    <cellStyle name="Обычный 43 5" xfId="187"/>
    <cellStyle name="Обычный 43 5 2" xfId="313"/>
    <cellStyle name="Обычный 43 6" xfId="304"/>
    <cellStyle name="Обычный 44" xfId="188"/>
    <cellStyle name="Обычный 45" xfId="73"/>
    <cellStyle name="Обычный 5" xfId="45"/>
    <cellStyle name="Обычный 5 2" xfId="190"/>
    <cellStyle name="Обычный 5 3" xfId="191"/>
    <cellStyle name="Обычный 5 4" xfId="68"/>
    <cellStyle name="Обычный 5 5" xfId="189"/>
    <cellStyle name="Обычный 56" xfId="192"/>
    <cellStyle name="Обычный 57" xfId="193"/>
    <cellStyle name="Обычный 58" xfId="194"/>
    <cellStyle name="Обычный 59" xfId="195"/>
    <cellStyle name="Обычный 6" xfId="46"/>
    <cellStyle name="Обычный 6 2" xfId="47"/>
    <cellStyle name="Обычный 6 2 2" xfId="48"/>
    <cellStyle name="Обычный 6 2 3" xfId="49"/>
    <cellStyle name="Обычный 6 2 4" xfId="196"/>
    <cellStyle name="Обычный 6 3" xfId="197"/>
    <cellStyle name="Обычный 6 3 2" xfId="198"/>
    <cellStyle name="Обычный 6 3 2 2" xfId="199"/>
    <cellStyle name="Обычный 6 3 2 2 2" xfId="317"/>
    <cellStyle name="Обычный 6 3 2 3" xfId="316"/>
    <cellStyle name="Обычный 6 3 3" xfId="200"/>
    <cellStyle name="Обычный 6 3 3 2" xfId="318"/>
    <cellStyle name="Обычный 6 3 4" xfId="315"/>
    <cellStyle name="Обычный 6 4" xfId="201"/>
    <cellStyle name="Обычный 6 4 2" xfId="202"/>
    <cellStyle name="Обычный 6 4 2 2" xfId="320"/>
    <cellStyle name="Обычный 6 4 3" xfId="319"/>
    <cellStyle name="Обычный 6 5" xfId="203"/>
    <cellStyle name="Обычный 6 5 2" xfId="204"/>
    <cellStyle name="Обычный 6 5 2 2" xfId="322"/>
    <cellStyle name="Обычный 6 5 3" xfId="321"/>
    <cellStyle name="Обычный 6 6" xfId="205"/>
    <cellStyle name="Обычный 6 6 2" xfId="323"/>
    <cellStyle name="Обычный 6 7" xfId="314"/>
    <cellStyle name="Обычный 60" xfId="206"/>
    <cellStyle name="Обычный 61" xfId="207"/>
    <cellStyle name="Обычный 7" xfId="1"/>
    <cellStyle name="Обычный 7 2" xfId="50"/>
    <cellStyle name="Обычный 7 2 2" xfId="209"/>
    <cellStyle name="Обычный 7 3" xfId="69"/>
    <cellStyle name="Обычный 7 4" xfId="208"/>
    <cellStyle name="Обычный 8" xfId="51"/>
    <cellStyle name="Обычный 8 2" xfId="211"/>
    <cellStyle name="Обычный 8 3" xfId="210"/>
    <cellStyle name="Обычный 9" xfId="212"/>
    <cellStyle name="Обычный 9 2" xfId="213"/>
    <cellStyle name="Обычный_Форматы по компаниям_last" xfId="52"/>
    <cellStyle name="Плохой 2" xfId="53"/>
    <cellStyle name="Пояснение 2" xfId="54"/>
    <cellStyle name="Примечание 2" xfId="55"/>
    <cellStyle name="Примечание 2 2" xfId="214"/>
    <cellStyle name="Процентный 2" xfId="64"/>
    <cellStyle name="Процентный 2 2" xfId="215"/>
    <cellStyle name="Процентный 3" xfId="65"/>
    <cellStyle name="Процентный 3 2" xfId="216"/>
    <cellStyle name="Связанная ячейка 2" xfId="56"/>
    <cellStyle name="Стиль 1" xfId="66"/>
    <cellStyle name="Стиль 1 10" xfId="218"/>
    <cellStyle name="Стиль 1 11" xfId="219"/>
    <cellStyle name="Стиль 1 12" xfId="220"/>
    <cellStyle name="Стиль 1 13" xfId="221"/>
    <cellStyle name="Стиль 1 14" xfId="222"/>
    <cellStyle name="Стиль 1 15" xfId="223"/>
    <cellStyle name="Стиль 1 16" xfId="224"/>
    <cellStyle name="Стиль 1 17" xfId="225"/>
    <cellStyle name="Стиль 1 18" xfId="226"/>
    <cellStyle name="Стиль 1 19" xfId="227"/>
    <cellStyle name="Стиль 1 2" xfId="71"/>
    <cellStyle name="Стиль 1 20" xfId="228"/>
    <cellStyle name="Стиль 1 21" xfId="229"/>
    <cellStyle name="Стиль 1 22" xfId="230"/>
    <cellStyle name="Стиль 1 23" xfId="231"/>
    <cellStyle name="Стиль 1 24" xfId="232"/>
    <cellStyle name="Стиль 1 25" xfId="233"/>
    <cellStyle name="Стиль 1 26" xfId="234"/>
    <cellStyle name="Стиль 1 27" xfId="235"/>
    <cellStyle name="Стиль 1 28" xfId="236"/>
    <cellStyle name="Стиль 1 29" xfId="237"/>
    <cellStyle name="Стиль 1 3" xfId="238"/>
    <cellStyle name="Стиль 1 3 2" xfId="239"/>
    <cellStyle name="Стиль 1 30" xfId="240"/>
    <cellStyle name="Стиль 1 31" xfId="241"/>
    <cellStyle name="Стиль 1 31 2" xfId="324"/>
    <cellStyle name="Стиль 1 32" xfId="217"/>
    <cellStyle name="Стиль 1 4" xfId="242"/>
    <cellStyle name="Стиль 1 4 2" xfId="243"/>
    <cellStyle name="Стиль 1 4 3" xfId="244"/>
    <cellStyle name="Стиль 1 5" xfId="245"/>
    <cellStyle name="Стиль 1 5 2" xfId="246"/>
    <cellStyle name="Стиль 1 5 3" xfId="247"/>
    <cellStyle name="Стиль 1 6" xfId="248"/>
    <cellStyle name="Стиль 1 6 2" xfId="249"/>
    <cellStyle name="Стиль 1 7" xfId="250"/>
    <cellStyle name="Стиль 1 8" xfId="251"/>
    <cellStyle name="Стиль 1 9" xfId="252"/>
    <cellStyle name="Стиль 1__отчёт" xfId="253"/>
    <cellStyle name="Текст предупреждения 2" xfId="57"/>
    <cellStyle name="Финансовый 10" xfId="254"/>
    <cellStyle name="Финансовый 10 2" xfId="325"/>
    <cellStyle name="Финансовый 11" xfId="255"/>
    <cellStyle name="Финансовый 11 2" xfId="326"/>
    <cellStyle name="Финансовый 12" xfId="256"/>
    <cellStyle name="Финансовый 12 2" xfId="327"/>
    <cellStyle name="Финансовый 13" xfId="257"/>
    <cellStyle name="Финансовый 13 2" xfId="328"/>
    <cellStyle name="Финансовый 14" xfId="258"/>
    <cellStyle name="Финансовый 14 2" xfId="329"/>
    <cellStyle name="Финансовый 15" xfId="259"/>
    <cellStyle name="Финансовый 15 2" xfId="330"/>
    <cellStyle name="Финансовый 16" xfId="260"/>
    <cellStyle name="Финансовый 16 2" xfId="331"/>
    <cellStyle name="Финансовый 17" xfId="261"/>
    <cellStyle name="Финансовый 17 2" xfId="332"/>
    <cellStyle name="Финансовый 18" xfId="262"/>
    <cellStyle name="Финансовый 19" xfId="263"/>
    <cellStyle name="Финансовый 2" xfId="58"/>
    <cellStyle name="Финансовый 2 2" xfId="72"/>
    <cellStyle name="Финансовый 2 2 2" xfId="333"/>
    <cellStyle name="Финансовый 2 2 2 2 2" xfId="59"/>
    <cellStyle name="Финансовый 2 2 3" xfId="264"/>
    <cellStyle name="Финансовый 2 3" xfId="265"/>
    <cellStyle name="Финансовый 2 3 2" xfId="266"/>
    <cellStyle name="Финансовый 2 4" xfId="74"/>
    <cellStyle name="Финансовый 24 3" xfId="67"/>
    <cellStyle name="Финансовый 3" xfId="60"/>
    <cellStyle name="Финансовый 3 2" xfId="267"/>
    <cellStyle name="Финансовый 4" xfId="268"/>
    <cellStyle name="Финансовый 4 2" xfId="334"/>
    <cellStyle name="Финансовый 5" xfId="269"/>
    <cellStyle name="Финансовый 5 2" xfId="335"/>
    <cellStyle name="Финансовый 6" xfId="270"/>
    <cellStyle name="Финансовый 6 2" xfId="336"/>
    <cellStyle name="Финансовый 7" xfId="271"/>
    <cellStyle name="Финансовый 7 2" xfId="337"/>
    <cellStyle name="Финансовый 8" xfId="272"/>
    <cellStyle name="Финансовый 8 2" xfId="338"/>
    <cellStyle name="Финансовый 9" xfId="273"/>
    <cellStyle name="Финансовый 9 2" xfId="33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954-4A96-8061-C988A2322E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954-4A96-8061-C988A2322EC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TP1100.VL.0049/&#1056;&#1069;&#1060;%202.0%20M_TP1100.VL.004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29" t="s">
        <v>601</v>
      </c>
      <c r="B5" s="229"/>
      <c r="C5" s="229"/>
      <c r="D5" s="85"/>
      <c r="E5" s="85"/>
      <c r="F5" s="85"/>
      <c r="G5" s="85"/>
    </row>
    <row r="6" spans="1:19" s="9" customFormat="1" ht="15.75" x14ac:dyDescent="0.2">
      <c r="A6" s="14"/>
    </row>
    <row r="7" spans="1:19" s="9" customFormat="1" ht="18.75" x14ac:dyDescent="0.2">
      <c r="A7" s="233" t="s">
        <v>9</v>
      </c>
      <c r="B7" s="233"/>
      <c r="C7" s="233"/>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34" t="s">
        <v>457</v>
      </c>
      <c r="B9" s="234"/>
      <c r="C9" s="234"/>
      <c r="D9" s="8"/>
      <c r="E9" s="8"/>
      <c r="F9" s="11"/>
      <c r="G9" s="11"/>
      <c r="H9" s="11"/>
      <c r="I9" s="11"/>
      <c r="J9" s="11"/>
      <c r="K9" s="11"/>
      <c r="L9" s="11"/>
      <c r="M9" s="11"/>
      <c r="N9" s="11"/>
      <c r="O9" s="11"/>
      <c r="P9" s="11"/>
      <c r="Q9" s="11"/>
      <c r="R9" s="11"/>
      <c r="S9" s="11"/>
    </row>
    <row r="10" spans="1:19" s="9" customFormat="1" ht="18.75" x14ac:dyDescent="0.2">
      <c r="A10" s="230" t="s">
        <v>8</v>
      </c>
      <c r="B10" s="230"/>
      <c r="C10" s="230"/>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35" t="s">
        <v>554</v>
      </c>
      <c r="B12" s="235"/>
      <c r="C12" s="235"/>
      <c r="D12" s="8"/>
      <c r="E12" s="8"/>
      <c r="F12" s="11"/>
      <c r="G12" s="11"/>
      <c r="H12" s="11"/>
      <c r="I12" s="11"/>
      <c r="J12" s="11"/>
      <c r="K12" s="11"/>
      <c r="L12" s="11"/>
      <c r="M12" s="11"/>
      <c r="N12" s="11"/>
      <c r="O12" s="11"/>
      <c r="P12" s="11"/>
      <c r="Q12" s="11"/>
      <c r="R12" s="11"/>
      <c r="S12" s="11"/>
    </row>
    <row r="13" spans="1:19" s="9" customFormat="1" ht="18.75" x14ac:dyDescent="0.2">
      <c r="A13" s="230" t="s">
        <v>7</v>
      </c>
      <c r="B13" s="230"/>
      <c r="C13" s="230"/>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36" t="s">
        <v>663</v>
      </c>
      <c r="B15" s="236"/>
      <c r="C15" s="236"/>
      <c r="D15" s="8"/>
      <c r="E15" s="8"/>
      <c r="F15" s="8"/>
      <c r="G15" s="8"/>
      <c r="H15" s="8"/>
      <c r="I15" s="8"/>
      <c r="J15" s="8"/>
      <c r="K15" s="8"/>
      <c r="L15" s="8"/>
      <c r="M15" s="8"/>
      <c r="N15" s="8"/>
      <c r="O15" s="8"/>
      <c r="P15" s="8"/>
      <c r="Q15" s="8"/>
      <c r="R15" s="8"/>
      <c r="S15" s="8"/>
    </row>
    <row r="16" spans="1:19" s="3" customFormat="1" ht="15" customHeight="1" x14ac:dyDescent="0.2">
      <c r="A16" s="230" t="s">
        <v>6</v>
      </c>
      <c r="B16" s="230"/>
      <c r="C16" s="23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31" t="s">
        <v>418</v>
      </c>
      <c r="B18" s="232"/>
      <c r="C18" s="23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281</v>
      </c>
      <c r="C22" s="159" t="s">
        <v>662</v>
      </c>
      <c r="D22" s="6"/>
      <c r="E22" s="6"/>
      <c r="F22" s="4"/>
      <c r="G22" s="4"/>
      <c r="H22" s="4"/>
      <c r="I22" s="4"/>
      <c r="J22" s="4"/>
      <c r="K22" s="4"/>
      <c r="L22" s="4"/>
      <c r="M22" s="4"/>
      <c r="N22" s="4"/>
      <c r="O22" s="4"/>
      <c r="P22" s="4"/>
    </row>
    <row r="23" spans="1:19" s="3" customFormat="1" ht="49.5" customHeight="1" x14ac:dyDescent="0.2">
      <c r="A23" s="19" t="s">
        <v>63</v>
      </c>
      <c r="B23" s="21" t="s">
        <v>64</v>
      </c>
      <c r="C23" s="225" t="s">
        <v>661</v>
      </c>
      <c r="D23" s="6"/>
      <c r="E23" s="6"/>
      <c r="F23" s="4"/>
      <c r="G23" s="4"/>
      <c r="H23" s="4"/>
      <c r="I23" s="4"/>
      <c r="J23" s="4"/>
      <c r="K23" s="4"/>
      <c r="L23" s="4"/>
      <c r="M23" s="4"/>
      <c r="N23" s="4"/>
      <c r="O23" s="4"/>
      <c r="P23" s="4"/>
    </row>
    <row r="24" spans="1:19" s="3" customFormat="1" ht="13.5" customHeight="1" x14ac:dyDescent="0.2">
      <c r="A24" s="226"/>
      <c r="B24" s="227"/>
      <c r="C24" s="228"/>
      <c r="D24" s="6"/>
      <c r="E24" s="6"/>
      <c r="F24" s="4"/>
      <c r="G24" s="4"/>
      <c r="H24" s="4"/>
      <c r="I24" s="4"/>
      <c r="J24" s="4"/>
      <c r="K24" s="4"/>
      <c r="L24" s="4"/>
      <c r="M24" s="4"/>
      <c r="N24" s="4"/>
      <c r="O24" s="4"/>
      <c r="P24" s="4"/>
    </row>
    <row r="25" spans="1:19" s="3" customFormat="1" ht="65.25" customHeight="1" x14ac:dyDescent="0.2">
      <c r="A25" s="19" t="s">
        <v>62</v>
      </c>
      <c r="B25" s="27" t="s">
        <v>367</v>
      </c>
      <c r="C25" s="112" t="s">
        <v>446</v>
      </c>
      <c r="D25" s="6"/>
      <c r="E25" s="6"/>
      <c r="F25" s="4"/>
      <c r="G25" s="4"/>
      <c r="H25" s="4"/>
      <c r="I25" s="4"/>
      <c r="J25" s="4"/>
      <c r="K25" s="4"/>
      <c r="L25" s="4"/>
      <c r="M25" s="4"/>
      <c r="N25" s="4"/>
      <c r="O25" s="4"/>
    </row>
    <row r="26" spans="1:19" s="3" customFormat="1" ht="42.75" customHeight="1" x14ac:dyDescent="0.2">
      <c r="A26" s="19" t="s">
        <v>61</v>
      </c>
      <c r="B26" s="27" t="s">
        <v>75</v>
      </c>
      <c r="C26" s="112" t="s">
        <v>447</v>
      </c>
      <c r="D26" s="6"/>
      <c r="E26" s="6"/>
      <c r="F26" s="4"/>
      <c r="G26" s="4"/>
      <c r="H26" s="4"/>
      <c r="I26" s="4"/>
      <c r="J26" s="4"/>
      <c r="K26" s="4"/>
      <c r="L26" s="4"/>
      <c r="M26" s="4"/>
      <c r="N26" s="4"/>
      <c r="O26" s="4"/>
    </row>
    <row r="27" spans="1:19" s="3" customFormat="1" ht="51.75" customHeight="1" x14ac:dyDescent="0.2">
      <c r="A27" s="19" t="s">
        <v>59</v>
      </c>
      <c r="B27" s="27" t="s">
        <v>74</v>
      </c>
      <c r="C27" s="112" t="s">
        <v>448</v>
      </c>
      <c r="D27" s="6"/>
      <c r="E27" s="6"/>
      <c r="F27" s="4"/>
      <c r="G27" s="4"/>
      <c r="H27" s="4"/>
      <c r="I27" s="4"/>
      <c r="J27" s="4"/>
      <c r="K27" s="4"/>
      <c r="L27" s="4"/>
      <c r="M27" s="4"/>
      <c r="N27" s="4"/>
      <c r="O27" s="4"/>
    </row>
    <row r="28" spans="1:19" s="3" customFormat="1" ht="64.5" customHeight="1" x14ac:dyDescent="0.2">
      <c r="A28" s="19" t="s">
        <v>58</v>
      </c>
      <c r="B28" s="27" t="s">
        <v>368</v>
      </c>
      <c r="C28" s="112" t="s">
        <v>443</v>
      </c>
      <c r="D28" s="6"/>
      <c r="E28" s="6"/>
      <c r="F28" s="4"/>
      <c r="G28" s="4"/>
      <c r="H28" s="4"/>
      <c r="I28" s="4"/>
      <c r="J28" s="4"/>
      <c r="K28" s="4"/>
      <c r="L28" s="4"/>
      <c r="M28" s="4"/>
      <c r="N28" s="4"/>
      <c r="O28" s="4"/>
    </row>
    <row r="29" spans="1:19" s="3" customFormat="1" ht="51.75" customHeight="1" x14ac:dyDescent="0.2">
      <c r="A29" s="19" t="s">
        <v>56</v>
      </c>
      <c r="B29" s="27" t="s">
        <v>369</v>
      </c>
      <c r="C29" s="112" t="s">
        <v>443</v>
      </c>
      <c r="D29" s="6"/>
      <c r="E29" s="6"/>
      <c r="F29" s="4"/>
      <c r="G29" s="4"/>
      <c r="H29" s="4"/>
      <c r="I29" s="4"/>
      <c r="J29" s="4"/>
      <c r="K29" s="4"/>
      <c r="L29" s="4"/>
      <c r="M29" s="4"/>
      <c r="N29" s="4"/>
      <c r="O29" s="4"/>
    </row>
    <row r="30" spans="1:19" s="3" customFormat="1" ht="51.75" customHeight="1" x14ac:dyDescent="0.2">
      <c r="A30" s="19" t="s">
        <v>54</v>
      </c>
      <c r="B30" s="27" t="s">
        <v>370</v>
      </c>
      <c r="C30" s="112" t="s">
        <v>443</v>
      </c>
      <c r="D30" s="6"/>
      <c r="E30" s="6"/>
      <c r="F30" s="4"/>
      <c r="G30" s="4"/>
      <c r="H30" s="4"/>
      <c r="I30" s="4"/>
      <c r="J30" s="4"/>
      <c r="K30" s="4"/>
      <c r="L30" s="4"/>
      <c r="M30" s="4"/>
      <c r="N30" s="4"/>
      <c r="O30" s="4"/>
    </row>
    <row r="31" spans="1:19" s="3" customFormat="1" ht="51.75" customHeight="1" x14ac:dyDescent="0.2">
      <c r="A31" s="19" t="s">
        <v>73</v>
      </c>
      <c r="B31" s="27" t="s">
        <v>371</v>
      </c>
      <c r="C31" s="112" t="s">
        <v>443</v>
      </c>
      <c r="D31" s="6"/>
      <c r="E31" s="6"/>
      <c r="F31" s="4"/>
      <c r="G31" s="4"/>
      <c r="H31" s="4"/>
      <c r="I31" s="4"/>
      <c r="J31" s="4"/>
      <c r="K31" s="4"/>
      <c r="L31" s="4"/>
      <c r="M31" s="4"/>
      <c r="N31" s="4"/>
      <c r="O31" s="4"/>
    </row>
    <row r="32" spans="1:19" s="3" customFormat="1" ht="51.75" customHeight="1" x14ac:dyDescent="0.2">
      <c r="A32" s="19" t="s">
        <v>71</v>
      </c>
      <c r="B32" s="27" t="s">
        <v>372</v>
      </c>
      <c r="C32" s="112" t="s">
        <v>443</v>
      </c>
      <c r="D32" s="6"/>
      <c r="E32" s="6"/>
      <c r="F32" s="4"/>
      <c r="G32" s="4"/>
      <c r="H32" s="4"/>
      <c r="I32" s="4"/>
      <c r="J32" s="4"/>
      <c r="K32" s="4"/>
      <c r="L32" s="4"/>
      <c r="M32" s="4"/>
      <c r="N32" s="4"/>
      <c r="O32" s="4"/>
    </row>
    <row r="33" spans="1:15" s="3" customFormat="1" ht="101.25" customHeight="1" x14ac:dyDescent="0.2">
      <c r="A33" s="19" t="s">
        <v>70</v>
      </c>
      <c r="B33" s="27" t="s">
        <v>373</v>
      </c>
      <c r="C33" s="112" t="s">
        <v>458</v>
      </c>
      <c r="D33" s="6"/>
      <c r="E33" s="6"/>
      <c r="F33" s="4"/>
      <c r="G33" s="4"/>
      <c r="H33" s="4"/>
      <c r="I33" s="4"/>
      <c r="J33" s="4"/>
      <c r="K33" s="4"/>
      <c r="L33" s="4"/>
      <c r="M33" s="4"/>
      <c r="N33" s="4"/>
      <c r="O33" s="4"/>
    </row>
    <row r="34" spans="1:15" ht="111" customHeight="1" x14ac:dyDescent="0.25">
      <c r="A34" s="19" t="s">
        <v>387</v>
      </c>
      <c r="B34" s="27" t="s">
        <v>374</v>
      </c>
      <c r="C34" s="112" t="s">
        <v>443</v>
      </c>
    </row>
    <row r="35" spans="1:15" ht="58.5" customHeight="1" x14ac:dyDescent="0.25">
      <c r="A35" s="19" t="s">
        <v>377</v>
      </c>
      <c r="B35" s="27" t="s">
        <v>72</v>
      </c>
      <c r="C35" s="112" t="s">
        <v>443</v>
      </c>
    </row>
    <row r="36" spans="1:15" ht="51.75" customHeight="1" x14ac:dyDescent="0.25">
      <c r="A36" s="19" t="s">
        <v>388</v>
      </c>
      <c r="B36" s="27" t="s">
        <v>375</v>
      </c>
      <c r="C36" s="112" t="s">
        <v>443</v>
      </c>
    </row>
    <row r="37" spans="1:15" ht="43.5" customHeight="1" x14ac:dyDescent="0.25">
      <c r="A37" s="19" t="s">
        <v>378</v>
      </c>
      <c r="B37" s="27" t="s">
        <v>376</v>
      </c>
      <c r="C37" s="112" t="s">
        <v>307</v>
      </c>
    </row>
    <row r="38" spans="1:15" ht="43.5" customHeight="1" x14ac:dyDescent="0.25">
      <c r="A38" s="19" t="s">
        <v>389</v>
      </c>
      <c r="B38" s="27" t="s">
        <v>188</v>
      </c>
      <c r="C38" s="112" t="s">
        <v>443</v>
      </c>
    </row>
    <row r="39" spans="1:15" ht="23.25" customHeight="1" x14ac:dyDescent="0.25">
      <c r="A39" s="226"/>
      <c r="B39" s="227"/>
      <c r="C39" s="228"/>
    </row>
    <row r="40" spans="1:15" ht="63" x14ac:dyDescent="0.25">
      <c r="A40" s="19" t="s">
        <v>379</v>
      </c>
      <c r="B40" s="27" t="s">
        <v>431</v>
      </c>
      <c r="C40" s="110" t="str">
        <f>CONCATENATE('8. Общие сведения'!B24,"; ",(ROUND(C48,2))," ","млн. руб.")</f>
        <v>5,95 км; 13,78 млн. руб.</v>
      </c>
    </row>
    <row r="41" spans="1:15" ht="105.75" customHeight="1" x14ac:dyDescent="0.25">
      <c r="A41" s="19" t="s">
        <v>390</v>
      </c>
      <c r="B41" s="27" t="s">
        <v>413</v>
      </c>
      <c r="C41" s="24" t="s">
        <v>435</v>
      </c>
    </row>
    <row r="42" spans="1:15" ht="83.25" customHeight="1" x14ac:dyDescent="0.25">
      <c r="A42" s="19" t="s">
        <v>380</v>
      </c>
      <c r="B42" s="27" t="s">
        <v>428</v>
      </c>
      <c r="C42" s="24" t="s">
        <v>435</v>
      </c>
    </row>
    <row r="43" spans="1:15" ht="186" customHeight="1" x14ac:dyDescent="0.25">
      <c r="A43" s="19" t="s">
        <v>393</v>
      </c>
      <c r="B43" s="27" t="s">
        <v>394</v>
      </c>
      <c r="C43" s="24" t="s">
        <v>435</v>
      </c>
    </row>
    <row r="44" spans="1:15" ht="111" customHeight="1" x14ac:dyDescent="0.25">
      <c r="A44" s="19" t="s">
        <v>381</v>
      </c>
      <c r="B44" s="27" t="s">
        <v>419</v>
      </c>
      <c r="C44" s="24" t="s">
        <v>435</v>
      </c>
    </row>
    <row r="45" spans="1:15" ht="120" customHeight="1" x14ac:dyDescent="0.25">
      <c r="A45" s="19" t="s">
        <v>414</v>
      </c>
      <c r="B45" s="27" t="s">
        <v>420</v>
      </c>
      <c r="C45" s="24" t="s">
        <v>435</v>
      </c>
    </row>
    <row r="46" spans="1:15" ht="101.25" customHeight="1" x14ac:dyDescent="0.25">
      <c r="A46" s="19" t="s">
        <v>382</v>
      </c>
      <c r="B46" s="27" t="s">
        <v>421</v>
      </c>
      <c r="C46" s="24" t="s">
        <v>435</v>
      </c>
    </row>
    <row r="47" spans="1:15" ht="18.75" customHeight="1" x14ac:dyDescent="0.25">
      <c r="A47" s="226"/>
      <c r="B47" s="227"/>
      <c r="C47" s="228"/>
    </row>
    <row r="48" spans="1:15" ht="75.75" customHeight="1" x14ac:dyDescent="0.25">
      <c r="A48" s="19" t="s">
        <v>415</v>
      </c>
      <c r="B48" s="27" t="s">
        <v>429</v>
      </c>
      <c r="C48" s="162">
        <v>13.782080825307876</v>
      </c>
    </row>
    <row r="49" spans="1:3" ht="71.25" customHeight="1" x14ac:dyDescent="0.25">
      <c r="A49" s="19" t="s">
        <v>383</v>
      </c>
      <c r="B49" s="27" t="s">
        <v>430</v>
      </c>
      <c r="C49" s="162">
        <v>11.560568272101742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G10" zoomScale="55" zoomScaleSheetLayoutView="55" workbookViewId="0">
      <selection activeCell="E22" sqref="E22:E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29" t="str">
        <f>'1. паспорт местоположение'!A5:C5</f>
        <v>Год раскрытия информации: 2025 год</v>
      </c>
      <c r="B4" s="229"/>
      <c r="C4" s="229"/>
      <c r="D4" s="229"/>
      <c r="E4" s="229"/>
      <c r="F4" s="229"/>
      <c r="G4" s="229"/>
      <c r="H4" s="229"/>
      <c r="I4" s="229"/>
      <c r="J4" s="229"/>
      <c r="K4" s="229"/>
      <c r="L4" s="229"/>
      <c r="M4" s="229"/>
      <c r="N4" s="229"/>
      <c r="O4" s="229"/>
      <c r="P4" s="229"/>
      <c r="Q4" s="229"/>
      <c r="R4" s="229"/>
      <c r="S4" s="229"/>
    </row>
    <row r="5" spans="1:28" s="9" customFormat="1" ht="15.75" x14ac:dyDescent="0.2">
      <c r="A5" s="14"/>
    </row>
    <row r="6" spans="1:28" s="9" customFormat="1" ht="18.75" x14ac:dyDescent="0.2">
      <c r="A6" s="233" t="s">
        <v>9</v>
      </c>
      <c r="B6" s="233"/>
      <c r="C6" s="233"/>
      <c r="D6" s="233"/>
      <c r="E6" s="233"/>
      <c r="F6" s="233"/>
      <c r="G6" s="233"/>
      <c r="H6" s="233"/>
      <c r="I6" s="233"/>
      <c r="J6" s="233"/>
      <c r="K6" s="233"/>
      <c r="L6" s="233"/>
      <c r="M6" s="233"/>
      <c r="N6" s="233"/>
      <c r="O6" s="233"/>
      <c r="P6" s="233"/>
      <c r="Q6" s="233"/>
      <c r="R6" s="233"/>
      <c r="S6" s="233"/>
      <c r="T6" s="11"/>
      <c r="U6" s="11"/>
      <c r="V6" s="11"/>
      <c r="W6" s="11"/>
      <c r="X6" s="11"/>
      <c r="Y6" s="11"/>
      <c r="Z6" s="11"/>
      <c r="AA6" s="11"/>
      <c r="AB6" s="11"/>
    </row>
    <row r="7" spans="1:28" s="9" customFormat="1" ht="18.75" x14ac:dyDescent="0.2">
      <c r="A7" s="233"/>
      <c r="B7" s="233"/>
      <c r="C7" s="233"/>
      <c r="D7" s="233"/>
      <c r="E7" s="233"/>
      <c r="F7" s="233"/>
      <c r="G7" s="233"/>
      <c r="H7" s="233"/>
      <c r="I7" s="233"/>
      <c r="J7" s="233"/>
      <c r="K7" s="233"/>
      <c r="L7" s="233"/>
      <c r="M7" s="233"/>
      <c r="N7" s="233"/>
      <c r="O7" s="233"/>
      <c r="P7" s="233"/>
      <c r="Q7" s="233"/>
      <c r="R7" s="233"/>
      <c r="S7" s="233"/>
      <c r="T7" s="11"/>
      <c r="U7" s="11"/>
      <c r="V7" s="11"/>
      <c r="W7" s="11"/>
      <c r="X7" s="11"/>
      <c r="Y7" s="11"/>
      <c r="Z7" s="11"/>
      <c r="AA7" s="11"/>
      <c r="AB7" s="11"/>
    </row>
    <row r="8" spans="1:28" s="9" customFormat="1" ht="18.75" x14ac:dyDescent="0.2">
      <c r="A8" s="234" t="s">
        <v>459</v>
      </c>
      <c r="B8" s="234"/>
      <c r="C8" s="234"/>
      <c r="D8" s="234"/>
      <c r="E8" s="234"/>
      <c r="F8" s="234"/>
      <c r="G8" s="234"/>
      <c r="H8" s="234"/>
      <c r="I8" s="234"/>
      <c r="J8" s="234"/>
      <c r="K8" s="234"/>
      <c r="L8" s="234"/>
      <c r="M8" s="234"/>
      <c r="N8" s="234"/>
      <c r="O8" s="234"/>
      <c r="P8" s="234"/>
      <c r="Q8" s="234"/>
      <c r="R8" s="234"/>
      <c r="S8" s="234"/>
      <c r="T8" s="11"/>
      <c r="U8" s="11"/>
      <c r="V8" s="11"/>
      <c r="W8" s="11"/>
      <c r="X8" s="11"/>
      <c r="Y8" s="11"/>
      <c r="Z8" s="11"/>
      <c r="AA8" s="11"/>
      <c r="AB8" s="11"/>
    </row>
    <row r="9" spans="1:28" s="9" customFormat="1" ht="18.75" x14ac:dyDescent="0.2">
      <c r="A9" s="230" t="s">
        <v>8</v>
      </c>
      <c r="B9" s="230"/>
      <c r="C9" s="230"/>
      <c r="D9" s="230"/>
      <c r="E9" s="230"/>
      <c r="F9" s="230"/>
      <c r="G9" s="230"/>
      <c r="H9" s="230"/>
      <c r="I9" s="230"/>
      <c r="J9" s="230"/>
      <c r="K9" s="230"/>
      <c r="L9" s="230"/>
      <c r="M9" s="230"/>
      <c r="N9" s="230"/>
      <c r="O9" s="230"/>
      <c r="P9" s="230"/>
      <c r="Q9" s="230"/>
      <c r="R9" s="230"/>
      <c r="S9" s="230"/>
      <c r="T9" s="11"/>
      <c r="U9" s="11"/>
      <c r="V9" s="11"/>
      <c r="W9" s="11"/>
      <c r="X9" s="11"/>
      <c r="Y9" s="11"/>
      <c r="Z9" s="11"/>
      <c r="AA9" s="11"/>
      <c r="AB9" s="11"/>
    </row>
    <row r="10" spans="1:28" s="9" customFormat="1" ht="18.75" x14ac:dyDescent="0.2">
      <c r="A10" s="233"/>
      <c r="B10" s="233"/>
      <c r="C10" s="233"/>
      <c r="D10" s="233"/>
      <c r="E10" s="233"/>
      <c r="F10" s="233"/>
      <c r="G10" s="233"/>
      <c r="H10" s="233"/>
      <c r="I10" s="233"/>
      <c r="J10" s="233"/>
      <c r="K10" s="233"/>
      <c r="L10" s="233"/>
      <c r="M10" s="233"/>
      <c r="N10" s="233"/>
      <c r="O10" s="233"/>
      <c r="P10" s="233"/>
      <c r="Q10" s="233"/>
      <c r="R10" s="233"/>
      <c r="S10" s="233"/>
      <c r="T10" s="11"/>
      <c r="U10" s="11"/>
      <c r="V10" s="11"/>
      <c r="W10" s="11"/>
      <c r="X10" s="11"/>
      <c r="Y10" s="11"/>
      <c r="Z10" s="11"/>
      <c r="AA10" s="11"/>
      <c r="AB10" s="11"/>
    </row>
    <row r="11" spans="1:28" s="9" customFormat="1" ht="18.75" x14ac:dyDescent="0.2">
      <c r="A11" s="234" t="str">
        <f>'1. паспорт местоположение'!A12:C12</f>
        <v>M_TP1100.VL.0049</v>
      </c>
      <c r="B11" s="234"/>
      <c r="C11" s="234"/>
      <c r="D11" s="234"/>
      <c r="E11" s="234"/>
      <c r="F11" s="234"/>
      <c r="G11" s="234"/>
      <c r="H11" s="234"/>
      <c r="I11" s="234"/>
      <c r="J11" s="234"/>
      <c r="K11" s="234"/>
      <c r="L11" s="234"/>
      <c r="M11" s="234"/>
      <c r="N11" s="234"/>
      <c r="O11" s="234"/>
      <c r="P11" s="234"/>
      <c r="Q11" s="234"/>
      <c r="R11" s="234"/>
      <c r="S11" s="234"/>
      <c r="T11" s="11"/>
      <c r="U11" s="11"/>
      <c r="V11" s="11"/>
      <c r="W11" s="11"/>
      <c r="X11" s="11"/>
      <c r="Y11" s="11"/>
      <c r="Z11" s="11"/>
      <c r="AA11" s="11"/>
      <c r="AB11" s="11"/>
    </row>
    <row r="12" spans="1:28" s="9" customFormat="1" ht="18.75" x14ac:dyDescent="0.2">
      <c r="A12" s="230" t="s">
        <v>7</v>
      </c>
      <c r="B12" s="230"/>
      <c r="C12" s="230"/>
      <c r="D12" s="230"/>
      <c r="E12" s="230"/>
      <c r="F12" s="230"/>
      <c r="G12" s="230"/>
      <c r="H12" s="230"/>
      <c r="I12" s="230"/>
      <c r="J12" s="230"/>
      <c r="K12" s="230"/>
      <c r="L12" s="230"/>
      <c r="M12" s="230"/>
      <c r="N12" s="230"/>
      <c r="O12" s="230"/>
      <c r="P12" s="230"/>
      <c r="Q12" s="230"/>
      <c r="R12" s="230"/>
      <c r="S12" s="230"/>
      <c r="T12" s="11"/>
      <c r="U12" s="11"/>
      <c r="V12" s="11"/>
      <c r="W12" s="11"/>
      <c r="X12" s="11"/>
      <c r="Y12" s="11"/>
      <c r="Z12" s="11"/>
      <c r="AA12" s="11"/>
      <c r="AB12" s="11"/>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4"/>
      <c r="U13" s="4"/>
      <c r="V13" s="4"/>
      <c r="W13" s="4"/>
      <c r="X13" s="4"/>
      <c r="Y13" s="4"/>
      <c r="Z13" s="4"/>
      <c r="AA13" s="4"/>
      <c r="AB13" s="4"/>
    </row>
    <row r="14" spans="1:28" s="3" customFormat="1" ht="14.25" x14ac:dyDescent="0.2">
      <c r="A14" s="234" t="str">
        <f>'1. паспорт местоположение'!A15:C15</f>
        <v>Реконструкция ВЛ-6 кВ ф.12 ПС Шукшинская (замена провода 5.954 км)</v>
      </c>
      <c r="B14" s="234"/>
      <c r="C14" s="234"/>
      <c r="D14" s="234"/>
      <c r="E14" s="234"/>
      <c r="F14" s="234"/>
      <c r="G14" s="234"/>
      <c r="H14" s="234"/>
      <c r="I14" s="234"/>
      <c r="J14" s="234"/>
      <c r="K14" s="234"/>
      <c r="L14" s="234"/>
      <c r="M14" s="234"/>
      <c r="N14" s="234"/>
      <c r="O14" s="234"/>
      <c r="P14" s="234"/>
      <c r="Q14" s="234"/>
      <c r="R14" s="234"/>
      <c r="S14" s="234"/>
      <c r="T14" s="8"/>
      <c r="U14" s="8"/>
      <c r="V14" s="8"/>
      <c r="W14" s="8"/>
      <c r="X14" s="8"/>
      <c r="Y14" s="8"/>
      <c r="Z14" s="8"/>
      <c r="AA14" s="8"/>
      <c r="AB14" s="8"/>
    </row>
    <row r="15" spans="1:28" s="3" customFormat="1" ht="15" customHeight="1" x14ac:dyDescent="0.2">
      <c r="A15" s="230" t="s">
        <v>6</v>
      </c>
      <c r="B15" s="230"/>
      <c r="C15" s="230"/>
      <c r="D15" s="230"/>
      <c r="E15" s="230"/>
      <c r="F15" s="230"/>
      <c r="G15" s="230"/>
      <c r="H15" s="230"/>
      <c r="I15" s="230"/>
      <c r="J15" s="230"/>
      <c r="K15" s="230"/>
      <c r="L15" s="230"/>
      <c r="M15" s="230"/>
      <c r="N15" s="230"/>
      <c r="O15" s="230"/>
      <c r="P15" s="230"/>
      <c r="Q15" s="230"/>
      <c r="R15" s="230"/>
      <c r="S15" s="230"/>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31" t="s">
        <v>392</v>
      </c>
      <c r="B17" s="231"/>
      <c r="C17" s="231"/>
      <c r="D17" s="231"/>
      <c r="E17" s="231"/>
      <c r="F17" s="231"/>
      <c r="G17" s="231"/>
      <c r="H17" s="231"/>
      <c r="I17" s="231"/>
      <c r="J17" s="231"/>
      <c r="K17" s="231"/>
      <c r="L17" s="231"/>
      <c r="M17" s="231"/>
      <c r="N17" s="231"/>
      <c r="O17" s="231"/>
      <c r="P17" s="231"/>
      <c r="Q17" s="231"/>
      <c r="R17" s="231"/>
      <c r="S17" s="231"/>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8" t="s">
        <v>5</v>
      </c>
      <c r="B19" s="248" t="s">
        <v>100</v>
      </c>
      <c r="C19" s="243" t="s">
        <v>313</v>
      </c>
      <c r="D19" s="248" t="s">
        <v>312</v>
      </c>
      <c r="E19" s="248" t="s">
        <v>99</v>
      </c>
      <c r="F19" s="248" t="s">
        <v>98</v>
      </c>
      <c r="G19" s="248" t="s">
        <v>308</v>
      </c>
      <c r="H19" s="248" t="s">
        <v>97</v>
      </c>
      <c r="I19" s="248" t="s">
        <v>96</v>
      </c>
      <c r="J19" s="248" t="s">
        <v>95</v>
      </c>
      <c r="K19" s="248" t="s">
        <v>94</v>
      </c>
      <c r="L19" s="248" t="s">
        <v>93</v>
      </c>
      <c r="M19" s="248" t="s">
        <v>92</v>
      </c>
      <c r="N19" s="248" t="s">
        <v>91</v>
      </c>
      <c r="O19" s="248" t="s">
        <v>90</v>
      </c>
      <c r="P19" s="248" t="s">
        <v>89</v>
      </c>
      <c r="Q19" s="248" t="s">
        <v>311</v>
      </c>
      <c r="R19" s="248"/>
      <c r="S19" s="249" t="s">
        <v>386</v>
      </c>
      <c r="T19" s="4"/>
      <c r="U19" s="4"/>
      <c r="V19" s="4"/>
      <c r="W19" s="4"/>
      <c r="X19" s="4"/>
      <c r="Y19" s="4"/>
    </row>
    <row r="20" spans="1:28" s="3" customFormat="1" ht="180.75" customHeight="1" x14ac:dyDescent="0.2">
      <c r="A20" s="248"/>
      <c r="B20" s="248"/>
      <c r="C20" s="245"/>
      <c r="D20" s="248"/>
      <c r="E20" s="248"/>
      <c r="F20" s="248"/>
      <c r="G20" s="248"/>
      <c r="H20" s="248"/>
      <c r="I20" s="248"/>
      <c r="J20" s="248"/>
      <c r="K20" s="248"/>
      <c r="L20" s="248"/>
      <c r="M20" s="248"/>
      <c r="N20" s="248"/>
      <c r="O20" s="248"/>
      <c r="P20" s="248"/>
      <c r="Q20" s="29" t="s">
        <v>309</v>
      </c>
      <c r="R20" s="30" t="s">
        <v>310</v>
      </c>
      <c r="S20" s="249"/>
      <c r="T20" s="4"/>
      <c r="U20" s="4"/>
      <c r="V20" s="4"/>
      <c r="W20" s="4"/>
      <c r="X20" s="4"/>
      <c r="Y20" s="4"/>
    </row>
    <row r="21" spans="1:28" s="3" customFormat="1" ht="18.75" x14ac:dyDescent="0.2">
      <c r="A21" s="29">
        <v>1</v>
      </c>
      <c r="B21" s="111">
        <v>2</v>
      </c>
      <c r="C21" s="29">
        <v>3</v>
      </c>
      <c r="D21" s="111">
        <v>4</v>
      </c>
      <c r="E21" s="29">
        <v>5</v>
      </c>
      <c r="F21" s="111">
        <v>6</v>
      </c>
      <c r="G21" s="29">
        <v>7</v>
      </c>
      <c r="H21" s="111">
        <v>8</v>
      </c>
      <c r="I21" s="29">
        <v>9</v>
      </c>
      <c r="J21" s="111">
        <v>10</v>
      </c>
      <c r="K21" s="29">
        <v>11</v>
      </c>
      <c r="L21" s="111">
        <v>12</v>
      </c>
      <c r="M21" s="29">
        <v>13</v>
      </c>
      <c r="N21" s="111">
        <v>14</v>
      </c>
      <c r="O21" s="29">
        <v>15</v>
      </c>
      <c r="P21" s="111">
        <v>16</v>
      </c>
      <c r="Q21" s="29">
        <v>17</v>
      </c>
      <c r="R21" s="111">
        <v>18</v>
      </c>
      <c r="S21" s="29">
        <v>19</v>
      </c>
      <c r="T21" s="4"/>
      <c r="U21" s="4"/>
      <c r="V21" s="4"/>
      <c r="W21" s="4"/>
      <c r="X21" s="4"/>
      <c r="Y21" s="4"/>
    </row>
    <row r="22" spans="1:28" s="3" customFormat="1" ht="348.6" customHeight="1" x14ac:dyDescent="0.2">
      <c r="A22" s="29"/>
      <c r="B22" s="243"/>
      <c r="C22" s="243"/>
      <c r="D22" s="243"/>
      <c r="E22" s="243"/>
      <c r="F22" s="243"/>
      <c r="G22" s="111"/>
      <c r="H22" s="111"/>
      <c r="I22" s="111"/>
      <c r="J22" s="111"/>
      <c r="K22" s="243"/>
      <c r="L22" s="243"/>
      <c r="M22" s="29"/>
      <c r="N22" s="29"/>
      <c r="O22" s="243"/>
      <c r="P22" s="243"/>
      <c r="Q22" s="237"/>
      <c r="R22" s="237"/>
      <c r="S22" s="240"/>
      <c r="T22" s="4"/>
      <c r="U22" s="4"/>
      <c r="V22" s="4"/>
      <c r="W22" s="4"/>
      <c r="X22" s="4"/>
      <c r="Y22" s="4"/>
    </row>
    <row r="23" spans="1:28" s="3" customFormat="1" ht="18.75" x14ac:dyDescent="0.2">
      <c r="A23" s="29"/>
      <c r="B23" s="244"/>
      <c r="C23" s="244"/>
      <c r="D23" s="244"/>
      <c r="E23" s="244"/>
      <c r="F23" s="244"/>
      <c r="G23" s="111"/>
      <c r="H23" s="113"/>
      <c r="I23" s="113"/>
      <c r="J23" s="113"/>
      <c r="K23" s="244"/>
      <c r="L23" s="244"/>
      <c r="M23" s="29"/>
      <c r="N23" s="29"/>
      <c r="O23" s="244"/>
      <c r="P23" s="244"/>
      <c r="Q23" s="238"/>
      <c r="R23" s="238"/>
      <c r="S23" s="241"/>
      <c r="T23" s="4"/>
      <c r="U23" s="4"/>
      <c r="V23" s="4"/>
      <c r="W23" s="4"/>
    </row>
    <row r="24" spans="1:28" s="3" customFormat="1" ht="18.75" x14ac:dyDescent="0.2">
      <c r="A24" s="29"/>
      <c r="B24" s="245"/>
      <c r="C24" s="245"/>
      <c r="D24" s="245"/>
      <c r="E24" s="245"/>
      <c r="F24" s="245"/>
      <c r="G24" s="111"/>
      <c r="H24" s="113"/>
      <c r="I24" s="113"/>
      <c r="J24" s="113"/>
      <c r="K24" s="245"/>
      <c r="L24" s="245"/>
      <c r="M24" s="29"/>
      <c r="N24" s="29"/>
      <c r="O24" s="245"/>
      <c r="P24" s="245"/>
      <c r="Q24" s="239"/>
      <c r="R24" s="239"/>
      <c r="S24" s="242"/>
      <c r="T24" s="4"/>
      <c r="U24" s="4"/>
      <c r="V24" s="4"/>
      <c r="W24" s="4"/>
    </row>
    <row r="25" spans="1:28" ht="20.25" customHeight="1" x14ac:dyDescent="0.25">
      <c r="A25" s="77"/>
      <c r="B25" s="111" t="s">
        <v>306</v>
      </c>
      <c r="C25" s="111"/>
      <c r="D25" s="111"/>
      <c r="E25" s="77" t="s">
        <v>307</v>
      </c>
      <c r="F25" s="77" t="s">
        <v>307</v>
      </c>
      <c r="G25" s="77" t="s">
        <v>307</v>
      </c>
      <c r="H25" s="77"/>
      <c r="I25" s="77"/>
      <c r="J25" s="77"/>
      <c r="K25" s="77"/>
      <c r="L25" s="77"/>
      <c r="M25" s="77"/>
      <c r="N25" s="77"/>
      <c r="O25" s="77"/>
      <c r="P25" s="77"/>
      <c r="Q25" s="78"/>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B1" zoomScale="60" zoomScaleNormal="60" workbookViewId="0">
      <selection activeCell="H26" sqref="H2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29" t="str">
        <f>'1. паспорт местоположение'!A5:C5</f>
        <v>Год раскрытия информации: 2025 год</v>
      </c>
      <c r="B6" s="229"/>
      <c r="C6" s="229"/>
      <c r="D6" s="229"/>
      <c r="E6" s="229"/>
      <c r="F6" s="229"/>
      <c r="G6" s="229"/>
      <c r="H6" s="229"/>
      <c r="I6" s="229"/>
      <c r="J6" s="229"/>
      <c r="K6" s="229"/>
      <c r="L6" s="229"/>
      <c r="M6" s="229"/>
      <c r="N6" s="229"/>
      <c r="O6" s="229"/>
      <c r="P6" s="229"/>
      <c r="Q6" s="229"/>
      <c r="R6" s="229"/>
      <c r="S6" s="229"/>
      <c r="T6" s="229"/>
    </row>
    <row r="7" spans="1:20" s="9" customFormat="1" x14ac:dyDescent="0.2">
      <c r="A7" s="14"/>
    </row>
    <row r="8" spans="1:20" s="9" customFormat="1" ht="18.75" x14ac:dyDescent="0.2">
      <c r="A8" s="233" t="s">
        <v>9</v>
      </c>
      <c r="B8" s="233"/>
      <c r="C8" s="233"/>
      <c r="D8" s="233"/>
      <c r="E8" s="233"/>
      <c r="F8" s="233"/>
      <c r="G8" s="233"/>
      <c r="H8" s="233"/>
      <c r="I8" s="233"/>
      <c r="J8" s="233"/>
      <c r="K8" s="233"/>
      <c r="L8" s="233"/>
      <c r="M8" s="233"/>
      <c r="N8" s="233"/>
      <c r="O8" s="233"/>
      <c r="P8" s="233"/>
      <c r="Q8" s="233"/>
      <c r="R8" s="233"/>
      <c r="S8" s="233"/>
      <c r="T8" s="233"/>
    </row>
    <row r="9" spans="1:20" s="9"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9" customFormat="1" ht="18.75" customHeight="1" x14ac:dyDescent="0.2">
      <c r="A10" s="234" t="s">
        <v>459</v>
      </c>
      <c r="B10" s="234"/>
      <c r="C10" s="234"/>
      <c r="D10" s="234"/>
      <c r="E10" s="234"/>
      <c r="F10" s="234"/>
      <c r="G10" s="234"/>
      <c r="H10" s="234"/>
      <c r="I10" s="234"/>
      <c r="J10" s="234"/>
      <c r="K10" s="234"/>
      <c r="L10" s="234"/>
      <c r="M10" s="234"/>
      <c r="N10" s="234"/>
      <c r="O10" s="234"/>
      <c r="P10" s="234"/>
      <c r="Q10" s="234"/>
      <c r="R10" s="234"/>
      <c r="S10" s="234"/>
      <c r="T10" s="234"/>
    </row>
    <row r="11" spans="1:20" s="9" customFormat="1" ht="18.75" customHeight="1" x14ac:dyDescent="0.2">
      <c r="A11" s="230" t="s">
        <v>8</v>
      </c>
      <c r="B11" s="230"/>
      <c r="C11" s="230"/>
      <c r="D11" s="230"/>
      <c r="E11" s="230"/>
      <c r="F11" s="230"/>
      <c r="G11" s="230"/>
      <c r="H11" s="230"/>
      <c r="I11" s="230"/>
      <c r="J11" s="230"/>
      <c r="K11" s="230"/>
      <c r="L11" s="230"/>
      <c r="M11" s="230"/>
      <c r="N11" s="230"/>
      <c r="O11" s="230"/>
      <c r="P11" s="230"/>
      <c r="Q11" s="230"/>
      <c r="R11" s="230"/>
      <c r="S11" s="230"/>
      <c r="T11" s="230"/>
    </row>
    <row r="12" spans="1:20" s="9"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9" customFormat="1" ht="18.75" customHeight="1" x14ac:dyDescent="0.2">
      <c r="A13" s="234" t="str">
        <f>'1. паспорт местоположение'!A12:C12</f>
        <v>M_TP1100.VL.0049</v>
      </c>
      <c r="B13" s="234"/>
      <c r="C13" s="234"/>
      <c r="D13" s="234"/>
      <c r="E13" s="234"/>
      <c r="F13" s="234"/>
      <c r="G13" s="234"/>
      <c r="H13" s="234"/>
      <c r="I13" s="234"/>
      <c r="J13" s="234"/>
      <c r="K13" s="234"/>
      <c r="L13" s="234"/>
      <c r="M13" s="234"/>
      <c r="N13" s="234"/>
      <c r="O13" s="234"/>
      <c r="P13" s="234"/>
      <c r="Q13" s="234"/>
      <c r="R13" s="234"/>
      <c r="S13" s="234"/>
      <c r="T13" s="234"/>
    </row>
    <row r="14" spans="1:20" s="9" customFormat="1" ht="18.75" customHeight="1" x14ac:dyDescent="0.2">
      <c r="A14" s="230" t="s">
        <v>7</v>
      </c>
      <c r="B14" s="230"/>
      <c r="C14" s="230"/>
      <c r="D14" s="230"/>
      <c r="E14" s="230"/>
      <c r="F14" s="230"/>
      <c r="G14" s="230"/>
      <c r="H14" s="230"/>
      <c r="I14" s="230"/>
      <c r="J14" s="230"/>
      <c r="K14" s="230"/>
      <c r="L14" s="230"/>
      <c r="M14" s="230"/>
      <c r="N14" s="230"/>
      <c r="O14" s="230"/>
      <c r="P14" s="230"/>
      <c r="Q14" s="230"/>
      <c r="R14" s="230"/>
      <c r="S14" s="230"/>
      <c r="T14" s="230"/>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ht="14.25" x14ac:dyDescent="0.2">
      <c r="A16" s="234" t="str">
        <f>'1. паспорт местоположение'!A15:C15</f>
        <v>Реконструкция ВЛ-6 кВ ф.12 ПС Шукшинская (замена провода 5.954 км)</v>
      </c>
      <c r="B16" s="234"/>
      <c r="C16" s="234"/>
      <c r="D16" s="234"/>
      <c r="E16" s="234"/>
      <c r="F16" s="234"/>
      <c r="G16" s="234"/>
      <c r="H16" s="234"/>
      <c r="I16" s="234"/>
      <c r="J16" s="234"/>
      <c r="K16" s="234"/>
      <c r="L16" s="234"/>
      <c r="M16" s="234"/>
      <c r="N16" s="234"/>
      <c r="O16" s="234"/>
      <c r="P16" s="234"/>
      <c r="Q16" s="234"/>
      <c r="R16" s="234"/>
      <c r="S16" s="234"/>
      <c r="T16" s="234"/>
    </row>
    <row r="17" spans="1:20" s="3" customFormat="1" ht="15" customHeight="1" x14ac:dyDescent="0.2">
      <c r="A17" s="230" t="s">
        <v>6</v>
      </c>
      <c r="B17" s="230"/>
      <c r="C17" s="230"/>
      <c r="D17" s="230"/>
      <c r="E17" s="230"/>
      <c r="F17" s="230"/>
      <c r="G17" s="230"/>
      <c r="H17" s="230"/>
      <c r="I17" s="230"/>
      <c r="J17" s="230"/>
      <c r="K17" s="230"/>
      <c r="L17" s="230"/>
      <c r="M17" s="230"/>
      <c r="N17" s="230"/>
      <c r="O17" s="230"/>
      <c r="P17" s="230"/>
      <c r="Q17" s="230"/>
      <c r="R17" s="230"/>
      <c r="S17" s="230"/>
      <c r="T17" s="230"/>
    </row>
    <row r="18" spans="1:20"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20" s="3" customFormat="1" ht="15" customHeight="1" x14ac:dyDescent="0.2">
      <c r="A19" s="232" t="s">
        <v>397</v>
      </c>
      <c r="B19" s="232"/>
      <c r="C19" s="232"/>
      <c r="D19" s="232"/>
      <c r="E19" s="232"/>
      <c r="F19" s="232"/>
      <c r="G19" s="232"/>
      <c r="H19" s="232"/>
      <c r="I19" s="232"/>
      <c r="J19" s="232"/>
      <c r="K19" s="232"/>
      <c r="L19" s="232"/>
      <c r="M19" s="232"/>
      <c r="N19" s="232"/>
      <c r="O19" s="232"/>
      <c r="P19" s="232"/>
      <c r="Q19" s="232"/>
      <c r="R19" s="232"/>
      <c r="S19" s="232"/>
      <c r="T19" s="232"/>
    </row>
    <row r="20" spans="1:20" s="37"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20" ht="46.5" customHeight="1" x14ac:dyDescent="0.25">
      <c r="A21" s="254" t="s">
        <v>5</v>
      </c>
      <c r="B21" s="257" t="s">
        <v>184</v>
      </c>
      <c r="C21" s="258"/>
      <c r="D21" s="261" t="s">
        <v>122</v>
      </c>
      <c r="E21" s="257" t="s">
        <v>426</v>
      </c>
      <c r="F21" s="258"/>
      <c r="G21" s="257" t="s">
        <v>229</v>
      </c>
      <c r="H21" s="258"/>
      <c r="I21" s="257" t="s">
        <v>121</v>
      </c>
      <c r="J21" s="258"/>
      <c r="K21" s="261" t="s">
        <v>120</v>
      </c>
      <c r="L21" s="257" t="s">
        <v>119</v>
      </c>
      <c r="M21" s="258"/>
      <c r="N21" s="257" t="s">
        <v>422</v>
      </c>
      <c r="O21" s="258"/>
      <c r="P21" s="261" t="s">
        <v>118</v>
      </c>
      <c r="Q21" s="250" t="s">
        <v>117</v>
      </c>
      <c r="R21" s="251"/>
      <c r="S21" s="250" t="s">
        <v>116</v>
      </c>
      <c r="T21" s="252"/>
    </row>
    <row r="22" spans="1:20" ht="204.75" customHeight="1" x14ac:dyDescent="0.25">
      <c r="A22" s="255"/>
      <c r="B22" s="259"/>
      <c r="C22" s="260"/>
      <c r="D22" s="264"/>
      <c r="E22" s="259"/>
      <c r="F22" s="260"/>
      <c r="G22" s="259"/>
      <c r="H22" s="260"/>
      <c r="I22" s="259"/>
      <c r="J22" s="260"/>
      <c r="K22" s="262"/>
      <c r="L22" s="259"/>
      <c r="M22" s="260"/>
      <c r="N22" s="259"/>
      <c r="O22" s="260"/>
      <c r="P22" s="262"/>
      <c r="Q22" s="65" t="s">
        <v>115</v>
      </c>
      <c r="R22" s="65" t="s">
        <v>396</v>
      </c>
      <c r="S22" s="65" t="s">
        <v>114</v>
      </c>
      <c r="T22" s="65" t="s">
        <v>113</v>
      </c>
    </row>
    <row r="23" spans="1:20" ht="51.75" customHeight="1" x14ac:dyDescent="0.25">
      <c r="A23" s="256"/>
      <c r="B23" s="65" t="s">
        <v>111</v>
      </c>
      <c r="C23" s="65" t="s">
        <v>112</v>
      </c>
      <c r="D23" s="262"/>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89"/>
      <c r="C25" s="89"/>
      <c r="G25" s="42"/>
      <c r="H25" s="42"/>
      <c r="I25" s="42"/>
      <c r="J25" s="42"/>
      <c r="K25" s="42"/>
      <c r="L25" s="42"/>
      <c r="M25" s="42"/>
      <c r="N25" s="42"/>
      <c r="O25" s="42"/>
      <c r="P25" s="42"/>
      <c r="Q25" s="89"/>
      <c r="R25" s="89"/>
      <c r="S25" s="42"/>
      <c r="T25" s="42"/>
    </row>
    <row r="26" spans="1:20" ht="46.5" customHeight="1" x14ac:dyDescent="0.25">
      <c r="A26" s="42">
        <v>2</v>
      </c>
      <c r="B26" s="89"/>
      <c r="C26" s="89"/>
      <c r="D26" s="92"/>
      <c r="E26" s="90"/>
      <c r="F26" s="90"/>
      <c r="G26" s="42"/>
      <c r="H26" s="42"/>
      <c r="I26" s="42"/>
      <c r="J26" s="42"/>
      <c r="K26" s="42"/>
      <c r="L26" s="42"/>
      <c r="M26" s="42"/>
      <c r="N26" s="42"/>
      <c r="O26" s="42"/>
      <c r="P26" s="42"/>
      <c r="Q26" s="89"/>
      <c r="R26" s="89"/>
      <c r="S26" s="42"/>
      <c r="T26" s="42"/>
    </row>
    <row r="27" spans="1:20" ht="46.5" customHeight="1" x14ac:dyDescent="0.25">
      <c r="A27" s="42">
        <v>3</v>
      </c>
      <c r="B27" s="89"/>
      <c r="C27" s="89"/>
      <c r="D27" s="92"/>
      <c r="E27" s="90"/>
      <c r="F27" s="90"/>
      <c r="G27" s="42"/>
      <c r="H27" s="42"/>
      <c r="I27" s="42"/>
      <c r="J27" s="42"/>
      <c r="K27" s="42"/>
      <c r="L27" s="42"/>
      <c r="M27" s="42"/>
      <c r="N27" s="42"/>
      <c r="O27" s="42"/>
      <c r="P27" s="42"/>
      <c r="Q27" s="89"/>
      <c r="R27" s="89"/>
      <c r="S27" s="42"/>
      <c r="T27" s="42"/>
    </row>
    <row r="28" spans="1:20" ht="46.5" customHeight="1" x14ac:dyDescent="0.25">
      <c r="A28" s="42">
        <v>4</v>
      </c>
      <c r="B28" s="89"/>
      <c r="C28" s="89"/>
      <c r="D28" s="92"/>
      <c r="E28" s="90"/>
      <c r="F28" s="90"/>
      <c r="G28" s="89"/>
      <c r="H28" s="89"/>
      <c r="I28" s="42"/>
      <c r="J28" s="42"/>
      <c r="K28" s="42"/>
      <c r="L28" s="42"/>
      <c r="M28" s="42"/>
      <c r="N28" s="42"/>
      <c r="O28" s="42"/>
      <c r="P28" s="42"/>
      <c r="Q28" s="89"/>
      <c r="R28" s="89"/>
      <c r="S28" s="42"/>
      <c r="T28" s="42"/>
    </row>
    <row r="29" spans="1:20" ht="46.5" customHeight="1" x14ac:dyDescent="0.25">
      <c r="A29" s="42">
        <v>5</v>
      </c>
      <c r="B29" s="89"/>
      <c r="C29" s="89"/>
      <c r="D29" s="90"/>
      <c r="E29" s="92"/>
      <c r="F29" s="92"/>
      <c r="G29" s="89"/>
      <c r="H29" s="89"/>
      <c r="I29" s="42"/>
      <c r="J29" s="42"/>
      <c r="K29" s="42"/>
      <c r="L29" s="42"/>
      <c r="M29" s="42"/>
      <c r="N29" s="42"/>
      <c r="O29" s="42"/>
      <c r="P29" s="42"/>
      <c r="Q29" s="89"/>
      <c r="R29" s="89"/>
      <c r="S29" s="42"/>
      <c r="T29" s="42"/>
    </row>
    <row r="30" spans="1:20" ht="46.5" customHeight="1" x14ac:dyDescent="0.25">
      <c r="A30" s="42">
        <v>6</v>
      </c>
      <c r="B30" s="89"/>
      <c r="C30" s="89"/>
      <c r="D30" s="90"/>
      <c r="E30" s="90"/>
      <c r="F30" s="90"/>
      <c r="G30" s="89"/>
      <c r="H30" s="89"/>
      <c r="I30" s="42"/>
      <c r="J30" s="42"/>
      <c r="K30" s="42"/>
      <c r="L30" s="42"/>
      <c r="M30" s="42"/>
      <c r="N30" s="42"/>
      <c r="O30" s="42"/>
      <c r="P30" s="42"/>
      <c r="Q30" s="89"/>
      <c r="R30" s="89"/>
      <c r="S30" s="42"/>
      <c r="T30" s="42"/>
    </row>
    <row r="31" spans="1:20" ht="29.25" customHeight="1" x14ac:dyDescent="0.25">
      <c r="A31" s="42">
        <f>A30+1</f>
        <v>7</v>
      </c>
      <c r="B31" s="89"/>
      <c r="C31" s="89"/>
      <c r="D31" s="90"/>
      <c r="E31" s="90"/>
      <c r="F31" s="90"/>
      <c r="G31" s="89"/>
      <c r="H31" s="89"/>
      <c r="I31" s="42"/>
      <c r="J31" s="42"/>
      <c r="K31" s="42"/>
      <c r="L31" s="42"/>
      <c r="M31" s="42"/>
      <c r="N31" s="42"/>
      <c r="O31" s="42"/>
      <c r="P31" s="42"/>
      <c r="Q31" s="89"/>
      <c r="R31" s="89"/>
      <c r="S31" s="42"/>
      <c r="T31" s="42"/>
    </row>
    <row r="32" spans="1:20" ht="29.25" customHeight="1" x14ac:dyDescent="0.25">
      <c r="A32" s="42">
        <f t="shared" ref="A32:A35" si="0">A31+1</f>
        <v>8</v>
      </c>
      <c r="B32" s="89"/>
      <c r="C32" s="89"/>
      <c r="D32" s="90"/>
      <c r="E32" s="90"/>
      <c r="F32" s="90"/>
      <c r="G32" s="89"/>
      <c r="H32" s="89"/>
      <c r="I32" s="42"/>
      <c r="J32" s="42"/>
      <c r="K32" s="42"/>
      <c r="L32" s="42"/>
      <c r="M32" s="42"/>
      <c r="N32" s="42"/>
      <c r="O32" s="42"/>
      <c r="P32" s="42"/>
      <c r="Q32" s="89"/>
      <c r="R32" s="89"/>
      <c r="S32" s="42"/>
      <c r="T32" s="42"/>
    </row>
    <row r="33" spans="1:113" ht="29.25" customHeight="1" x14ac:dyDescent="0.25">
      <c r="A33" s="42">
        <f t="shared" si="0"/>
        <v>9</v>
      </c>
      <c r="B33" s="89"/>
      <c r="C33" s="89"/>
      <c r="D33" s="90"/>
      <c r="E33" s="90"/>
      <c r="F33" s="90"/>
      <c r="G33" s="89"/>
      <c r="H33" s="89"/>
      <c r="I33" s="42"/>
      <c r="J33" s="42"/>
      <c r="K33" s="42"/>
      <c r="L33" s="42"/>
      <c r="M33" s="42"/>
      <c r="N33" s="42"/>
      <c r="O33" s="42"/>
      <c r="P33" s="42"/>
      <c r="Q33" s="89"/>
      <c r="R33" s="89"/>
      <c r="S33" s="42"/>
      <c r="T33" s="42"/>
    </row>
    <row r="34" spans="1:113" ht="29.25" customHeight="1" x14ac:dyDescent="0.25">
      <c r="A34" s="42">
        <f t="shared" si="0"/>
        <v>10</v>
      </c>
      <c r="B34" s="89"/>
      <c r="C34" s="89"/>
      <c r="D34" s="90"/>
      <c r="E34" s="90"/>
      <c r="F34" s="90"/>
      <c r="G34" s="89"/>
      <c r="H34" s="89"/>
      <c r="I34" s="42"/>
      <c r="J34" s="42"/>
      <c r="K34" s="42"/>
      <c r="L34" s="42"/>
      <c r="M34" s="42"/>
      <c r="N34" s="42"/>
      <c r="O34" s="42"/>
      <c r="P34" s="42"/>
      <c r="Q34" s="89"/>
      <c r="R34" s="89"/>
      <c r="S34" s="42"/>
      <c r="T34" s="42"/>
    </row>
    <row r="35" spans="1:113" ht="29.25" customHeight="1" x14ac:dyDescent="0.25">
      <c r="A35" s="42">
        <f t="shared" si="0"/>
        <v>11</v>
      </c>
      <c r="B35" s="89"/>
      <c r="C35" s="89"/>
      <c r="D35" s="90"/>
      <c r="E35" s="90"/>
      <c r="F35" s="90"/>
      <c r="G35" s="89"/>
      <c r="H35" s="89"/>
      <c r="I35" s="42"/>
      <c r="J35" s="42"/>
      <c r="K35" s="42"/>
      <c r="L35" s="42"/>
      <c r="M35" s="42"/>
      <c r="N35" s="42"/>
      <c r="O35" s="42"/>
      <c r="P35" s="42"/>
      <c r="Q35" s="89"/>
      <c r="R35" s="89"/>
      <c r="S35" s="42"/>
      <c r="T35" s="42"/>
    </row>
    <row r="36" spans="1:113" ht="29.25" customHeight="1" x14ac:dyDescent="0.25">
      <c r="A36" s="42"/>
      <c r="B36" s="89"/>
      <c r="C36" s="89"/>
      <c r="D36" s="90"/>
      <c r="E36" s="90"/>
      <c r="F36" s="90"/>
      <c r="G36" s="89"/>
      <c r="H36" s="89"/>
      <c r="I36" s="42"/>
      <c r="J36" s="42"/>
      <c r="K36" s="42"/>
      <c r="L36" s="42"/>
      <c r="M36" s="42"/>
      <c r="N36" s="42"/>
      <c r="O36" s="42"/>
      <c r="P36" s="42"/>
      <c r="Q36" s="89"/>
      <c r="R36" s="89"/>
      <c r="S36" s="42"/>
      <c r="T36" s="42"/>
    </row>
    <row r="37" spans="1:113" ht="29.25" customHeight="1" x14ac:dyDescent="0.25">
      <c r="A37" s="42"/>
      <c r="B37" s="89"/>
      <c r="C37" s="89"/>
      <c r="D37" s="90"/>
      <c r="E37" s="90"/>
      <c r="F37" s="90"/>
      <c r="G37" s="89"/>
      <c r="H37" s="89"/>
      <c r="I37" s="42"/>
      <c r="J37" s="42"/>
      <c r="K37" s="42"/>
      <c r="L37" s="42"/>
      <c r="M37" s="42"/>
      <c r="N37" s="42"/>
      <c r="O37" s="42"/>
      <c r="P37" s="42"/>
      <c r="Q37" s="89"/>
      <c r="R37" s="89"/>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63" t="s">
        <v>432</v>
      </c>
      <c r="C41" s="263"/>
      <c r="D41" s="263"/>
      <c r="E41" s="263"/>
      <c r="F41" s="263"/>
      <c r="G41" s="263"/>
      <c r="H41" s="263"/>
      <c r="I41" s="263"/>
      <c r="J41" s="263"/>
      <c r="K41" s="263"/>
      <c r="L41" s="263"/>
      <c r="M41" s="263"/>
      <c r="N41" s="263"/>
      <c r="O41" s="263"/>
      <c r="P41" s="263"/>
      <c r="Q41" s="263"/>
      <c r="R41" s="263"/>
    </row>
    <row r="43" spans="1:113" x14ac:dyDescent="0.25">
      <c r="B43" s="38" t="s">
        <v>395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6"/>
  <sheetViews>
    <sheetView view="pageBreakPreview" topLeftCell="E11" zoomScale="70" zoomScaleSheetLayoutView="70" workbookViewId="0">
      <selection activeCell="S26" sqref="S26"/>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29" t="str">
        <f>'1. паспорт местоположение'!A5:C5</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9" customFormat="1" x14ac:dyDescent="0.2">
      <c r="A6" s="86"/>
      <c r="B6" s="86"/>
      <c r="C6" s="86"/>
      <c r="D6" s="86"/>
      <c r="E6" s="86"/>
      <c r="F6" s="86"/>
      <c r="G6" s="86"/>
      <c r="H6" s="86"/>
      <c r="I6" s="86"/>
      <c r="J6" s="86"/>
      <c r="K6" s="86"/>
      <c r="L6" s="86"/>
      <c r="M6" s="86"/>
      <c r="N6" s="86"/>
      <c r="O6" s="86"/>
      <c r="P6" s="86"/>
      <c r="Q6" s="86"/>
      <c r="R6" s="86"/>
      <c r="S6" s="86"/>
      <c r="T6" s="86"/>
    </row>
    <row r="7" spans="1:27" s="9" customFormat="1" ht="18.75" x14ac:dyDescent="0.2">
      <c r="E7" s="233" t="s">
        <v>9</v>
      </c>
      <c r="F7" s="233"/>
      <c r="G7" s="233"/>
      <c r="H7" s="233"/>
      <c r="I7" s="233"/>
      <c r="J7" s="233"/>
      <c r="K7" s="233"/>
      <c r="L7" s="233"/>
      <c r="M7" s="233"/>
      <c r="N7" s="233"/>
      <c r="O7" s="233"/>
      <c r="P7" s="233"/>
      <c r="Q7" s="233"/>
      <c r="R7" s="233"/>
      <c r="S7" s="233"/>
      <c r="T7" s="233"/>
      <c r="U7" s="233"/>
      <c r="V7" s="233"/>
      <c r="W7" s="233"/>
      <c r="X7" s="233"/>
      <c r="Y7" s="23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34" t="s">
        <v>459</v>
      </c>
      <c r="F9" s="234"/>
      <c r="G9" s="234"/>
      <c r="H9" s="234"/>
      <c r="I9" s="234"/>
      <c r="J9" s="234"/>
      <c r="K9" s="234"/>
      <c r="L9" s="234"/>
      <c r="M9" s="234"/>
      <c r="N9" s="234"/>
      <c r="O9" s="234"/>
      <c r="P9" s="234"/>
      <c r="Q9" s="234"/>
      <c r="R9" s="234"/>
      <c r="S9" s="234"/>
      <c r="T9" s="234"/>
      <c r="U9" s="234"/>
      <c r="V9" s="234"/>
      <c r="W9" s="234"/>
      <c r="X9" s="234"/>
      <c r="Y9" s="234"/>
    </row>
    <row r="10" spans="1:27" s="9" customFormat="1" ht="18.75" customHeight="1" x14ac:dyDescent="0.2">
      <c r="E10" s="230" t="s">
        <v>8</v>
      </c>
      <c r="F10" s="230"/>
      <c r="G10" s="230"/>
      <c r="H10" s="230"/>
      <c r="I10" s="230"/>
      <c r="J10" s="230"/>
      <c r="K10" s="230"/>
      <c r="L10" s="230"/>
      <c r="M10" s="230"/>
      <c r="N10" s="230"/>
      <c r="O10" s="230"/>
      <c r="P10" s="230"/>
      <c r="Q10" s="230"/>
      <c r="R10" s="230"/>
      <c r="S10" s="230"/>
      <c r="T10" s="230"/>
      <c r="U10" s="230"/>
      <c r="V10" s="230"/>
      <c r="W10" s="230"/>
      <c r="X10" s="230"/>
      <c r="Y10" s="23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34" t="s">
        <v>554</v>
      </c>
      <c r="F12" s="234"/>
      <c r="G12" s="234"/>
      <c r="H12" s="234"/>
      <c r="I12" s="234"/>
      <c r="J12" s="234"/>
      <c r="K12" s="234"/>
      <c r="L12" s="234"/>
      <c r="M12" s="234"/>
      <c r="N12" s="234"/>
      <c r="O12" s="234"/>
      <c r="P12" s="234"/>
      <c r="Q12" s="234"/>
      <c r="R12" s="234"/>
      <c r="S12" s="234"/>
      <c r="T12" s="234"/>
      <c r="U12" s="234"/>
      <c r="V12" s="234"/>
      <c r="W12" s="234"/>
      <c r="X12" s="234"/>
      <c r="Y12" s="234"/>
    </row>
    <row r="13" spans="1:27" s="9" customFormat="1" ht="18.75" customHeight="1" x14ac:dyDescent="0.2">
      <c r="E13" s="230" t="s">
        <v>7</v>
      </c>
      <c r="F13" s="230"/>
      <c r="G13" s="230"/>
      <c r="H13" s="230"/>
      <c r="I13" s="230"/>
      <c r="J13" s="230"/>
      <c r="K13" s="230"/>
      <c r="L13" s="230"/>
      <c r="M13" s="230"/>
      <c r="N13" s="230"/>
      <c r="O13" s="230"/>
      <c r="P13" s="230"/>
      <c r="Q13" s="230"/>
      <c r="R13" s="230"/>
      <c r="S13" s="230"/>
      <c r="T13" s="230"/>
      <c r="U13" s="230"/>
      <c r="V13" s="230"/>
      <c r="W13" s="230"/>
      <c r="X13" s="230"/>
      <c r="Y13" s="23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34" t="s">
        <v>555</v>
      </c>
      <c r="F15" s="234"/>
      <c r="G15" s="234"/>
      <c r="H15" s="234"/>
      <c r="I15" s="234"/>
      <c r="J15" s="234"/>
      <c r="K15" s="234"/>
      <c r="L15" s="234"/>
      <c r="M15" s="234"/>
      <c r="N15" s="234"/>
      <c r="O15" s="234"/>
      <c r="P15" s="234"/>
      <c r="Q15" s="234"/>
      <c r="R15" s="234"/>
      <c r="S15" s="234"/>
      <c r="T15" s="234"/>
      <c r="U15" s="234"/>
      <c r="V15" s="234"/>
      <c r="W15" s="234"/>
      <c r="X15" s="234"/>
      <c r="Y15" s="234"/>
    </row>
    <row r="16" spans="1:27" s="3" customFormat="1" ht="15" customHeight="1" x14ac:dyDescent="0.2">
      <c r="E16" s="230" t="s">
        <v>6</v>
      </c>
      <c r="F16" s="230"/>
      <c r="G16" s="230"/>
      <c r="H16" s="230"/>
      <c r="I16" s="230"/>
      <c r="J16" s="230"/>
      <c r="K16" s="230"/>
      <c r="L16" s="230"/>
      <c r="M16" s="230"/>
      <c r="N16" s="230"/>
      <c r="O16" s="230"/>
      <c r="P16" s="230"/>
      <c r="Q16" s="230"/>
      <c r="R16" s="230"/>
      <c r="S16" s="230"/>
      <c r="T16" s="230"/>
      <c r="U16" s="230"/>
      <c r="V16" s="230"/>
      <c r="W16" s="230"/>
      <c r="X16" s="230"/>
      <c r="Y16" s="2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399</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37" customFormat="1" ht="21" customHeight="1" x14ac:dyDescent="0.25"/>
    <row r="21" spans="1:27" ht="15.75" customHeight="1" x14ac:dyDescent="0.25">
      <c r="A21" s="261" t="s">
        <v>5</v>
      </c>
      <c r="B21" s="257" t="s">
        <v>406</v>
      </c>
      <c r="C21" s="258"/>
      <c r="D21" s="257" t="s">
        <v>408</v>
      </c>
      <c r="E21" s="258"/>
      <c r="F21" s="250" t="s">
        <v>94</v>
      </c>
      <c r="G21" s="252"/>
      <c r="H21" s="252"/>
      <c r="I21" s="251"/>
      <c r="J21" s="261" t="s">
        <v>409</v>
      </c>
      <c r="K21" s="257" t="s">
        <v>410</v>
      </c>
      <c r="L21" s="258"/>
      <c r="M21" s="257" t="s">
        <v>411</v>
      </c>
      <c r="N21" s="258"/>
      <c r="O21" s="257" t="s">
        <v>398</v>
      </c>
      <c r="P21" s="258"/>
      <c r="Q21" s="257" t="s">
        <v>127</v>
      </c>
      <c r="R21" s="258"/>
      <c r="S21" s="261" t="s">
        <v>126</v>
      </c>
      <c r="T21" s="261" t="s">
        <v>412</v>
      </c>
      <c r="U21" s="261" t="s">
        <v>407</v>
      </c>
      <c r="V21" s="257" t="s">
        <v>125</v>
      </c>
      <c r="W21" s="258"/>
      <c r="X21" s="250" t="s">
        <v>117</v>
      </c>
      <c r="Y21" s="252"/>
      <c r="Z21" s="250" t="s">
        <v>116</v>
      </c>
      <c r="AA21" s="252"/>
    </row>
    <row r="22" spans="1:27" ht="216" customHeight="1" x14ac:dyDescent="0.25">
      <c r="A22" s="264"/>
      <c r="B22" s="259"/>
      <c r="C22" s="260"/>
      <c r="D22" s="259"/>
      <c r="E22" s="260"/>
      <c r="F22" s="250" t="s">
        <v>124</v>
      </c>
      <c r="G22" s="251"/>
      <c r="H22" s="250" t="s">
        <v>123</v>
      </c>
      <c r="I22" s="251"/>
      <c r="J22" s="262"/>
      <c r="K22" s="259"/>
      <c r="L22" s="260"/>
      <c r="M22" s="259"/>
      <c r="N22" s="260"/>
      <c r="O22" s="259"/>
      <c r="P22" s="260"/>
      <c r="Q22" s="259"/>
      <c r="R22" s="260"/>
      <c r="S22" s="262"/>
      <c r="T22" s="262"/>
      <c r="U22" s="262"/>
      <c r="V22" s="259"/>
      <c r="W22" s="260"/>
      <c r="X22" s="65" t="s">
        <v>115</v>
      </c>
      <c r="Y22" s="65" t="s">
        <v>396</v>
      </c>
      <c r="Z22" s="65" t="s">
        <v>114</v>
      </c>
      <c r="AA22" s="65" t="s">
        <v>113</v>
      </c>
    </row>
    <row r="23" spans="1:27" ht="60" customHeight="1" x14ac:dyDescent="0.25">
      <c r="A23" s="262"/>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93">
        <v>1</v>
      </c>
      <c r="B25" s="94" t="s">
        <v>564</v>
      </c>
      <c r="C25" s="94" t="s">
        <v>564</v>
      </c>
      <c r="D25" s="94" t="s">
        <v>565</v>
      </c>
      <c r="E25" s="94" t="s">
        <v>565</v>
      </c>
      <c r="F25" s="94">
        <v>6</v>
      </c>
      <c r="G25" s="161">
        <v>6</v>
      </c>
      <c r="H25" s="96">
        <v>6</v>
      </c>
      <c r="I25" s="161">
        <v>6</v>
      </c>
      <c r="J25" s="95">
        <v>1987</v>
      </c>
      <c r="K25" s="95" t="s">
        <v>566</v>
      </c>
      <c r="L25" s="97" t="s">
        <v>566</v>
      </c>
      <c r="M25" s="97" t="s">
        <v>567</v>
      </c>
      <c r="N25" s="97" t="s">
        <v>568</v>
      </c>
      <c r="O25" s="94" t="s">
        <v>569</v>
      </c>
      <c r="P25" s="94" t="s">
        <v>569</v>
      </c>
      <c r="Q25" s="94">
        <v>7743</v>
      </c>
      <c r="R25" s="161">
        <v>7743</v>
      </c>
      <c r="S25" s="95" t="s">
        <v>656</v>
      </c>
      <c r="T25" s="95" t="s">
        <v>307</v>
      </c>
      <c r="U25" s="95" t="s">
        <v>307</v>
      </c>
      <c r="V25" s="98" t="s">
        <v>570</v>
      </c>
      <c r="W25" s="98" t="s">
        <v>570</v>
      </c>
      <c r="X25" s="93" t="s">
        <v>571</v>
      </c>
      <c r="Y25" s="94" t="s">
        <v>572</v>
      </c>
      <c r="Z25" s="93" t="s">
        <v>307</v>
      </c>
      <c r="AA25" s="93" t="s">
        <v>307</v>
      </c>
    </row>
    <row r="26" spans="1:27" s="37" customFormat="1" ht="24" customHeight="1" x14ac:dyDescent="0.25">
      <c r="A26" s="68"/>
      <c r="B26" s="68"/>
      <c r="C26" s="68"/>
      <c r="D26" s="68"/>
      <c r="E26" s="69"/>
      <c r="F26" s="69"/>
      <c r="G26" s="70"/>
      <c r="H26" s="70"/>
      <c r="I26" s="70"/>
      <c r="J26" s="71"/>
      <c r="K26" s="71"/>
      <c r="L26" s="72"/>
      <c r="M26" s="72"/>
      <c r="N26" s="69"/>
      <c r="O26" s="69"/>
      <c r="P26" s="69"/>
      <c r="Q26" s="69"/>
      <c r="R26" s="70"/>
      <c r="S26" s="71"/>
      <c r="T26" s="71"/>
      <c r="U26" s="71"/>
      <c r="V26" s="71"/>
      <c r="W26" s="69"/>
      <c r="X26" s="68"/>
      <c r="Y26" s="68"/>
      <c r="Z26" s="68"/>
      <c r="AA26" s="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9" zoomScale="70" zoomScaleNormal="70" workbookViewId="0">
      <selection activeCell="C41" sqref="C4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29" t="str">
        <f>'1. паспорт местоположение'!A5:C5</f>
        <v>Год раскрытия информации: 2025 год</v>
      </c>
      <c r="B5" s="229"/>
      <c r="C5" s="229"/>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s="9" customFormat="1" ht="18.75" x14ac:dyDescent="0.3">
      <c r="A6" s="14"/>
      <c r="G6" s="13"/>
    </row>
    <row r="7" spans="1:29" s="9" customFormat="1" ht="18.75" x14ac:dyDescent="0.2">
      <c r="A7" s="233" t="s">
        <v>9</v>
      </c>
      <c r="B7" s="233"/>
      <c r="C7" s="233"/>
      <c r="D7" s="11"/>
      <c r="E7" s="11"/>
      <c r="F7" s="11"/>
      <c r="G7" s="11"/>
      <c r="H7" s="11"/>
      <c r="I7" s="11"/>
      <c r="J7" s="11"/>
      <c r="K7" s="11"/>
      <c r="L7" s="11"/>
      <c r="M7" s="11"/>
      <c r="N7" s="11"/>
      <c r="O7" s="11"/>
      <c r="P7" s="11"/>
      <c r="Q7" s="11"/>
      <c r="R7" s="11"/>
      <c r="S7" s="11"/>
      <c r="T7" s="11"/>
      <c r="U7" s="11"/>
    </row>
    <row r="8" spans="1:29" s="9" customFormat="1" ht="18.75" x14ac:dyDescent="0.2">
      <c r="A8" s="233"/>
      <c r="B8" s="233"/>
      <c r="C8" s="233"/>
      <c r="D8" s="12"/>
      <c r="E8" s="12"/>
      <c r="F8" s="12"/>
      <c r="G8" s="12"/>
      <c r="H8" s="11"/>
      <c r="I8" s="11"/>
      <c r="J8" s="11"/>
      <c r="K8" s="11"/>
      <c r="L8" s="11"/>
      <c r="M8" s="11"/>
      <c r="N8" s="11"/>
      <c r="O8" s="11"/>
      <c r="P8" s="11"/>
      <c r="Q8" s="11"/>
      <c r="R8" s="11"/>
      <c r="S8" s="11"/>
      <c r="T8" s="11"/>
      <c r="U8" s="11"/>
    </row>
    <row r="9" spans="1:29" s="9" customFormat="1" ht="18.75" x14ac:dyDescent="0.2">
      <c r="A9" s="235" t="str">
        <f>'1. паспорт местоположение'!A9:C9</f>
        <v xml:space="preserve"> АО "Россети Тюмень"</v>
      </c>
      <c r="B9" s="235"/>
      <c r="C9" s="235"/>
      <c r="D9" s="8"/>
      <c r="E9" s="8"/>
      <c r="F9" s="8"/>
      <c r="G9" s="8"/>
      <c r="H9" s="11"/>
      <c r="I9" s="11"/>
      <c r="J9" s="11"/>
      <c r="K9" s="11"/>
      <c r="L9" s="11"/>
      <c r="M9" s="11"/>
      <c r="N9" s="11"/>
      <c r="O9" s="11"/>
      <c r="P9" s="11"/>
      <c r="Q9" s="11"/>
      <c r="R9" s="11"/>
      <c r="S9" s="11"/>
      <c r="T9" s="11"/>
      <c r="U9" s="11"/>
    </row>
    <row r="10" spans="1:29" s="9" customFormat="1" ht="18.75" x14ac:dyDescent="0.2">
      <c r="A10" s="230" t="s">
        <v>8</v>
      </c>
      <c r="B10" s="230"/>
      <c r="C10" s="230"/>
      <c r="D10" s="6"/>
      <c r="E10" s="6"/>
      <c r="F10" s="6"/>
      <c r="G10" s="6"/>
      <c r="H10" s="11"/>
      <c r="I10" s="11"/>
      <c r="J10" s="11"/>
      <c r="K10" s="11"/>
      <c r="L10" s="11"/>
      <c r="M10" s="11"/>
      <c r="N10" s="11"/>
      <c r="O10" s="11"/>
      <c r="P10" s="11"/>
      <c r="Q10" s="11"/>
      <c r="R10" s="11"/>
      <c r="S10" s="11"/>
      <c r="T10" s="11"/>
      <c r="U10" s="11"/>
    </row>
    <row r="11" spans="1:29" s="9" customFormat="1" ht="18.75" x14ac:dyDescent="0.2">
      <c r="A11" s="233"/>
      <c r="B11" s="233"/>
      <c r="C11" s="233"/>
      <c r="D11" s="12"/>
      <c r="E11" s="12"/>
      <c r="F11" s="12"/>
      <c r="G11" s="12"/>
      <c r="H11" s="11"/>
      <c r="I11" s="11"/>
      <c r="J11" s="11"/>
      <c r="K11" s="11"/>
      <c r="L11" s="11"/>
      <c r="M11" s="11"/>
      <c r="N11" s="11"/>
      <c r="O11" s="11"/>
      <c r="P11" s="11"/>
      <c r="Q11" s="11"/>
      <c r="R11" s="11"/>
      <c r="S11" s="11"/>
      <c r="T11" s="11"/>
      <c r="U11" s="11"/>
    </row>
    <row r="12" spans="1:29" s="9" customFormat="1" ht="18.75" x14ac:dyDescent="0.2">
      <c r="A12" s="235" t="str">
        <f>'1. паспорт местоположение'!A12:C12</f>
        <v>M_TP1100.VL.0049</v>
      </c>
      <c r="B12" s="235"/>
      <c r="C12" s="235"/>
      <c r="D12" s="8"/>
      <c r="E12" s="8"/>
      <c r="F12" s="8"/>
      <c r="G12" s="8"/>
      <c r="H12" s="11"/>
      <c r="I12" s="11"/>
      <c r="J12" s="11"/>
      <c r="K12" s="11"/>
      <c r="L12" s="11"/>
      <c r="M12" s="11"/>
      <c r="N12" s="11"/>
      <c r="O12" s="11"/>
      <c r="P12" s="11"/>
      <c r="Q12" s="11"/>
      <c r="R12" s="11"/>
      <c r="S12" s="11"/>
      <c r="T12" s="11"/>
      <c r="U12" s="11"/>
    </row>
    <row r="13" spans="1:29" s="9" customFormat="1" ht="18.75" x14ac:dyDescent="0.2">
      <c r="A13" s="230" t="s">
        <v>7</v>
      </c>
      <c r="B13" s="230"/>
      <c r="C13" s="23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6"/>
      <c r="B14" s="246"/>
      <c r="C14" s="246"/>
      <c r="D14" s="4"/>
      <c r="E14" s="4"/>
      <c r="F14" s="4"/>
      <c r="G14" s="4"/>
      <c r="H14" s="4"/>
      <c r="I14" s="4"/>
      <c r="J14" s="4"/>
      <c r="K14" s="4"/>
      <c r="L14" s="4"/>
      <c r="M14" s="4"/>
      <c r="N14" s="4"/>
      <c r="O14" s="4"/>
      <c r="P14" s="4"/>
      <c r="Q14" s="4"/>
      <c r="R14" s="4"/>
      <c r="S14" s="4"/>
      <c r="T14" s="4"/>
      <c r="U14" s="4"/>
    </row>
    <row r="15" spans="1:29" s="3" customFormat="1" ht="12" x14ac:dyDescent="0.2">
      <c r="A15" s="235" t="str">
        <f>'1. паспорт местоположение'!A15:C15</f>
        <v>Реконструкция ВЛ-6 кВ ф.12 ПС Шукшинская (замена провода 5.954 км)</v>
      </c>
      <c r="B15" s="235"/>
      <c r="C15" s="235"/>
      <c r="D15" s="8"/>
      <c r="E15" s="8"/>
      <c r="F15" s="8"/>
      <c r="G15" s="8"/>
      <c r="H15" s="8"/>
      <c r="I15" s="8"/>
      <c r="J15" s="8"/>
      <c r="K15" s="8"/>
      <c r="L15" s="8"/>
      <c r="M15" s="8"/>
      <c r="N15" s="8"/>
      <c r="O15" s="8"/>
      <c r="P15" s="8"/>
      <c r="Q15" s="8"/>
      <c r="R15" s="8"/>
      <c r="S15" s="8"/>
      <c r="T15" s="8"/>
      <c r="U15" s="8"/>
    </row>
    <row r="16" spans="1:29" s="3" customFormat="1" ht="15" customHeight="1" x14ac:dyDescent="0.2">
      <c r="A16" s="230" t="s">
        <v>6</v>
      </c>
      <c r="B16" s="230"/>
      <c r="C16" s="230"/>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31" t="s">
        <v>391</v>
      </c>
      <c r="B18" s="231"/>
      <c r="C18" s="2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404</v>
      </c>
      <c r="C22" s="91" t="s">
        <v>659</v>
      </c>
      <c r="D22" s="6"/>
      <c r="E22" s="6"/>
      <c r="F22" s="4"/>
      <c r="G22" s="4"/>
      <c r="H22" s="4"/>
      <c r="I22" s="4"/>
      <c r="J22" s="4"/>
      <c r="K22" s="4"/>
      <c r="L22" s="4"/>
      <c r="M22" s="4"/>
      <c r="N22" s="4"/>
      <c r="O22" s="4"/>
      <c r="P22" s="4"/>
    </row>
    <row r="23" spans="1:21" ht="111" customHeight="1" x14ac:dyDescent="0.25">
      <c r="A23" s="19" t="s">
        <v>63</v>
      </c>
      <c r="B23" s="21" t="s">
        <v>60</v>
      </c>
      <c r="C23" s="22" t="s">
        <v>660</v>
      </c>
    </row>
    <row r="24" spans="1:21" ht="60.75" customHeight="1" x14ac:dyDescent="0.25">
      <c r="A24" s="19" t="s">
        <v>62</v>
      </c>
      <c r="B24" s="21" t="s">
        <v>424</v>
      </c>
      <c r="C24" s="91" t="s">
        <v>658</v>
      </c>
    </row>
    <row r="25" spans="1:21" ht="38.25" customHeight="1" x14ac:dyDescent="0.25">
      <c r="A25" s="19" t="s">
        <v>61</v>
      </c>
      <c r="B25" s="21" t="s">
        <v>425</v>
      </c>
      <c r="C25" s="163" t="s">
        <v>602</v>
      </c>
    </row>
    <row r="26" spans="1:21" ht="51.75" customHeight="1" x14ac:dyDescent="0.25">
      <c r="A26" s="19" t="s">
        <v>59</v>
      </c>
      <c r="B26" s="21" t="s">
        <v>186</v>
      </c>
      <c r="C26" s="20" t="s">
        <v>444</v>
      </c>
    </row>
    <row r="27" spans="1:21" ht="110.25" x14ac:dyDescent="0.25">
      <c r="A27" s="19" t="s">
        <v>58</v>
      </c>
      <c r="B27" s="21" t="s">
        <v>405</v>
      </c>
      <c r="C27" s="107" t="s">
        <v>657</v>
      </c>
    </row>
    <row r="28" spans="1:21" ht="25.5" customHeight="1" x14ac:dyDescent="0.25">
      <c r="A28" s="19" t="s">
        <v>56</v>
      </c>
      <c r="B28" s="21" t="s">
        <v>57</v>
      </c>
      <c r="C28" s="24">
        <v>2025</v>
      </c>
    </row>
    <row r="29" spans="1:21" ht="31.5" x14ac:dyDescent="0.25">
      <c r="A29" s="19" t="s">
        <v>54</v>
      </c>
      <c r="B29" s="20" t="s">
        <v>55</v>
      </c>
      <c r="C29" s="24">
        <v>2026</v>
      </c>
    </row>
    <row r="30" spans="1:21" ht="31.5" x14ac:dyDescent="0.25">
      <c r="A30" s="19" t="s">
        <v>73</v>
      </c>
      <c r="B30" s="20" t="s">
        <v>53</v>
      </c>
      <c r="C30" s="24" t="s">
        <v>664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29" t="str">
        <f>'1. паспорт местоположение'!A5:C5</f>
        <v>Год раскрытия информации: 2025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3" t="s">
        <v>9</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1"/>
      <c r="AB6" s="11"/>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1"/>
      <c r="AB7" s="11"/>
    </row>
    <row r="8" spans="1:28" x14ac:dyDescent="0.25">
      <c r="A8" s="235" t="str">
        <f>'1. паспорт местоположение'!A9:C9</f>
        <v xml:space="preserve"> АО "Россети Тюмень"</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8"/>
      <c r="AB8" s="8"/>
    </row>
    <row r="9" spans="1:28" ht="15.75" x14ac:dyDescent="0.25">
      <c r="A9" s="230" t="s">
        <v>8</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6"/>
      <c r="AB9" s="6"/>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1"/>
      <c r="AB10" s="11"/>
    </row>
    <row r="11" spans="1:28" x14ac:dyDescent="0.25">
      <c r="A11" s="235" t="str">
        <f>'1. паспорт местоположение'!A12:C12</f>
        <v>M_TP1100.VL.0049</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8"/>
      <c r="AB11" s="8"/>
    </row>
    <row r="12" spans="1:28" ht="15.75" x14ac:dyDescent="0.25">
      <c r="A12" s="230" t="s">
        <v>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6"/>
      <c r="AB12" s="6"/>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0"/>
      <c r="AB13" s="10"/>
    </row>
    <row r="14" spans="1:28" x14ac:dyDescent="0.25">
      <c r="A14" s="235" t="str">
        <f>'1. паспорт местоположение'!A15:C15</f>
        <v>Реконструкция ВЛ-6 кВ ф.12 ПС Шукшинская (замена провода 5.954 км)</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8"/>
      <c r="AB14" s="8"/>
    </row>
    <row r="15" spans="1:28" ht="15.75" x14ac:dyDescent="0.25">
      <c r="A15" s="230" t="s">
        <v>6</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6"/>
      <c r="AB15" s="6"/>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16"/>
      <c r="AB16" s="16"/>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16"/>
      <c r="AB17" s="16"/>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16"/>
      <c r="AB18" s="16"/>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16"/>
      <c r="AB19" s="16"/>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6"/>
      <c r="AB20" s="16"/>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6"/>
      <c r="AB21" s="16"/>
    </row>
    <row r="22" spans="1:28" x14ac:dyDescent="0.25">
      <c r="A22" s="266" t="s">
        <v>423</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88"/>
      <c r="AB22" s="88"/>
    </row>
    <row r="23" spans="1:28" ht="32.25" customHeight="1" x14ac:dyDescent="0.25">
      <c r="A23" s="268" t="s">
        <v>304</v>
      </c>
      <c r="B23" s="269"/>
      <c r="C23" s="269"/>
      <c r="D23" s="269"/>
      <c r="E23" s="269"/>
      <c r="F23" s="269"/>
      <c r="G23" s="269"/>
      <c r="H23" s="269"/>
      <c r="I23" s="269"/>
      <c r="J23" s="269"/>
      <c r="K23" s="269"/>
      <c r="L23" s="270"/>
      <c r="M23" s="267" t="s">
        <v>305</v>
      </c>
      <c r="N23" s="267"/>
      <c r="O23" s="267"/>
      <c r="P23" s="267"/>
      <c r="Q23" s="267"/>
      <c r="R23" s="267"/>
      <c r="S23" s="267"/>
      <c r="T23" s="267"/>
      <c r="U23" s="267"/>
      <c r="V23" s="267"/>
      <c r="W23" s="267"/>
      <c r="X23" s="267"/>
      <c r="Y23" s="267"/>
      <c r="Z23" s="267"/>
    </row>
    <row r="24" spans="1:28" ht="151.5" customHeight="1" x14ac:dyDescent="0.25">
      <c r="A24" s="62" t="s">
        <v>189</v>
      </c>
      <c r="B24" s="63" t="s">
        <v>218</v>
      </c>
      <c r="C24" s="62" t="s">
        <v>298</v>
      </c>
      <c r="D24" s="62" t="s">
        <v>190</v>
      </c>
      <c r="E24" s="62" t="s">
        <v>299</v>
      </c>
      <c r="F24" s="62" t="s">
        <v>301</v>
      </c>
      <c r="G24" s="62" t="s">
        <v>300</v>
      </c>
      <c r="H24" s="62" t="s">
        <v>191</v>
      </c>
      <c r="I24" s="62" t="s">
        <v>302</v>
      </c>
      <c r="J24" s="62" t="s">
        <v>223</v>
      </c>
      <c r="K24" s="63" t="s">
        <v>217</v>
      </c>
      <c r="L24" s="63" t="s">
        <v>192</v>
      </c>
      <c r="M24" s="64" t="s">
        <v>237</v>
      </c>
      <c r="N24" s="63" t="s">
        <v>434</v>
      </c>
      <c r="O24" s="62" t="s">
        <v>234</v>
      </c>
      <c r="P24" s="62" t="s">
        <v>235</v>
      </c>
      <c r="Q24" s="62" t="s">
        <v>233</v>
      </c>
      <c r="R24" s="62" t="s">
        <v>191</v>
      </c>
      <c r="S24" s="62" t="s">
        <v>232</v>
      </c>
      <c r="T24" s="62" t="s">
        <v>231</v>
      </c>
      <c r="U24" s="62" t="s">
        <v>297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282</v>
      </c>
      <c r="B26" s="57"/>
      <c r="C26" s="59" t="s">
        <v>284</v>
      </c>
      <c r="D26" s="59" t="s">
        <v>285</v>
      </c>
      <c r="E26" s="59" t="s">
        <v>286</v>
      </c>
      <c r="F26" s="59" t="s">
        <v>228</v>
      </c>
      <c r="G26" s="59" t="s">
        <v>287</v>
      </c>
      <c r="H26" s="59" t="s">
        <v>191</v>
      </c>
      <c r="I26" s="59" t="s">
        <v>288</v>
      </c>
      <c r="J26" s="59" t="s">
        <v>289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283</v>
      </c>
      <c r="B32" s="57"/>
      <c r="C32" s="59" t="s">
        <v>290</v>
      </c>
      <c r="D32" s="59" t="s">
        <v>291</v>
      </c>
      <c r="E32" s="59" t="s">
        <v>292</v>
      </c>
      <c r="F32" s="59" t="s">
        <v>293</v>
      </c>
      <c r="G32" s="59" t="s">
        <v>294</v>
      </c>
      <c r="H32" s="59" t="s">
        <v>191</v>
      </c>
      <c r="I32" s="59" t="s">
        <v>295</v>
      </c>
      <c r="J32" s="59" t="s">
        <v>296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P34" sqref="P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29" t="str">
        <f>'1. паспорт местоположение'!A5:C5</f>
        <v>Год раскрытия информации: 2025 год</v>
      </c>
      <c r="B5" s="229"/>
      <c r="C5" s="229"/>
      <c r="D5" s="229"/>
      <c r="E5" s="229"/>
      <c r="F5" s="229"/>
      <c r="G5" s="229"/>
      <c r="H5" s="229"/>
      <c r="I5" s="229"/>
      <c r="J5" s="229"/>
      <c r="K5" s="229"/>
      <c r="L5" s="229"/>
      <c r="M5" s="229"/>
      <c r="N5" s="229"/>
      <c r="O5" s="229"/>
      <c r="P5" s="87"/>
      <c r="Q5" s="87"/>
      <c r="R5" s="87"/>
      <c r="S5" s="87"/>
      <c r="T5" s="87"/>
      <c r="U5" s="87"/>
      <c r="V5" s="87"/>
      <c r="W5" s="87"/>
      <c r="X5" s="87"/>
      <c r="Y5" s="87"/>
      <c r="Z5" s="87"/>
      <c r="AA5" s="87"/>
      <c r="AB5" s="87"/>
    </row>
    <row r="6" spans="1:28" s="9" customFormat="1" ht="18.75" x14ac:dyDescent="0.3">
      <c r="A6" s="14"/>
      <c r="B6" s="14"/>
      <c r="L6" s="13"/>
    </row>
    <row r="7" spans="1:28" s="9" customFormat="1" ht="18.75" x14ac:dyDescent="0.2">
      <c r="A7" s="233" t="s">
        <v>9</v>
      </c>
      <c r="B7" s="233"/>
      <c r="C7" s="233"/>
      <c r="D7" s="233"/>
      <c r="E7" s="233"/>
      <c r="F7" s="233"/>
      <c r="G7" s="233"/>
      <c r="H7" s="233"/>
      <c r="I7" s="233"/>
      <c r="J7" s="233"/>
      <c r="K7" s="233"/>
      <c r="L7" s="233"/>
      <c r="M7" s="233"/>
      <c r="N7" s="233"/>
      <c r="O7" s="233"/>
      <c r="P7" s="11"/>
      <c r="Q7" s="11"/>
      <c r="R7" s="11"/>
      <c r="S7" s="11"/>
      <c r="T7" s="11"/>
      <c r="U7" s="11"/>
      <c r="V7" s="11"/>
      <c r="W7" s="11"/>
      <c r="X7" s="11"/>
      <c r="Y7" s="11"/>
      <c r="Z7" s="11"/>
    </row>
    <row r="8" spans="1:28" s="9" customFormat="1" ht="18.75" x14ac:dyDescent="0.2">
      <c r="A8" s="233"/>
      <c r="B8" s="233"/>
      <c r="C8" s="233"/>
      <c r="D8" s="233"/>
      <c r="E8" s="233"/>
      <c r="F8" s="233"/>
      <c r="G8" s="233"/>
      <c r="H8" s="233"/>
      <c r="I8" s="233"/>
      <c r="J8" s="233"/>
      <c r="K8" s="233"/>
      <c r="L8" s="233"/>
      <c r="M8" s="233"/>
      <c r="N8" s="233"/>
      <c r="O8" s="233"/>
      <c r="P8" s="11"/>
      <c r="Q8" s="11"/>
      <c r="R8" s="11"/>
      <c r="S8" s="11"/>
      <c r="T8" s="11"/>
      <c r="U8" s="11"/>
      <c r="V8" s="11"/>
      <c r="W8" s="11"/>
      <c r="X8" s="11"/>
      <c r="Y8" s="11"/>
      <c r="Z8" s="11"/>
    </row>
    <row r="9" spans="1:28" s="9" customFormat="1" ht="18.75" x14ac:dyDescent="0.2">
      <c r="A9" s="235" t="str">
        <f>'1. паспорт местоположение'!A9:C9</f>
        <v xml:space="preserve"> АО "Россети Тюмень"</v>
      </c>
      <c r="B9" s="235"/>
      <c r="C9" s="235"/>
      <c r="D9" s="235"/>
      <c r="E9" s="235"/>
      <c r="F9" s="235"/>
      <c r="G9" s="235"/>
      <c r="H9" s="235"/>
      <c r="I9" s="235"/>
      <c r="J9" s="235"/>
      <c r="K9" s="235"/>
      <c r="L9" s="235"/>
      <c r="M9" s="235"/>
      <c r="N9" s="235"/>
      <c r="O9" s="235"/>
      <c r="P9" s="11"/>
      <c r="Q9" s="11"/>
      <c r="R9" s="11"/>
      <c r="S9" s="11"/>
      <c r="T9" s="11"/>
      <c r="U9" s="11"/>
      <c r="V9" s="11"/>
      <c r="W9" s="11"/>
      <c r="X9" s="11"/>
      <c r="Y9" s="11"/>
      <c r="Z9" s="11"/>
    </row>
    <row r="10" spans="1:28" s="9" customFormat="1" ht="18.75" x14ac:dyDescent="0.2">
      <c r="A10" s="230" t="s">
        <v>8</v>
      </c>
      <c r="B10" s="230"/>
      <c r="C10" s="230"/>
      <c r="D10" s="230"/>
      <c r="E10" s="230"/>
      <c r="F10" s="230"/>
      <c r="G10" s="230"/>
      <c r="H10" s="230"/>
      <c r="I10" s="230"/>
      <c r="J10" s="230"/>
      <c r="K10" s="230"/>
      <c r="L10" s="230"/>
      <c r="M10" s="230"/>
      <c r="N10" s="230"/>
      <c r="O10" s="230"/>
      <c r="P10" s="11"/>
      <c r="Q10" s="11"/>
      <c r="R10" s="11"/>
      <c r="S10" s="11"/>
      <c r="T10" s="11"/>
      <c r="U10" s="11"/>
      <c r="V10" s="11"/>
      <c r="W10" s="11"/>
      <c r="X10" s="11"/>
      <c r="Y10" s="11"/>
      <c r="Z10" s="11"/>
    </row>
    <row r="11" spans="1:28" s="9" customFormat="1" ht="18.75" x14ac:dyDescent="0.2">
      <c r="A11" s="233"/>
      <c r="B11" s="233"/>
      <c r="C11" s="233"/>
      <c r="D11" s="233"/>
      <c r="E11" s="233"/>
      <c r="F11" s="233"/>
      <c r="G11" s="233"/>
      <c r="H11" s="233"/>
      <c r="I11" s="233"/>
      <c r="J11" s="233"/>
      <c r="K11" s="233"/>
      <c r="L11" s="233"/>
      <c r="M11" s="233"/>
      <c r="N11" s="233"/>
      <c r="O11" s="233"/>
      <c r="P11" s="11"/>
      <c r="Q11" s="11"/>
      <c r="R11" s="11"/>
      <c r="S11" s="11"/>
      <c r="T11" s="11"/>
      <c r="U11" s="11"/>
      <c r="V11" s="11"/>
      <c r="W11" s="11"/>
      <c r="X11" s="11"/>
      <c r="Y11" s="11"/>
      <c r="Z11" s="11"/>
    </row>
    <row r="12" spans="1:28" s="9" customFormat="1" ht="18.75" x14ac:dyDescent="0.2">
      <c r="A12" s="235" t="str">
        <f>'1. паспорт местоположение'!A12:C12</f>
        <v>M_TP1100.VL.0049</v>
      </c>
      <c r="B12" s="235"/>
      <c r="C12" s="235"/>
      <c r="D12" s="235"/>
      <c r="E12" s="235"/>
      <c r="F12" s="235"/>
      <c r="G12" s="235"/>
      <c r="H12" s="235"/>
      <c r="I12" s="235"/>
      <c r="J12" s="235"/>
      <c r="K12" s="235"/>
      <c r="L12" s="235"/>
      <c r="M12" s="235"/>
      <c r="N12" s="235"/>
      <c r="O12" s="235"/>
      <c r="P12" s="11"/>
      <c r="Q12" s="11"/>
      <c r="R12" s="11"/>
      <c r="S12" s="11"/>
      <c r="T12" s="11"/>
      <c r="U12" s="11"/>
      <c r="V12" s="11"/>
      <c r="W12" s="11"/>
      <c r="X12" s="11"/>
      <c r="Y12" s="11"/>
      <c r="Z12" s="11"/>
    </row>
    <row r="13" spans="1:28" s="9" customFormat="1" ht="18.75" x14ac:dyDescent="0.2">
      <c r="A13" s="230" t="s">
        <v>7</v>
      </c>
      <c r="B13" s="230"/>
      <c r="C13" s="230"/>
      <c r="D13" s="230"/>
      <c r="E13" s="230"/>
      <c r="F13" s="230"/>
      <c r="G13" s="230"/>
      <c r="H13" s="230"/>
      <c r="I13" s="230"/>
      <c r="J13" s="230"/>
      <c r="K13" s="230"/>
      <c r="L13" s="230"/>
      <c r="M13" s="230"/>
      <c r="N13" s="230"/>
      <c r="O13" s="230"/>
      <c r="P13" s="11"/>
      <c r="Q13" s="11"/>
      <c r="R13" s="11"/>
      <c r="S13" s="11"/>
      <c r="T13" s="11"/>
      <c r="U13" s="11"/>
      <c r="V13" s="11"/>
      <c r="W13" s="11"/>
      <c r="X13" s="11"/>
      <c r="Y13" s="11"/>
      <c r="Z13" s="11"/>
    </row>
    <row r="14" spans="1:28" s="9" customFormat="1" ht="15.75" customHeight="1" x14ac:dyDescent="0.2">
      <c r="A14" s="246"/>
      <c r="B14" s="246"/>
      <c r="C14" s="246"/>
      <c r="D14" s="246"/>
      <c r="E14" s="246"/>
      <c r="F14" s="246"/>
      <c r="G14" s="246"/>
      <c r="H14" s="246"/>
      <c r="I14" s="246"/>
      <c r="J14" s="246"/>
      <c r="K14" s="246"/>
      <c r="L14" s="246"/>
      <c r="M14" s="246"/>
      <c r="N14" s="246"/>
      <c r="O14" s="246"/>
      <c r="P14" s="4"/>
      <c r="Q14" s="4"/>
      <c r="R14" s="4"/>
      <c r="S14" s="4"/>
      <c r="T14" s="4"/>
      <c r="U14" s="4"/>
      <c r="V14" s="4"/>
      <c r="W14" s="4"/>
      <c r="X14" s="4"/>
      <c r="Y14" s="4"/>
      <c r="Z14" s="4"/>
    </row>
    <row r="15" spans="1:28" s="3" customFormat="1" ht="12" x14ac:dyDescent="0.2">
      <c r="A15" s="235" t="str">
        <f>'1. паспорт местоположение'!A15:C15</f>
        <v>Реконструкция ВЛ-6 кВ ф.12 ПС Шукшинская (замена провода 5.954 км)</v>
      </c>
      <c r="B15" s="235"/>
      <c r="C15" s="235"/>
      <c r="D15" s="235"/>
      <c r="E15" s="235"/>
      <c r="F15" s="235"/>
      <c r="G15" s="235"/>
      <c r="H15" s="235"/>
      <c r="I15" s="235"/>
      <c r="J15" s="235"/>
      <c r="K15" s="235"/>
      <c r="L15" s="235"/>
      <c r="M15" s="235"/>
      <c r="N15" s="235"/>
      <c r="O15" s="235"/>
      <c r="P15" s="8"/>
      <c r="Q15" s="8"/>
      <c r="R15" s="8"/>
      <c r="S15" s="8"/>
      <c r="T15" s="8"/>
      <c r="U15" s="8"/>
      <c r="V15" s="8"/>
      <c r="W15" s="8"/>
      <c r="X15" s="8"/>
      <c r="Y15" s="8"/>
      <c r="Z15" s="8"/>
    </row>
    <row r="16" spans="1:28" s="3" customFormat="1" ht="15" customHeight="1" x14ac:dyDescent="0.2">
      <c r="A16" s="230" t="s">
        <v>6</v>
      </c>
      <c r="B16" s="230"/>
      <c r="C16" s="230"/>
      <c r="D16" s="230"/>
      <c r="E16" s="230"/>
      <c r="F16" s="230"/>
      <c r="G16" s="230"/>
      <c r="H16" s="230"/>
      <c r="I16" s="230"/>
      <c r="J16" s="230"/>
      <c r="K16" s="230"/>
      <c r="L16" s="230"/>
      <c r="M16" s="230"/>
      <c r="N16" s="230"/>
      <c r="O16" s="230"/>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71" t="s">
        <v>400</v>
      </c>
      <c r="B18" s="271"/>
      <c r="C18" s="271"/>
      <c r="D18" s="271"/>
      <c r="E18" s="271"/>
      <c r="F18" s="271"/>
      <c r="G18" s="271"/>
      <c r="H18" s="271"/>
      <c r="I18" s="271"/>
      <c r="J18" s="271"/>
      <c r="K18" s="271"/>
      <c r="L18" s="271"/>
      <c r="M18" s="271"/>
      <c r="N18" s="271"/>
      <c r="O18" s="271"/>
      <c r="P18" s="7"/>
      <c r="Q18" s="7"/>
      <c r="R18" s="7"/>
      <c r="S18" s="7"/>
      <c r="T18" s="7"/>
      <c r="U18" s="7"/>
      <c r="V18" s="7"/>
      <c r="W18" s="7"/>
      <c r="X18" s="7"/>
      <c r="Y18" s="7"/>
      <c r="Z18" s="7"/>
    </row>
    <row r="19" spans="1:26" s="3" customFormat="1" ht="78" customHeight="1" x14ac:dyDescent="0.2">
      <c r="A19" s="248" t="s">
        <v>5</v>
      </c>
      <c r="B19" s="248" t="s">
        <v>88</v>
      </c>
      <c r="C19" s="248" t="s">
        <v>87</v>
      </c>
      <c r="D19" s="248" t="s">
        <v>76</v>
      </c>
      <c r="E19" s="272" t="s">
        <v>86</v>
      </c>
      <c r="F19" s="273"/>
      <c r="G19" s="273"/>
      <c r="H19" s="273"/>
      <c r="I19" s="274"/>
      <c r="J19" s="248" t="s">
        <v>85</v>
      </c>
      <c r="K19" s="248"/>
      <c r="L19" s="248"/>
      <c r="M19" s="248"/>
      <c r="N19" s="248"/>
      <c r="O19" s="248"/>
      <c r="P19" s="4"/>
      <c r="Q19" s="4"/>
      <c r="R19" s="4"/>
      <c r="S19" s="4"/>
      <c r="T19" s="4"/>
      <c r="U19" s="4"/>
      <c r="V19" s="4"/>
      <c r="W19" s="4"/>
    </row>
    <row r="20" spans="1:26" s="3" customFormat="1" ht="51" customHeight="1" x14ac:dyDescent="0.2">
      <c r="A20" s="248"/>
      <c r="B20" s="248"/>
      <c r="C20" s="248"/>
      <c r="D20" s="248"/>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P21" sqref="AP21"/>
    </sheetView>
  </sheetViews>
  <sheetFormatPr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I1" s="192"/>
      <c r="J1" s="192"/>
      <c r="K1" s="26" t="s">
        <v>69</v>
      </c>
      <c r="AR1" s="26" t="s">
        <v>69</v>
      </c>
    </row>
    <row r="2" spans="1:44" s="9" customFormat="1" ht="18.75" customHeight="1" x14ac:dyDescent="0.3">
      <c r="A2" s="15"/>
      <c r="I2" s="192"/>
      <c r="J2" s="192"/>
      <c r="K2" s="13" t="s">
        <v>10</v>
      </c>
      <c r="AR2" s="13" t="s">
        <v>10</v>
      </c>
    </row>
    <row r="3" spans="1:44" s="9" customFormat="1" ht="18.75" x14ac:dyDescent="0.3">
      <c r="A3" s="14"/>
      <c r="I3" s="192"/>
      <c r="J3" s="192"/>
      <c r="K3" s="13" t="s">
        <v>68</v>
      </c>
      <c r="AR3" s="13" t="s">
        <v>625</v>
      </c>
    </row>
    <row r="4" spans="1:44" s="9" customFormat="1" ht="18.75" x14ac:dyDescent="0.3">
      <c r="A4" s="14"/>
      <c r="I4" s="192"/>
      <c r="J4" s="192"/>
      <c r="K4" s="13"/>
    </row>
    <row r="5" spans="1:44" s="9" customFormat="1" ht="18.75" customHeight="1" x14ac:dyDescent="0.2">
      <c r="A5" s="340" t="str">
        <f>'1. паспорт местоположение'!A5:C5</f>
        <v>Год раскрытия информации: 2025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row>
    <row r="6" spans="1:44" s="9" customFormat="1" ht="18.75" x14ac:dyDescent="0.3">
      <c r="A6" s="14"/>
      <c r="I6" s="192"/>
      <c r="J6" s="192"/>
      <c r="K6" s="13"/>
    </row>
    <row r="7" spans="1:44" s="9" customFormat="1" ht="18.75" x14ac:dyDescent="0.2">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row>
    <row r="8" spans="1:44" s="9" customFormat="1" ht="18.75" x14ac:dyDescent="0.2">
      <c r="A8" s="190"/>
      <c r="B8" s="190"/>
      <c r="C8" s="190"/>
      <c r="D8" s="190"/>
      <c r="E8" s="190"/>
      <c r="F8" s="190"/>
      <c r="G8" s="190"/>
      <c r="H8" s="190"/>
      <c r="I8" s="190"/>
      <c r="J8" s="190"/>
      <c r="K8" s="190"/>
      <c r="L8" s="11"/>
      <c r="M8" s="11"/>
      <c r="N8" s="11"/>
      <c r="O8" s="11"/>
      <c r="P8" s="11"/>
      <c r="Q8" s="11"/>
      <c r="R8" s="11"/>
      <c r="S8" s="11"/>
      <c r="T8" s="11"/>
      <c r="U8" s="11"/>
      <c r="V8" s="11"/>
      <c r="W8" s="11"/>
      <c r="X8" s="11"/>
      <c r="Y8" s="11"/>
    </row>
    <row r="9" spans="1:44" s="9" customFormat="1" ht="18.75" customHeight="1" x14ac:dyDescent="0.2">
      <c r="A9" s="235" t="str">
        <f>'1. паспорт местоположение'!A9:C9</f>
        <v xml:space="preserve"> АО "Россети Тюмень"</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9" customFormat="1" ht="18.75" customHeight="1" x14ac:dyDescent="0.2">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9" customFormat="1" ht="18.75" x14ac:dyDescent="0.2">
      <c r="A11" s="190"/>
      <c r="B11" s="190"/>
      <c r="C11" s="190"/>
      <c r="D11" s="190"/>
      <c r="E11" s="190"/>
      <c r="F11" s="190"/>
      <c r="G11" s="190"/>
      <c r="H11" s="190"/>
      <c r="I11" s="190"/>
      <c r="J11" s="190"/>
      <c r="K11" s="190"/>
      <c r="L11" s="11"/>
      <c r="M11" s="11"/>
      <c r="N11" s="11"/>
      <c r="O11" s="11"/>
      <c r="P11" s="11"/>
      <c r="Q11" s="11"/>
      <c r="R11" s="11"/>
      <c r="S11" s="11"/>
      <c r="T11" s="11"/>
      <c r="U11" s="11"/>
      <c r="V11" s="11"/>
      <c r="W11" s="11"/>
      <c r="X11" s="11"/>
      <c r="Y11" s="11"/>
    </row>
    <row r="12" spans="1:44" s="9" customFormat="1" ht="18.75" customHeight="1" x14ac:dyDescent="0.2">
      <c r="A12" s="235" t="str">
        <f>'1. паспорт местоположение'!A12:C12</f>
        <v>M_TP1100.VL.0049</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9" customFormat="1" ht="18.75" customHeight="1" x14ac:dyDescent="0.2">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194"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44" s="3" customFormat="1" ht="12" x14ac:dyDescent="0.2">
      <c r="A15" s="235" t="str">
        <f>'1. паспорт местоположение'!A15:C15</f>
        <v>Реконструкция ВЛ-6 кВ ф.12 ПС Шукшинская (замена провода 5.954 км)</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3" customFormat="1" ht="15" customHeight="1" x14ac:dyDescent="0.2">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5" s="3" customFormat="1" ht="15" customHeight="1" x14ac:dyDescent="0.2">
      <c r="A18" s="232" t="s">
        <v>401</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row>
    <row r="19" spans="1:45" ht="18.75" x14ac:dyDescent="0.25">
      <c r="AO19" s="157"/>
      <c r="AP19" s="157"/>
      <c r="AQ19" s="157"/>
      <c r="AR19" s="26"/>
    </row>
    <row r="20" spans="1:45" ht="18.75" x14ac:dyDescent="0.3">
      <c r="AO20" s="157"/>
      <c r="AP20" s="157"/>
      <c r="AQ20" s="157"/>
      <c r="AR20" s="13"/>
    </row>
    <row r="21" spans="1:45" ht="20.25" customHeight="1" x14ac:dyDescent="0.3">
      <c r="AO21" s="157"/>
      <c r="AP21" s="157"/>
      <c r="AQ21" s="157"/>
      <c r="AR21" s="13"/>
    </row>
    <row r="22" spans="1:45" s="3"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3" spans="1:45" ht="15.75"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row>
    <row r="24" spans="1:45" ht="14.25" customHeight="1" thickBot="1" x14ac:dyDescent="0.3">
      <c r="A24" s="339" t="s">
        <v>626</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627</v>
      </c>
      <c r="AL24" s="339"/>
      <c r="AM24" s="196"/>
      <c r="AN24" s="196"/>
      <c r="AO24" s="197"/>
      <c r="AP24" s="197"/>
      <c r="AQ24" s="197"/>
      <c r="AR24" s="197"/>
      <c r="AS24" s="198"/>
    </row>
    <row r="25" spans="1:45" ht="12.75" customHeight="1" x14ac:dyDescent="0.25">
      <c r="A25" s="320" t="s">
        <v>628</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19"/>
      <c r="AL25" s="319"/>
      <c r="AM25" s="199"/>
      <c r="AN25" s="341" t="s">
        <v>436</v>
      </c>
      <c r="AO25" s="341"/>
      <c r="AP25" s="341"/>
      <c r="AQ25" s="342"/>
      <c r="AR25" s="342"/>
      <c r="AS25" s="198"/>
    </row>
    <row r="26" spans="1:45" ht="17.25" customHeight="1" x14ac:dyDescent="0.25">
      <c r="A26" s="293" t="s">
        <v>437</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199"/>
      <c r="AN26" s="329" t="s">
        <v>438</v>
      </c>
      <c r="AO26" s="330"/>
      <c r="AP26" s="331"/>
      <c r="AQ26" s="327"/>
      <c r="AR26" s="332"/>
      <c r="AS26" s="198"/>
    </row>
    <row r="27" spans="1:45" ht="17.25" customHeight="1" x14ac:dyDescent="0.25">
      <c r="A27" s="293" t="s">
        <v>439</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199"/>
      <c r="AN27" s="329" t="s">
        <v>440</v>
      </c>
      <c r="AO27" s="330"/>
      <c r="AP27" s="331"/>
      <c r="AQ27" s="327"/>
      <c r="AR27" s="332"/>
      <c r="AS27" s="198"/>
    </row>
    <row r="28" spans="1:45" ht="27.75" customHeight="1" thickBot="1" x14ac:dyDescent="0.3">
      <c r="A28" s="333" t="s">
        <v>441</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09"/>
      <c r="AL28" s="309"/>
      <c r="AM28" s="199"/>
      <c r="AN28" s="336" t="s">
        <v>629</v>
      </c>
      <c r="AO28" s="337"/>
      <c r="AP28" s="338"/>
      <c r="AQ28" s="327"/>
      <c r="AR28" s="332"/>
      <c r="AS28" s="198"/>
    </row>
    <row r="29" spans="1:45" ht="17.25" customHeight="1" x14ac:dyDescent="0.25">
      <c r="A29" s="322" t="s">
        <v>442</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19"/>
      <c r="AL29" s="319"/>
      <c r="AM29" s="199"/>
      <c r="AN29" s="325"/>
      <c r="AO29" s="326"/>
      <c r="AP29" s="326"/>
      <c r="AQ29" s="327"/>
      <c r="AR29" s="328"/>
      <c r="AS29" s="198"/>
    </row>
    <row r="30" spans="1:45" ht="17.25" customHeight="1" x14ac:dyDescent="0.25">
      <c r="A30" s="293" t="s">
        <v>630</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199"/>
      <c r="AS30" s="198"/>
    </row>
    <row r="31" spans="1:45" ht="17.25" customHeight="1" x14ac:dyDescent="0.25">
      <c r="A31" s="293" t="s">
        <v>279</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199"/>
      <c r="AN31" s="199"/>
      <c r="AO31" s="200"/>
      <c r="AP31" s="200"/>
      <c r="AQ31" s="200"/>
      <c r="AR31" s="200"/>
      <c r="AS31" s="198"/>
    </row>
    <row r="32" spans="1:45" ht="17.25" customHeight="1" x14ac:dyDescent="0.25">
      <c r="A32" s="293" t="s">
        <v>263</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199"/>
      <c r="AN32" s="199"/>
      <c r="AO32" s="199"/>
      <c r="AP32" s="199"/>
      <c r="AQ32" s="199"/>
      <c r="AR32" s="199"/>
      <c r="AS32" s="198"/>
    </row>
    <row r="33" spans="1:45" ht="17.25" customHeight="1" x14ac:dyDescent="0.25">
      <c r="A33" s="293" t="s">
        <v>278</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2"/>
      <c r="AL33" s="312"/>
      <c r="AM33" s="199"/>
      <c r="AN33" s="199"/>
      <c r="AO33" s="199"/>
      <c r="AP33" s="199"/>
      <c r="AQ33" s="199"/>
      <c r="AR33" s="199"/>
      <c r="AS33" s="198"/>
    </row>
    <row r="34" spans="1:45" ht="17.25" customHeight="1" x14ac:dyDescent="0.25">
      <c r="A34" s="293" t="s">
        <v>277</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199"/>
      <c r="AN34" s="199"/>
      <c r="AO34" s="199"/>
      <c r="AP34" s="199"/>
      <c r="AQ34" s="199"/>
      <c r="AR34" s="199"/>
      <c r="AS34" s="198"/>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199"/>
      <c r="AN35" s="199"/>
      <c r="AO35" s="199"/>
      <c r="AP35" s="199"/>
      <c r="AQ35" s="199"/>
      <c r="AR35" s="199"/>
      <c r="AS35" s="198"/>
    </row>
    <row r="36" spans="1:45" ht="17.25" customHeight="1" thickBot="1" x14ac:dyDescent="0.3">
      <c r="A36" s="307" t="s">
        <v>256</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309"/>
      <c r="AL36" s="309"/>
      <c r="AM36" s="199"/>
      <c r="AN36" s="199"/>
      <c r="AO36" s="199"/>
      <c r="AP36" s="199"/>
      <c r="AQ36" s="199"/>
      <c r="AR36" s="199"/>
      <c r="AS36" s="198"/>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19"/>
      <c r="AL37" s="319"/>
      <c r="AM37" s="199"/>
      <c r="AN37" s="199"/>
      <c r="AO37" s="199"/>
      <c r="AP37" s="199"/>
      <c r="AQ37" s="199"/>
      <c r="AR37" s="199"/>
      <c r="AS37" s="198"/>
    </row>
    <row r="38" spans="1:45" ht="17.25" customHeight="1" x14ac:dyDescent="0.25">
      <c r="A38" s="293" t="s">
        <v>276</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199"/>
      <c r="AN38" s="199"/>
      <c r="AO38" s="199"/>
      <c r="AP38" s="199"/>
      <c r="AQ38" s="199"/>
      <c r="AR38" s="199"/>
      <c r="AS38" s="198"/>
    </row>
    <row r="39" spans="1:45" ht="17.25" customHeight="1" thickBot="1" x14ac:dyDescent="0.3">
      <c r="A39" s="307" t="s">
        <v>275</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309"/>
      <c r="AL39" s="309"/>
      <c r="AM39" s="199"/>
      <c r="AN39" s="199"/>
      <c r="AO39" s="199"/>
      <c r="AP39" s="199"/>
      <c r="AQ39" s="199"/>
      <c r="AR39" s="199"/>
      <c r="AS39" s="198"/>
    </row>
    <row r="40" spans="1:45" ht="17.25" customHeight="1" x14ac:dyDescent="0.25">
      <c r="A40" s="320" t="s">
        <v>631</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19"/>
      <c r="AL40" s="319"/>
      <c r="AM40" s="199"/>
      <c r="AN40" s="199"/>
      <c r="AO40" s="199"/>
      <c r="AP40" s="199"/>
      <c r="AQ40" s="199"/>
      <c r="AR40" s="199"/>
      <c r="AS40" s="198"/>
    </row>
    <row r="41" spans="1:45" ht="17.25" customHeight="1" x14ac:dyDescent="0.25">
      <c r="A41" s="293" t="s">
        <v>274</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199"/>
      <c r="AN41" s="199"/>
      <c r="AO41" s="199"/>
      <c r="AP41" s="199"/>
      <c r="AQ41" s="199"/>
      <c r="AR41" s="199"/>
      <c r="AS41" s="198"/>
    </row>
    <row r="42" spans="1:45" ht="17.25" customHeight="1" x14ac:dyDescent="0.25">
      <c r="A42" s="293" t="s">
        <v>273</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199"/>
      <c r="AN42" s="199"/>
      <c r="AO42" s="199"/>
      <c r="AP42" s="199"/>
      <c r="AQ42" s="199"/>
      <c r="AR42" s="199"/>
      <c r="AS42" s="198"/>
    </row>
    <row r="43" spans="1:45" ht="17.25" customHeight="1" x14ac:dyDescent="0.25">
      <c r="A43" s="293" t="s">
        <v>272</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199"/>
      <c r="AN43" s="199"/>
      <c r="AO43" s="199"/>
      <c r="AP43" s="199"/>
      <c r="AQ43" s="199"/>
      <c r="AR43" s="199"/>
      <c r="AS43" s="198"/>
    </row>
    <row r="44" spans="1:45" ht="17.25" customHeight="1" x14ac:dyDescent="0.25">
      <c r="A44" s="293" t="s">
        <v>271</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199"/>
      <c r="AN44" s="199"/>
      <c r="AO44" s="199"/>
      <c r="AP44" s="199"/>
      <c r="AQ44" s="199"/>
      <c r="AR44" s="199"/>
      <c r="AS44" s="198"/>
    </row>
    <row r="45" spans="1:45" ht="17.25" customHeight="1" x14ac:dyDescent="0.25">
      <c r="A45" s="293" t="s">
        <v>270</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199"/>
      <c r="AN45" s="199"/>
      <c r="AO45" s="199"/>
      <c r="AP45" s="199"/>
      <c r="AQ45" s="199"/>
      <c r="AR45" s="199"/>
      <c r="AS45" s="198"/>
    </row>
    <row r="46" spans="1:45" ht="17.25" customHeight="1" thickBot="1" x14ac:dyDescent="0.3">
      <c r="A46" s="313" t="s">
        <v>632</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99"/>
      <c r="AN46" s="199"/>
      <c r="AO46" s="199"/>
      <c r="AP46" s="199"/>
      <c r="AQ46" s="199"/>
      <c r="AR46" s="199"/>
      <c r="AS46" s="198"/>
    </row>
    <row r="47" spans="1:45" ht="24" customHeight="1" x14ac:dyDescent="0.25">
      <c r="A47" s="316" t="s">
        <v>269</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319" t="s">
        <v>4</v>
      </c>
      <c r="AL47" s="319"/>
      <c r="AM47" s="299" t="s">
        <v>633</v>
      </c>
      <c r="AN47" s="299"/>
      <c r="AO47" s="201" t="s">
        <v>634</v>
      </c>
      <c r="AP47" s="201" t="s">
        <v>635</v>
      </c>
      <c r="AQ47" s="198"/>
    </row>
    <row r="48" spans="1:45" ht="12" customHeight="1" x14ac:dyDescent="0.25">
      <c r="A48" s="293" t="s">
        <v>268</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202"/>
      <c r="AP48" s="202"/>
      <c r="AQ48" s="198"/>
    </row>
    <row r="49" spans="1:43" ht="12" customHeight="1" x14ac:dyDescent="0.25">
      <c r="A49" s="293" t="s">
        <v>267</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202"/>
      <c r="AP49" s="202"/>
      <c r="AQ49" s="198"/>
    </row>
    <row r="50" spans="1:43" ht="12" customHeight="1" thickBot="1" x14ac:dyDescent="0.3">
      <c r="A50" s="307" t="s">
        <v>636</v>
      </c>
      <c r="B50" s="308"/>
      <c r="C50" s="308"/>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309"/>
      <c r="AL50" s="309"/>
      <c r="AM50" s="309"/>
      <c r="AN50" s="309"/>
      <c r="AO50" s="203"/>
      <c r="AP50" s="203"/>
      <c r="AQ50" s="198"/>
    </row>
    <row r="51" spans="1:43" ht="6.75" customHeight="1" thickBot="1" x14ac:dyDescent="0.3">
      <c r="A51" s="204"/>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5"/>
      <c r="AN51" s="205"/>
      <c r="AO51" s="206"/>
      <c r="AP51" s="206"/>
      <c r="AQ51" s="207"/>
    </row>
    <row r="52" spans="1:43" ht="24" customHeight="1" x14ac:dyDescent="0.25">
      <c r="A52" s="297" t="s">
        <v>637</v>
      </c>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99" t="s">
        <v>4</v>
      </c>
      <c r="AL52" s="299"/>
      <c r="AM52" s="299" t="s">
        <v>633</v>
      </c>
      <c r="AN52" s="299"/>
      <c r="AO52" s="201" t="s">
        <v>634</v>
      </c>
      <c r="AP52" s="201" t="s">
        <v>635</v>
      </c>
      <c r="AQ52" s="198"/>
    </row>
    <row r="53" spans="1:43" ht="11.25" customHeight="1" x14ac:dyDescent="0.25">
      <c r="A53" s="310" t="s">
        <v>638</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312"/>
      <c r="AL53" s="312"/>
      <c r="AM53" s="312"/>
      <c r="AN53" s="312"/>
      <c r="AO53" s="208"/>
      <c r="AP53" s="208"/>
      <c r="AQ53" s="198"/>
    </row>
    <row r="54" spans="1:43" ht="12" customHeight="1" x14ac:dyDescent="0.25">
      <c r="A54" s="293" t="s">
        <v>639</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202"/>
      <c r="AP54" s="202"/>
      <c r="AQ54" s="198"/>
    </row>
    <row r="55" spans="1:43" ht="12" customHeight="1" x14ac:dyDescent="0.25">
      <c r="A55" s="293" t="s">
        <v>640</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202"/>
      <c r="AP55" s="202"/>
      <c r="AQ55" s="198"/>
    </row>
    <row r="56" spans="1:43" ht="12" customHeight="1" thickBot="1" x14ac:dyDescent="0.3">
      <c r="A56" s="307" t="s">
        <v>641</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309"/>
      <c r="AL56" s="309"/>
      <c r="AM56" s="309"/>
      <c r="AN56" s="309"/>
      <c r="AO56" s="203"/>
      <c r="AP56" s="203"/>
      <c r="AQ56" s="198"/>
    </row>
    <row r="57" spans="1:43" ht="6" customHeight="1" thickBot="1" x14ac:dyDescent="0.3">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199"/>
      <c r="AN57" s="199"/>
      <c r="AO57" s="210"/>
      <c r="AP57" s="210"/>
      <c r="AQ57" s="196"/>
    </row>
    <row r="58" spans="1:43" ht="24" customHeight="1" x14ac:dyDescent="0.25">
      <c r="A58" s="297" t="s">
        <v>642</v>
      </c>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99" t="s">
        <v>4</v>
      </c>
      <c r="AL58" s="299"/>
      <c r="AM58" s="299" t="s">
        <v>633</v>
      </c>
      <c r="AN58" s="299"/>
      <c r="AO58" s="201" t="s">
        <v>634</v>
      </c>
      <c r="AP58" s="201" t="s">
        <v>635</v>
      </c>
      <c r="AQ58" s="198"/>
    </row>
    <row r="59" spans="1:43" ht="12.75" customHeight="1" x14ac:dyDescent="0.25">
      <c r="A59" s="304" t="s">
        <v>266</v>
      </c>
      <c r="B59" s="305"/>
      <c r="C59" s="305"/>
      <c r="D59" s="305"/>
      <c r="E59" s="305"/>
      <c r="F59" s="305"/>
      <c r="G59" s="305"/>
      <c r="H59" s="305"/>
      <c r="I59" s="305"/>
      <c r="J59" s="305"/>
      <c r="K59" s="305"/>
      <c r="L59" s="305"/>
      <c r="M59" s="305"/>
      <c r="N59" s="305"/>
      <c r="O59" s="305"/>
      <c r="P59" s="305"/>
      <c r="Q59" s="305"/>
      <c r="R59" s="305"/>
      <c r="S59" s="305"/>
      <c r="T59" s="305"/>
      <c r="U59" s="305"/>
      <c r="V59" s="305"/>
      <c r="W59" s="305"/>
      <c r="X59" s="305"/>
      <c r="Y59" s="305"/>
      <c r="Z59" s="305"/>
      <c r="AA59" s="305"/>
      <c r="AB59" s="305"/>
      <c r="AC59" s="305"/>
      <c r="AD59" s="305"/>
      <c r="AE59" s="305"/>
      <c r="AF59" s="305"/>
      <c r="AG59" s="305"/>
      <c r="AH59" s="305"/>
      <c r="AI59" s="305"/>
      <c r="AJ59" s="305"/>
      <c r="AK59" s="306"/>
      <c r="AL59" s="306"/>
      <c r="AM59" s="306"/>
      <c r="AN59" s="306"/>
      <c r="AO59" s="211"/>
      <c r="AP59" s="211"/>
      <c r="AQ59" s="212"/>
    </row>
    <row r="60" spans="1:43" ht="12" customHeight="1" x14ac:dyDescent="0.25">
      <c r="A60" s="293" t="s">
        <v>265</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202"/>
      <c r="AP60" s="202"/>
      <c r="AQ60" s="198"/>
    </row>
    <row r="61" spans="1:43" ht="12" customHeight="1" x14ac:dyDescent="0.25">
      <c r="A61" s="293" t="s">
        <v>264</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202"/>
      <c r="AP61" s="202"/>
      <c r="AQ61" s="198"/>
    </row>
    <row r="62" spans="1:43" ht="12" customHeight="1" x14ac:dyDescent="0.25">
      <c r="A62" s="293" t="s">
        <v>263</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202"/>
      <c r="AP62" s="202"/>
      <c r="AQ62" s="198"/>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202"/>
      <c r="AP63" s="202"/>
      <c r="AQ63" s="198"/>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202"/>
      <c r="AP64" s="202"/>
      <c r="AQ64" s="198"/>
    </row>
    <row r="65" spans="1:43" ht="12" customHeight="1" x14ac:dyDescent="0.25">
      <c r="A65" s="293" t="s">
        <v>262</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202"/>
      <c r="AP65" s="202"/>
      <c r="AQ65" s="198"/>
    </row>
    <row r="66" spans="1:43" ht="27.75" customHeight="1" x14ac:dyDescent="0.25">
      <c r="A66" s="286" t="s">
        <v>643</v>
      </c>
      <c r="B66" s="287"/>
      <c r="C66" s="287"/>
      <c r="D66" s="287"/>
      <c r="E66" s="287"/>
      <c r="F66" s="287"/>
      <c r="G66" s="287"/>
      <c r="H66" s="287"/>
      <c r="I66" s="287"/>
      <c r="J66" s="287"/>
      <c r="K66" s="287"/>
      <c r="L66" s="287"/>
      <c r="M66" s="287"/>
      <c r="N66" s="287"/>
      <c r="O66" s="287"/>
      <c r="P66" s="287"/>
      <c r="Q66" s="287"/>
      <c r="R66" s="287"/>
      <c r="S66" s="287"/>
      <c r="T66" s="287"/>
      <c r="U66" s="287"/>
      <c r="V66" s="287"/>
      <c r="W66" s="287"/>
      <c r="X66" s="287"/>
      <c r="Y66" s="287"/>
      <c r="Z66" s="287"/>
      <c r="AA66" s="287"/>
      <c r="AB66" s="287"/>
      <c r="AC66" s="287"/>
      <c r="AD66" s="287"/>
      <c r="AE66" s="287"/>
      <c r="AF66" s="287"/>
      <c r="AG66" s="287"/>
      <c r="AH66" s="287"/>
      <c r="AI66" s="287"/>
      <c r="AJ66" s="288"/>
      <c r="AK66" s="289"/>
      <c r="AL66" s="289"/>
      <c r="AM66" s="289"/>
      <c r="AN66" s="289"/>
      <c r="AO66" s="213"/>
      <c r="AP66" s="213"/>
      <c r="AQ66" s="212"/>
    </row>
    <row r="67" spans="1:43" ht="11.25" customHeight="1" x14ac:dyDescent="0.25">
      <c r="A67" s="293" t="s">
        <v>258</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202"/>
      <c r="AP67" s="202"/>
      <c r="AQ67" s="198"/>
    </row>
    <row r="68" spans="1:43" ht="25.5" customHeight="1" x14ac:dyDescent="0.25">
      <c r="A68" s="286" t="s">
        <v>644</v>
      </c>
      <c r="B68" s="287"/>
      <c r="C68" s="287"/>
      <c r="D68" s="287"/>
      <c r="E68" s="287"/>
      <c r="F68" s="287"/>
      <c r="G68" s="287"/>
      <c r="H68" s="287"/>
      <c r="I68" s="287"/>
      <c r="J68" s="287"/>
      <c r="K68" s="287"/>
      <c r="L68" s="287"/>
      <c r="M68" s="287"/>
      <c r="N68" s="287"/>
      <c r="O68" s="287"/>
      <c r="P68" s="287"/>
      <c r="Q68" s="287"/>
      <c r="R68" s="287"/>
      <c r="S68" s="287"/>
      <c r="T68" s="287"/>
      <c r="U68" s="287"/>
      <c r="V68" s="287"/>
      <c r="W68" s="287"/>
      <c r="X68" s="287"/>
      <c r="Y68" s="287"/>
      <c r="Z68" s="287"/>
      <c r="AA68" s="287"/>
      <c r="AB68" s="287"/>
      <c r="AC68" s="287"/>
      <c r="AD68" s="287"/>
      <c r="AE68" s="287"/>
      <c r="AF68" s="287"/>
      <c r="AG68" s="287"/>
      <c r="AH68" s="287"/>
      <c r="AI68" s="287"/>
      <c r="AJ68" s="288"/>
      <c r="AK68" s="289"/>
      <c r="AL68" s="289"/>
      <c r="AM68" s="289"/>
      <c r="AN68" s="289"/>
      <c r="AO68" s="213"/>
      <c r="AP68" s="213"/>
      <c r="AQ68" s="212"/>
    </row>
    <row r="69" spans="1:43" ht="12" customHeight="1" x14ac:dyDescent="0.25">
      <c r="A69" s="293" t="s">
        <v>257</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202"/>
      <c r="AP69" s="202"/>
      <c r="AQ69" s="198"/>
    </row>
    <row r="70" spans="1:43" ht="12.75" customHeight="1" x14ac:dyDescent="0.25">
      <c r="A70" s="291" t="s">
        <v>261</v>
      </c>
      <c r="B70" s="292"/>
      <c r="C70" s="292"/>
      <c r="D70" s="292"/>
      <c r="E70" s="292"/>
      <c r="F70" s="292"/>
      <c r="G70" s="292"/>
      <c r="H70" s="292"/>
      <c r="I70" s="292"/>
      <c r="J70" s="292"/>
      <c r="K70" s="292"/>
      <c r="L70" s="292"/>
      <c r="M70" s="292"/>
      <c r="N70" s="292"/>
      <c r="O70" s="292"/>
      <c r="P70" s="292"/>
      <c r="Q70" s="292"/>
      <c r="R70" s="292"/>
      <c r="S70" s="292"/>
      <c r="T70" s="292"/>
      <c r="U70" s="292"/>
      <c r="V70" s="292"/>
      <c r="W70" s="292"/>
      <c r="X70" s="292"/>
      <c r="Y70" s="292"/>
      <c r="Z70" s="292"/>
      <c r="AA70" s="292"/>
      <c r="AB70" s="292"/>
      <c r="AC70" s="292"/>
      <c r="AD70" s="292"/>
      <c r="AE70" s="292"/>
      <c r="AF70" s="292"/>
      <c r="AG70" s="292"/>
      <c r="AH70" s="292"/>
      <c r="AI70" s="292"/>
      <c r="AJ70" s="292"/>
      <c r="AK70" s="289"/>
      <c r="AL70" s="289"/>
      <c r="AM70" s="289"/>
      <c r="AN70" s="289"/>
      <c r="AO70" s="213"/>
      <c r="AP70" s="213"/>
      <c r="AQ70" s="212"/>
    </row>
    <row r="71" spans="1:43" ht="12" customHeight="1" x14ac:dyDescent="0.25">
      <c r="A71" s="293" t="s">
        <v>256</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202"/>
      <c r="AP71" s="202"/>
      <c r="AQ71" s="198"/>
    </row>
    <row r="72" spans="1:43" ht="12.75" customHeight="1" thickBot="1" x14ac:dyDescent="0.3">
      <c r="A72" s="300" t="s">
        <v>260</v>
      </c>
      <c r="B72" s="301"/>
      <c r="C72" s="301"/>
      <c r="D72" s="301"/>
      <c r="E72" s="301"/>
      <c r="F72" s="301"/>
      <c r="G72" s="301"/>
      <c r="H72" s="301"/>
      <c r="I72" s="301"/>
      <c r="J72" s="301"/>
      <c r="K72" s="301"/>
      <c r="L72" s="301"/>
      <c r="M72" s="301"/>
      <c r="N72" s="301"/>
      <c r="O72" s="301"/>
      <c r="P72" s="301"/>
      <c r="Q72" s="301"/>
      <c r="R72" s="301"/>
      <c r="S72" s="301"/>
      <c r="T72" s="301"/>
      <c r="U72" s="301"/>
      <c r="V72" s="301"/>
      <c r="W72" s="301"/>
      <c r="X72" s="301"/>
      <c r="Y72" s="301"/>
      <c r="Z72" s="301"/>
      <c r="AA72" s="301"/>
      <c r="AB72" s="301"/>
      <c r="AC72" s="301"/>
      <c r="AD72" s="301"/>
      <c r="AE72" s="301"/>
      <c r="AF72" s="301"/>
      <c r="AG72" s="301"/>
      <c r="AH72" s="301"/>
      <c r="AI72" s="301"/>
      <c r="AJ72" s="302"/>
      <c r="AK72" s="303"/>
      <c r="AL72" s="303"/>
      <c r="AM72" s="303"/>
      <c r="AN72" s="303"/>
      <c r="AO72" s="214"/>
      <c r="AP72" s="214"/>
      <c r="AQ72" s="212"/>
    </row>
    <row r="73" spans="1:43" ht="7.5" customHeight="1" thickBot="1" x14ac:dyDescent="0.3">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209"/>
      <c r="AL73" s="209"/>
      <c r="AM73" s="199"/>
      <c r="AN73" s="199"/>
      <c r="AO73" s="210"/>
      <c r="AP73" s="210"/>
      <c r="AQ73" s="196"/>
    </row>
    <row r="74" spans="1:43" ht="25.5" customHeight="1" x14ac:dyDescent="0.25">
      <c r="A74" s="297" t="s">
        <v>259</v>
      </c>
      <c r="B74" s="298"/>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c r="AA74" s="298"/>
      <c r="AB74" s="298"/>
      <c r="AC74" s="298"/>
      <c r="AD74" s="298"/>
      <c r="AE74" s="298"/>
      <c r="AF74" s="298"/>
      <c r="AG74" s="298"/>
      <c r="AH74" s="298"/>
      <c r="AI74" s="298"/>
      <c r="AJ74" s="298"/>
      <c r="AK74" s="299" t="s">
        <v>4</v>
      </c>
      <c r="AL74" s="299"/>
      <c r="AM74" s="299" t="s">
        <v>633</v>
      </c>
      <c r="AN74" s="299"/>
      <c r="AO74" s="201" t="s">
        <v>634</v>
      </c>
      <c r="AP74" s="201" t="s">
        <v>635</v>
      </c>
      <c r="AQ74" s="198"/>
    </row>
    <row r="75" spans="1:43" ht="25.5" customHeight="1" x14ac:dyDescent="0.25">
      <c r="A75" s="286" t="s">
        <v>644</v>
      </c>
      <c r="B75" s="287"/>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c r="AH75" s="287"/>
      <c r="AI75" s="287"/>
      <c r="AJ75" s="288"/>
      <c r="AK75" s="289"/>
      <c r="AL75" s="289"/>
      <c r="AM75" s="290"/>
      <c r="AN75" s="290"/>
      <c r="AO75" s="215"/>
      <c r="AP75" s="215"/>
      <c r="AQ75" s="212"/>
    </row>
    <row r="76" spans="1:43" ht="12" customHeight="1" x14ac:dyDescent="0.25">
      <c r="A76" s="293" t="s">
        <v>258</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296"/>
      <c r="AN76" s="296"/>
      <c r="AO76" s="216"/>
      <c r="AP76" s="216"/>
      <c r="AQ76" s="198"/>
    </row>
    <row r="77" spans="1:43" ht="12" customHeight="1" x14ac:dyDescent="0.25">
      <c r="A77" s="293" t="s">
        <v>257</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296"/>
      <c r="AN77" s="296"/>
      <c r="AO77" s="216"/>
      <c r="AP77" s="216"/>
      <c r="AQ77" s="198"/>
    </row>
    <row r="78" spans="1:43" ht="12" customHeight="1" x14ac:dyDescent="0.25">
      <c r="A78" s="293" t="s">
        <v>256</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296"/>
      <c r="AN78" s="296"/>
      <c r="AO78" s="216"/>
      <c r="AP78" s="216"/>
      <c r="AQ78" s="198"/>
    </row>
    <row r="79" spans="1:43" ht="12" customHeight="1" x14ac:dyDescent="0.25">
      <c r="A79" s="293" t="s">
        <v>255</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296"/>
      <c r="AN79" s="296"/>
      <c r="AO79" s="216"/>
      <c r="AP79" s="216"/>
      <c r="AQ79" s="198"/>
    </row>
    <row r="80" spans="1:43" ht="12" customHeight="1" x14ac:dyDescent="0.25">
      <c r="A80" s="293" t="s">
        <v>254</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296"/>
      <c r="AN80" s="296"/>
      <c r="AO80" s="216"/>
      <c r="AP80" s="216"/>
      <c r="AQ80" s="198"/>
    </row>
    <row r="81" spans="1:45" ht="12.75" customHeight="1" x14ac:dyDescent="0.25">
      <c r="A81" s="293" t="s">
        <v>253</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296"/>
      <c r="AN81" s="296"/>
      <c r="AO81" s="216"/>
      <c r="AP81" s="216"/>
      <c r="AQ81" s="198"/>
    </row>
    <row r="82" spans="1:45" ht="12.75" customHeight="1" x14ac:dyDescent="0.25">
      <c r="A82" s="293" t="s">
        <v>252</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296"/>
      <c r="AN82" s="296"/>
      <c r="AO82" s="216"/>
      <c r="AP82" s="216"/>
      <c r="AQ82" s="198"/>
    </row>
    <row r="83" spans="1:45" ht="12" customHeight="1" x14ac:dyDescent="0.25">
      <c r="A83" s="291" t="s">
        <v>251</v>
      </c>
      <c r="B83" s="292"/>
      <c r="C83" s="292"/>
      <c r="D83" s="292"/>
      <c r="E83" s="292"/>
      <c r="F83" s="292"/>
      <c r="G83" s="292"/>
      <c r="H83" s="292"/>
      <c r="I83" s="292"/>
      <c r="J83" s="292"/>
      <c r="K83" s="292"/>
      <c r="L83" s="292"/>
      <c r="M83" s="292"/>
      <c r="N83" s="292"/>
      <c r="O83" s="292"/>
      <c r="P83" s="292"/>
      <c r="Q83" s="292"/>
      <c r="R83" s="292"/>
      <c r="S83" s="292"/>
      <c r="T83" s="292"/>
      <c r="U83" s="292"/>
      <c r="V83" s="292"/>
      <c r="W83" s="292"/>
      <c r="X83" s="292"/>
      <c r="Y83" s="292"/>
      <c r="Z83" s="292"/>
      <c r="AA83" s="292"/>
      <c r="AB83" s="292"/>
      <c r="AC83" s="292"/>
      <c r="AD83" s="292"/>
      <c r="AE83" s="292"/>
      <c r="AF83" s="292"/>
      <c r="AG83" s="292"/>
      <c r="AH83" s="292"/>
      <c r="AI83" s="292"/>
      <c r="AJ83" s="292"/>
      <c r="AK83" s="289"/>
      <c r="AL83" s="289"/>
      <c r="AM83" s="290"/>
      <c r="AN83" s="290"/>
      <c r="AO83" s="215"/>
      <c r="AP83" s="215"/>
      <c r="AQ83" s="212"/>
    </row>
    <row r="84" spans="1:45" ht="12" customHeight="1" x14ac:dyDescent="0.25">
      <c r="A84" s="291" t="s">
        <v>645</v>
      </c>
      <c r="B84" s="292"/>
      <c r="C84" s="292"/>
      <c r="D84" s="292"/>
      <c r="E84" s="292"/>
      <c r="F84" s="292"/>
      <c r="G84" s="292"/>
      <c r="H84" s="292"/>
      <c r="I84" s="292"/>
      <c r="J84" s="292"/>
      <c r="K84" s="292"/>
      <c r="L84" s="292"/>
      <c r="M84" s="292"/>
      <c r="N84" s="292"/>
      <c r="O84" s="292"/>
      <c r="P84" s="292"/>
      <c r="Q84" s="292"/>
      <c r="R84" s="292"/>
      <c r="S84" s="292"/>
      <c r="T84" s="292"/>
      <c r="U84" s="292"/>
      <c r="V84" s="292"/>
      <c r="W84" s="292"/>
      <c r="X84" s="292"/>
      <c r="Y84" s="292"/>
      <c r="Z84" s="292"/>
      <c r="AA84" s="292"/>
      <c r="AB84" s="292"/>
      <c r="AC84" s="292"/>
      <c r="AD84" s="292"/>
      <c r="AE84" s="292"/>
      <c r="AF84" s="292"/>
      <c r="AG84" s="292"/>
      <c r="AH84" s="292"/>
      <c r="AI84" s="292"/>
      <c r="AJ84" s="292"/>
      <c r="AK84" s="289"/>
      <c r="AL84" s="289"/>
      <c r="AM84" s="290"/>
      <c r="AN84" s="290"/>
      <c r="AO84" s="215"/>
      <c r="AP84" s="215"/>
      <c r="AQ84" s="212"/>
    </row>
    <row r="85" spans="1:45" ht="12" customHeight="1" x14ac:dyDescent="0.25">
      <c r="A85" s="293" t="s">
        <v>250</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296"/>
      <c r="AN85" s="296"/>
      <c r="AO85" s="216"/>
      <c r="AP85" s="216"/>
      <c r="AQ85" s="196"/>
    </row>
    <row r="86" spans="1:45" ht="27.75" customHeight="1" x14ac:dyDescent="0.25">
      <c r="A86" s="286" t="s">
        <v>646</v>
      </c>
      <c r="B86" s="287"/>
      <c r="C86" s="287"/>
      <c r="D86" s="287"/>
      <c r="E86" s="287"/>
      <c r="F86" s="287"/>
      <c r="G86" s="287"/>
      <c r="H86" s="287"/>
      <c r="I86" s="287"/>
      <c r="J86" s="287"/>
      <c r="K86" s="287"/>
      <c r="L86" s="287"/>
      <c r="M86" s="287"/>
      <c r="N86" s="287"/>
      <c r="O86" s="287"/>
      <c r="P86" s="287"/>
      <c r="Q86" s="287"/>
      <c r="R86" s="287"/>
      <c r="S86" s="287"/>
      <c r="T86" s="287"/>
      <c r="U86" s="287"/>
      <c r="V86" s="287"/>
      <c r="W86" s="287"/>
      <c r="X86" s="287"/>
      <c r="Y86" s="287"/>
      <c r="Z86" s="287"/>
      <c r="AA86" s="287"/>
      <c r="AB86" s="287"/>
      <c r="AC86" s="287"/>
      <c r="AD86" s="287"/>
      <c r="AE86" s="287"/>
      <c r="AF86" s="287"/>
      <c r="AG86" s="287"/>
      <c r="AH86" s="287"/>
      <c r="AI86" s="287"/>
      <c r="AJ86" s="288"/>
      <c r="AK86" s="289"/>
      <c r="AL86" s="289"/>
      <c r="AM86" s="290"/>
      <c r="AN86" s="290"/>
      <c r="AO86" s="215"/>
      <c r="AP86" s="215"/>
      <c r="AQ86" s="212"/>
    </row>
    <row r="87" spans="1:45" x14ac:dyDescent="0.25">
      <c r="A87" s="286" t="s">
        <v>647</v>
      </c>
      <c r="B87" s="287"/>
      <c r="C87" s="287"/>
      <c r="D87" s="287"/>
      <c r="E87" s="287"/>
      <c r="F87" s="287"/>
      <c r="G87" s="287"/>
      <c r="H87" s="287"/>
      <c r="I87" s="287"/>
      <c r="J87" s="287"/>
      <c r="K87" s="287"/>
      <c r="L87" s="287"/>
      <c r="M87" s="287"/>
      <c r="N87" s="287"/>
      <c r="O87" s="287"/>
      <c r="P87" s="287"/>
      <c r="Q87" s="287"/>
      <c r="R87" s="287"/>
      <c r="S87" s="287"/>
      <c r="T87" s="287"/>
      <c r="U87" s="287"/>
      <c r="V87" s="287"/>
      <c r="W87" s="287"/>
      <c r="X87" s="287"/>
      <c r="Y87" s="287"/>
      <c r="Z87" s="287"/>
      <c r="AA87" s="287"/>
      <c r="AB87" s="287"/>
      <c r="AC87" s="287"/>
      <c r="AD87" s="287"/>
      <c r="AE87" s="287"/>
      <c r="AF87" s="287"/>
      <c r="AG87" s="287"/>
      <c r="AH87" s="287"/>
      <c r="AI87" s="287"/>
      <c r="AJ87" s="288"/>
      <c r="AK87" s="289"/>
      <c r="AL87" s="289"/>
      <c r="AM87" s="290"/>
      <c r="AN87" s="290"/>
      <c r="AO87" s="215"/>
      <c r="AP87" s="215"/>
      <c r="AQ87" s="212"/>
    </row>
    <row r="88" spans="1:45" ht="14.25" customHeight="1" x14ac:dyDescent="0.25">
      <c r="A88" s="279" t="s">
        <v>648</v>
      </c>
      <c r="B88" s="280"/>
      <c r="C88" s="280"/>
      <c r="D88" s="281"/>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282"/>
      <c r="AL88" s="283"/>
      <c r="AM88" s="284"/>
      <c r="AN88" s="285"/>
      <c r="AO88" s="215"/>
      <c r="AP88" s="215"/>
      <c r="AQ88" s="212"/>
    </row>
    <row r="89" spans="1:45" x14ac:dyDescent="0.25">
      <c r="A89" s="279" t="s">
        <v>649</v>
      </c>
      <c r="B89" s="280"/>
      <c r="C89" s="280"/>
      <c r="D89" s="281"/>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282"/>
      <c r="AL89" s="283"/>
      <c r="AM89" s="284"/>
      <c r="AN89" s="285"/>
      <c r="AO89" s="215"/>
      <c r="AP89" s="215"/>
      <c r="AQ89" s="196"/>
    </row>
    <row r="90" spans="1:45" ht="12" customHeight="1" thickBot="1" x14ac:dyDescent="0.3">
      <c r="A90" s="218" t="s">
        <v>650</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275"/>
      <c r="AL90" s="276"/>
      <c r="AM90" s="277"/>
      <c r="AN90" s="278"/>
      <c r="AO90" s="220"/>
      <c r="AP90" s="220"/>
      <c r="AQ90" s="198"/>
    </row>
    <row r="91" spans="1:45"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21"/>
    </row>
    <row r="92" spans="1:45" ht="13.5" customHeight="1" x14ac:dyDescent="0.25">
      <c r="A92" s="199" t="s">
        <v>651</v>
      </c>
      <c r="C92" s="198"/>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221"/>
    </row>
    <row r="93" spans="1:45" ht="13.5" customHeight="1" x14ac:dyDescent="0.25">
      <c r="A93" s="222" t="s">
        <v>652</v>
      </c>
      <c r="B93" s="223"/>
      <c r="C93" s="224"/>
      <c r="D93" s="223"/>
      <c r="E93" s="223"/>
      <c r="F93" s="223"/>
      <c r="G93" s="223"/>
      <c r="H93" s="223"/>
      <c r="I93" s="223"/>
      <c r="J93" s="223"/>
      <c r="K93" s="223"/>
      <c r="L93" s="223"/>
      <c r="M93" s="223"/>
      <c r="N93" s="223"/>
      <c r="O93" s="223"/>
      <c r="P93" s="223"/>
      <c r="Q93" s="223"/>
      <c r="R93" s="223"/>
      <c r="S93" s="223"/>
      <c r="T93" s="223"/>
      <c r="U93" s="223"/>
      <c r="V93" s="223"/>
      <c r="W93" s="223"/>
      <c r="X93" s="223"/>
      <c r="Y93" s="223"/>
      <c r="Z93" s="223"/>
      <c r="AA93" s="223"/>
      <c r="AB93" s="223"/>
      <c r="AC93" s="223"/>
      <c r="AD93" s="223"/>
      <c r="AE93" s="223"/>
      <c r="AF93" s="223"/>
      <c r="AG93" s="223"/>
      <c r="AH93" s="223"/>
      <c r="AI93" s="223"/>
      <c r="AJ93" s="223"/>
      <c r="AK93" s="223"/>
      <c r="AL93" s="223"/>
      <c r="AM93" s="223"/>
      <c r="AN93" s="223"/>
      <c r="AO93" s="223"/>
      <c r="AP93" s="221"/>
      <c r="AQ93" s="221"/>
      <c r="AR93" s="221"/>
      <c r="AS93" s="221"/>
    </row>
    <row r="94" spans="1:45" ht="11.25" customHeight="1" x14ac:dyDescent="0.25">
      <c r="A94" s="222" t="s">
        <v>653</v>
      </c>
      <c r="B94" s="223"/>
      <c r="C94" s="224"/>
      <c r="D94" s="223"/>
      <c r="E94" s="223"/>
      <c r="F94" s="223"/>
      <c r="G94" s="223"/>
      <c r="H94" s="223"/>
      <c r="I94" s="223"/>
      <c r="J94" s="223"/>
      <c r="K94" s="223"/>
      <c r="L94" s="223"/>
      <c r="M94" s="223"/>
      <c r="N94" s="223"/>
      <c r="O94" s="223"/>
      <c r="P94" s="223"/>
      <c r="Q94" s="223"/>
      <c r="R94" s="223"/>
      <c r="S94" s="223"/>
      <c r="T94" s="223"/>
      <c r="U94" s="223"/>
      <c r="V94" s="223"/>
      <c r="W94" s="223"/>
      <c r="X94" s="223"/>
      <c r="Y94" s="223"/>
      <c r="Z94" s="223"/>
      <c r="AA94" s="223"/>
      <c r="AB94" s="223"/>
      <c r="AC94" s="223"/>
      <c r="AD94" s="223"/>
      <c r="AE94" s="223"/>
      <c r="AF94" s="223"/>
      <c r="AG94" s="223"/>
      <c r="AH94" s="223"/>
      <c r="AI94" s="223"/>
      <c r="AJ94" s="223"/>
      <c r="AK94" s="223"/>
      <c r="AL94" s="223"/>
      <c r="AM94" s="223"/>
      <c r="AN94" s="223"/>
      <c r="AO94" s="223"/>
      <c r="AP94" s="221"/>
      <c r="AQ94" s="221"/>
      <c r="AR94" s="221"/>
      <c r="AS94" s="196"/>
    </row>
    <row r="95" spans="1:45" x14ac:dyDescent="0.25">
      <c r="A95" s="222" t="s">
        <v>654</v>
      </c>
      <c r="B95" s="223"/>
      <c r="C95" s="224"/>
      <c r="D95" s="223"/>
      <c r="E95" s="223"/>
      <c r="F95" s="223"/>
      <c r="G95" s="223"/>
      <c r="H95" s="223"/>
      <c r="I95" s="223"/>
      <c r="J95" s="223"/>
      <c r="K95" s="223"/>
      <c r="L95" s="223"/>
      <c r="M95" s="223"/>
      <c r="N95" s="223"/>
      <c r="O95" s="223"/>
      <c r="P95" s="223"/>
      <c r="Q95" s="223"/>
      <c r="R95" s="223"/>
      <c r="S95" s="223"/>
      <c r="T95" s="223"/>
      <c r="U95" s="223"/>
      <c r="V95" s="223"/>
      <c r="W95" s="223"/>
      <c r="X95" s="223"/>
      <c r="Y95" s="223"/>
      <c r="Z95" s="223"/>
      <c r="AA95" s="223"/>
      <c r="AB95" s="223"/>
      <c r="AC95" s="223"/>
      <c r="AD95" s="223"/>
      <c r="AE95" s="223"/>
      <c r="AF95" s="223"/>
      <c r="AG95" s="223"/>
      <c r="AH95" s="223"/>
      <c r="AI95" s="223"/>
      <c r="AJ95" s="223"/>
      <c r="AK95" s="223"/>
      <c r="AL95" s="223"/>
      <c r="AM95" s="223"/>
      <c r="AN95" s="223"/>
      <c r="AO95" s="223"/>
      <c r="AP95" s="221"/>
      <c r="AQ95" s="221"/>
      <c r="AR95" s="221"/>
      <c r="AS95" s="196"/>
    </row>
    <row r="96" spans="1:45" x14ac:dyDescent="0.25">
      <c r="A96" s="199" t="s">
        <v>655</v>
      </c>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K17" sqref="K17"/>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29" t="str">
        <f>'1. паспорт местоположение'!A5:C5</f>
        <v>Год раскрытия информации: 2025 год</v>
      </c>
      <c r="B5" s="229"/>
      <c r="C5" s="229"/>
      <c r="D5" s="229"/>
      <c r="E5" s="229"/>
      <c r="F5" s="229"/>
      <c r="G5" s="229"/>
      <c r="H5" s="229"/>
      <c r="I5" s="229"/>
      <c r="J5" s="229"/>
      <c r="K5" s="229"/>
      <c r="L5" s="229"/>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3">
      <c r="K6" s="13"/>
    </row>
    <row r="7" spans="1:44" ht="18.75" x14ac:dyDescent="0.25">
      <c r="A7" s="233" t="s">
        <v>9</v>
      </c>
      <c r="B7" s="233"/>
      <c r="C7" s="233"/>
      <c r="D7" s="233"/>
      <c r="E7" s="233"/>
      <c r="F7" s="233"/>
      <c r="G7" s="233"/>
      <c r="H7" s="233"/>
      <c r="I7" s="233"/>
      <c r="J7" s="233"/>
      <c r="K7" s="233"/>
      <c r="L7" s="233"/>
    </row>
    <row r="8" spans="1:44" ht="18.75" x14ac:dyDescent="0.25">
      <c r="A8" s="233"/>
      <c r="B8" s="233"/>
      <c r="C8" s="233"/>
      <c r="D8" s="233"/>
      <c r="E8" s="233"/>
      <c r="F8" s="233"/>
      <c r="G8" s="233"/>
      <c r="H8" s="233"/>
      <c r="I8" s="233"/>
      <c r="J8" s="233"/>
      <c r="K8" s="233"/>
      <c r="L8" s="233"/>
    </row>
    <row r="9" spans="1:44" x14ac:dyDescent="0.25">
      <c r="A9" s="235" t="str">
        <f>'1. паспорт местоположение'!A9:C9</f>
        <v xml:space="preserve"> АО "Россети Тюмень"</v>
      </c>
      <c r="B9" s="235"/>
      <c r="C9" s="235"/>
      <c r="D9" s="235"/>
      <c r="E9" s="235"/>
      <c r="F9" s="235"/>
      <c r="G9" s="235"/>
      <c r="H9" s="235"/>
      <c r="I9" s="235"/>
      <c r="J9" s="235"/>
      <c r="K9" s="235"/>
      <c r="L9" s="235"/>
    </row>
    <row r="10" spans="1:44" x14ac:dyDescent="0.25">
      <c r="A10" s="230" t="s">
        <v>8</v>
      </c>
      <c r="B10" s="230"/>
      <c r="C10" s="230"/>
      <c r="D10" s="230"/>
      <c r="E10" s="230"/>
      <c r="F10" s="230"/>
      <c r="G10" s="230"/>
      <c r="H10" s="230"/>
      <c r="I10" s="230"/>
      <c r="J10" s="230"/>
      <c r="K10" s="230"/>
      <c r="L10" s="230"/>
    </row>
    <row r="11" spans="1:44" ht="18.75" x14ac:dyDescent="0.25">
      <c r="A11" s="233"/>
      <c r="B11" s="233"/>
      <c r="C11" s="233"/>
      <c r="D11" s="233"/>
      <c r="E11" s="233"/>
      <c r="F11" s="233"/>
      <c r="G11" s="233"/>
      <c r="H11" s="233"/>
      <c r="I11" s="233"/>
      <c r="J11" s="233"/>
      <c r="K11" s="233"/>
      <c r="L11" s="233"/>
    </row>
    <row r="12" spans="1:44" x14ac:dyDescent="0.25">
      <c r="A12" s="235" t="str">
        <f>'1. паспорт местоположение'!A12:C12</f>
        <v>M_TP1100.VL.0049</v>
      </c>
      <c r="B12" s="235"/>
      <c r="C12" s="235"/>
      <c r="D12" s="235"/>
      <c r="E12" s="235"/>
      <c r="F12" s="235"/>
      <c r="G12" s="235"/>
      <c r="H12" s="235"/>
      <c r="I12" s="235"/>
      <c r="J12" s="235"/>
      <c r="K12" s="235"/>
      <c r="L12" s="235"/>
    </row>
    <row r="13" spans="1:44" x14ac:dyDescent="0.25">
      <c r="A13" s="230" t="s">
        <v>7</v>
      </c>
      <c r="B13" s="230"/>
      <c r="C13" s="230"/>
      <c r="D13" s="230"/>
      <c r="E13" s="230"/>
      <c r="F13" s="230"/>
      <c r="G13" s="230"/>
      <c r="H13" s="230"/>
      <c r="I13" s="230"/>
      <c r="J13" s="230"/>
      <c r="K13" s="230"/>
      <c r="L13" s="230"/>
    </row>
    <row r="14" spans="1:44" ht="18.75" x14ac:dyDescent="0.25">
      <c r="A14" s="246"/>
      <c r="B14" s="246"/>
      <c r="C14" s="246"/>
      <c r="D14" s="246"/>
      <c r="E14" s="246"/>
      <c r="F14" s="246"/>
      <c r="G14" s="246"/>
      <c r="H14" s="246"/>
      <c r="I14" s="246"/>
      <c r="J14" s="246"/>
      <c r="K14" s="246"/>
      <c r="L14" s="246"/>
    </row>
    <row r="15" spans="1:44" x14ac:dyDescent="0.25">
      <c r="A15" s="235" t="str">
        <f>'1. паспорт местоположение'!A15:C15</f>
        <v>Реконструкция ВЛ-6 кВ ф.12 ПС Шукшинская (замена провода 5.954 км)</v>
      </c>
      <c r="B15" s="235"/>
      <c r="C15" s="235"/>
      <c r="D15" s="235"/>
      <c r="E15" s="235"/>
      <c r="F15" s="235"/>
      <c r="G15" s="235"/>
      <c r="H15" s="235"/>
      <c r="I15" s="235"/>
      <c r="J15" s="235"/>
      <c r="K15" s="235"/>
      <c r="L15" s="235"/>
    </row>
    <row r="16" spans="1:44" x14ac:dyDescent="0.25">
      <c r="A16" s="230" t="s">
        <v>6</v>
      </c>
      <c r="B16" s="230"/>
      <c r="C16" s="230"/>
      <c r="D16" s="230"/>
      <c r="E16" s="230"/>
      <c r="F16" s="230"/>
      <c r="G16" s="230"/>
      <c r="H16" s="230"/>
      <c r="I16" s="230"/>
      <c r="J16" s="230"/>
      <c r="K16" s="230"/>
      <c r="L16" s="230"/>
    </row>
    <row r="17" spans="1:12" ht="15.75" customHeight="1" x14ac:dyDescent="0.25">
      <c r="L17" s="55"/>
    </row>
    <row r="18" spans="1:12" x14ac:dyDescent="0.25">
      <c r="K18" s="54"/>
    </row>
    <row r="19" spans="1:12" ht="15.75" customHeight="1" x14ac:dyDescent="0.25">
      <c r="A19" s="343" t="s">
        <v>402</v>
      </c>
      <c r="B19" s="343"/>
      <c r="C19" s="343"/>
      <c r="D19" s="343"/>
      <c r="E19" s="343"/>
      <c r="F19" s="343"/>
      <c r="G19" s="343"/>
      <c r="H19" s="343"/>
      <c r="I19" s="343"/>
      <c r="J19" s="343"/>
      <c r="K19" s="343"/>
      <c r="L19" s="343"/>
    </row>
    <row r="20" spans="1:12" x14ac:dyDescent="0.25">
      <c r="A20" s="44"/>
      <c r="B20" s="44"/>
    </row>
    <row r="21" spans="1:12" ht="28.5" customHeight="1" x14ac:dyDescent="0.25">
      <c r="A21" s="344" t="s">
        <v>183</v>
      </c>
      <c r="B21" s="344" t="s">
        <v>182</v>
      </c>
      <c r="C21" s="349" t="s">
        <v>337</v>
      </c>
      <c r="D21" s="349"/>
      <c r="E21" s="349"/>
      <c r="F21" s="349"/>
      <c r="G21" s="349"/>
      <c r="H21" s="349"/>
      <c r="I21" s="344" t="s">
        <v>181</v>
      </c>
      <c r="J21" s="346" t="s">
        <v>339</v>
      </c>
      <c r="K21" s="344" t="s">
        <v>180</v>
      </c>
      <c r="L21" s="345" t="s">
        <v>338</v>
      </c>
    </row>
    <row r="22" spans="1:12" ht="58.5" customHeight="1" x14ac:dyDescent="0.25">
      <c r="A22" s="344"/>
      <c r="B22" s="344"/>
      <c r="C22" s="348" t="s">
        <v>2</v>
      </c>
      <c r="D22" s="348"/>
      <c r="E22" s="80"/>
      <c r="F22" s="81"/>
      <c r="G22" s="350" t="s">
        <v>1</v>
      </c>
      <c r="H22" s="351"/>
      <c r="I22" s="344"/>
      <c r="J22" s="347"/>
      <c r="K22" s="344"/>
      <c r="L22" s="345"/>
    </row>
    <row r="23" spans="1:12" ht="47.25" x14ac:dyDescent="0.25">
      <c r="A23" s="344"/>
      <c r="B23" s="344"/>
      <c r="C23" s="49" t="s">
        <v>179</v>
      </c>
      <c r="D23" s="49" t="s">
        <v>178</v>
      </c>
      <c r="E23" s="49" t="s">
        <v>179</v>
      </c>
      <c r="F23" s="49" t="s">
        <v>178</v>
      </c>
      <c r="G23" s="49" t="s">
        <v>179</v>
      </c>
      <c r="H23" s="49" t="s">
        <v>178</v>
      </c>
      <c r="I23" s="344"/>
      <c r="J23" s="348"/>
      <c r="K23" s="344"/>
      <c r="L23" s="345"/>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06" customFormat="1" x14ac:dyDescent="0.25">
      <c r="A26" s="49" t="s">
        <v>176</v>
      </c>
      <c r="B26" s="53" t="s">
        <v>344</v>
      </c>
      <c r="C26" s="45" t="s">
        <v>443</v>
      </c>
      <c r="D26" s="45" t="s">
        <v>443</v>
      </c>
      <c r="E26" s="104"/>
      <c r="F26" s="104"/>
      <c r="G26" s="45" t="s">
        <v>443</v>
      </c>
      <c r="H26" s="45" t="s">
        <v>443</v>
      </c>
      <c r="I26" s="108"/>
      <c r="J26" s="108"/>
      <c r="K26" s="105"/>
      <c r="L26" s="105"/>
    </row>
    <row r="27" spans="1:12" s="106" customFormat="1" x14ac:dyDescent="0.25">
      <c r="A27" s="49" t="s">
        <v>175</v>
      </c>
      <c r="B27" s="53" t="s">
        <v>346</v>
      </c>
      <c r="C27" s="45" t="s">
        <v>443</v>
      </c>
      <c r="D27" s="45" t="s">
        <v>443</v>
      </c>
      <c r="E27" s="104"/>
      <c r="F27" s="104"/>
      <c r="G27" s="45" t="s">
        <v>443</v>
      </c>
      <c r="H27" s="45" t="s">
        <v>443</v>
      </c>
      <c r="I27" s="108"/>
      <c r="J27" s="108"/>
      <c r="K27" s="105"/>
      <c r="L27" s="105"/>
    </row>
    <row r="28" spans="1:12" ht="31.5" x14ac:dyDescent="0.25">
      <c r="A28" s="49" t="s">
        <v>345</v>
      </c>
      <c r="B28" s="53" t="s">
        <v>350</v>
      </c>
      <c r="C28" s="45" t="s">
        <v>443</v>
      </c>
      <c r="D28" s="45" t="s">
        <v>443</v>
      </c>
      <c r="E28" s="104"/>
      <c r="F28" s="104"/>
      <c r="G28" s="45" t="s">
        <v>443</v>
      </c>
      <c r="H28" s="45" t="s">
        <v>443</v>
      </c>
      <c r="I28" s="45"/>
      <c r="J28" s="45"/>
      <c r="K28" s="47"/>
      <c r="L28" s="47"/>
    </row>
    <row r="29" spans="1:12" x14ac:dyDescent="0.25">
      <c r="A29" s="49" t="s">
        <v>174</v>
      </c>
      <c r="B29" s="53" t="s">
        <v>349</v>
      </c>
      <c r="C29" s="45" t="s">
        <v>443</v>
      </c>
      <c r="D29" s="45" t="s">
        <v>443</v>
      </c>
      <c r="E29" s="104"/>
      <c r="F29" s="104"/>
      <c r="G29" s="45" t="s">
        <v>443</v>
      </c>
      <c r="H29" s="45" t="s">
        <v>443</v>
      </c>
      <c r="I29" s="45"/>
      <c r="J29" s="45"/>
      <c r="K29" s="47"/>
      <c r="L29" s="47"/>
    </row>
    <row r="30" spans="1:12" ht="31.5" x14ac:dyDescent="0.25">
      <c r="A30" s="49" t="s">
        <v>173</v>
      </c>
      <c r="B30" s="53" t="s">
        <v>351</v>
      </c>
      <c r="C30" s="45" t="s">
        <v>443</v>
      </c>
      <c r="D30" s="45" t="s">
        <v>443</v>
      </c>
      <c r="E30" s="104"/>
      <c r="F30" s="104"/>
      <c r="G30" s="45" t="s">
        <v>443</v>
      </c>
      <c r="H30" s="45" t="s">
        <v>443</v>
      </c>
      <c r="I30" s="45"/>
      <c r="J30" s="45"/>
      <c r="K30" s="47"/>
      <c r="L30" s="47"/>
    </row>
    <row r="31" spans="1:12" x14ac:dyDescent="0.25">
      <c r="A31" s="49" t="s">
        <v>172</v>
      </c>
      <c r="B31" s="48" t="s">
        <v>347</v>
      </c>
      <c r="C31" s="114">
        <v>45575</v>
      </c>
      <c r="D31" s="99">
        <v>45609</v>
      </c>
      <c r="E31" s="104"/>
      <c r="F31" s="104"/>
      <c r="G31" s="114">
        <v>45575</v>
      </c>
      <c r="H31" s="99">
        <v>45609</v>
      </c>
      <c r="I31" s="173">
        <v>100</v>
      </c>
      <c r="J31" s="173">
        <v>100</v>
      </c>
      <c r="K31" s="47"/>
      <c r="L31" s="47"/>
    </row>
    <row r="32" spans="1:12" x14ac:dyDescent="0.25">
      <c r="A32" s="49" t="s">
        <v>170</v>
      </c>
      <c r="B32" s="48" t="s">
        <v>352</v>
      </c>
      <c r="C32" s="99">
        <v>45667</v>
      </c>
      <c r="D32" s="114">
        <v>45748</v>
      </c>
      <c r="E32" s="104"/>
      <c r="F32" s="104"/>
      <c r="G32" s="99">
        <v>45667</v>
      </c>
      <c r="H32" s="114">
        <v>45748</v>
      </c>
      <c r="I32" s="173"/>
      <c r="J32" s="173"/>
      <c r="K32" s="35"/>
      <c r="L32" s="35"/>
    </row>
    <row r="33" spans="1:12" ht="47.25" x14ac:dyDescent="0.25">
      <c r="A33" s="49" t="s">
        <v>362</v>
      </c>
      <c r="B33" s="48" t="s">
        <v>303</v>
      </c>
      <c r="C33" s="99" t="s">
        <v>443</v>
      </c>
      <c r="D33" s="99" t="s">
        <v>443</v>
      </c>
      <c r="E33" s="99" t="s">
        <v>443</v>
      </c>
      <c r="F33" s="99" t="s">
        <v>443</v>
      </c>
      <c r="G33" s="99" t="s">
        <v>443</v>
      </c>
      <c r="H33" s="99" t="s">
        <v>443</v>
      </c>
      <c r="I33" s="173"/>
      <c r="J33" s="173"/>
      <c r="K33" s="51"/>
      <c r="L33" s="47"/>
    </row>
    <row r="34" spans="1:12" ht="31.5" x14ac:dyDescent="0.25">
      <c r="A34" s="49" t="s">
        <v>363</v>
      </c>
      <c r="B34" s="48" t="s">
        <v>356</v>
      </c>
      <c r="C34" s="99" t="s">
        <v>443</v>
      </c>
      <c r="D34" s="99" t="s">
        <v>443</v>
      </c>
      <c r="E34" s="104"/>
      <c r="F34" s="104"/>
      <c r="G34" s="99" t="s">
        <v>443</v>
      </c>
      <c r="H34" s="99" t="s">
        <v>443</v>
      </c>
      <c r="I34" s="173"/>
      <c r="J34" s="173"/>
      <c r="K34" s="51"/>
      <c r="L34" s="35"/>
    </row>
    <row r="35" spans="1:12" ht="16.5" customHeight="1" x14ac:dyDescent="0.25">
      <c r="A35" s="49" t="s">
        <v>364</v>
      </c>
      <c r="B35" s="48" t="s">
        <v>171</v>
      </c>
      <c r="C35" s="99">
        <v>45778</v>
      </c>
      <c r="D35" s="114">
        <v>45787</v>
      </c>
      <c r="E35" s="104"/>
      <c r="F35" s="104"/>
      <c r="G35" s="99">
        <v>45778</v>
      </c>
      <c r="H35" s="114">
        <v>45787</v>
      </c>
      <c r="I35" s="173"/>
      <c r="J35" s="173"/>
      <c r="K35" s="35"/>
      <c r="L35" s="35"/>
    </row>
    <row r="36" spans="1:12" ht="20.25" customHeight="1" x14ac:dyDescent="0.25">
      <c r="A36" s="49" t="s">
        <v>365</v>
      </c>
      <c r="B36" s="48" t="s">
        <v>348</v>
      </c>
      <c r="C36" s="99" t="s">
        <v>443</v>
      </c>
      <c r="D36" s="99" t="s">
        <v>443</v>
      </c>
      <c r="E36" s="99" t="s">
        <v>443</v>
      </c>
      <c r="F36" s="99" t="s">
        <v>443</v>
      </c>
      <c r="G36" s="99" t="s">
        <v>443</v>
      </c>
      <c r="H36" s="99" t="s">
        <v>443</v>
      </c>
      <c r="I36" s="173"/>
      <c r="J36" s="173"/>
      <c r="K36" s="100"/>
      <c r="L36" s="101"/>
    </row>
    <row r="37" spans="1:12" x14ac:dyDescent="0.25">
      <c r="A37" s="49" t="s">
        <v>366</v>
      </c>
      <c r="B37" s="48" t="s">
        <v>169</v>
      </c>
      <c r="C37" s="114">
        <v>45748</v>
      </c>
      <c r="D37" s="99">
        <v>45777</v>
      </c>
      <c r="E37" s="109"/>
      <c r="F37" s="104"/>
      <c r="G37" s="114">
        <v>45748</v>
      </c>
      <c r="H37" s="99">
        <v>45777</v>
      </c>
      <c r="I37" s="173"/>
      <c r="J37" s="173"/>
      <c r="K37" s="100"/>
      <c r="L37" s="100"/>
    </row>
    <row r="38" spans="1:12" x14ac:dyDescent="0.25">
      <c r="A38" s="49" t="s">
        <v>551</v>
      </c>
      <c r="B38" s="50" t="s">
        <v>168</v>
      </c>
      <c r="C38" s="45"/>
      <c r="D38" s="45"/>
      <c r="E38" s="45"/>
      <c r="F38" s="45"/>
      <c r="G38" s="45"/>
      <c r="H38" s="45"/>
      <c r="I38" s="173"/>
      <c r="J38" s="173"/>
      <c r="K38" s="102"/>
      <c r="L38" s="103"/>
    </row>
    <row r="39" spans="1:12" ht="31.5" x14ac:dyDescent="0.25">
      <c r="A39" s="49">
        <v>2</v>
      </c>
      <c r="B39" s="48" t="s">
        <v>353</v>
      </c>
      <c r="C39" s="115">
        <v>45797</v>
      </c>
      <c r="D39" s="115">
        <v>45838</v>
      </c>
      <c r="E39" s="45"/>
      <c r="F39" s="45"/>
      <c r="G39" s="115">
        <v>46162</v>
      </c>
      <c r="H39" s="115">
        <v>46203</v>
      </c>
      <c r="I39" s="173"/>
      <c r="J39" s="173"/>
      <c r="K39" s="100"/>
      <c r="L39" s="100"/>
    </row>
    <row r="40" spans="1:12" ht="20.25" customHeight="1" x14ac:dyDescent="0.25">
      <c r="A40" s="49" t="s">
        <v>167</v>
      </c>
      <c r="B40" s="48" t="s">
        <v>355</v>
      </c>
      <c r="C40" s="99" t="s">
        <v>443</v>
      </c>
      <c r="D40" s="99" t="s">
        <v>443</v>
      </c>
      <c r="E40" s="99" t="s">
        <v>443</v>
      </c>
      <c r="F40" s="99" t="s">
        <v>443</v>
      </c>
      <c r="G40" s="99" t="s">
        <v>443</v>
      </c>
      <c r="H40" s="99" t="s">
        <v>443</v>
      </c>
      <c r="I40" s="173"/>
      <c r="J40" s="173"/>
      <c r="K40" s="100"/>
      <c r="L40" s="100"/>
    </row>
    <row r="41" spans="1:12" ht="31.5" x14ac:dyDescent="0.25">
      <c r="A41" s="49" t="s">
        <v>166</v>
      </c>
      <c r="B41" s="50" t="s">
        <v>433</v>
      </c>
      <c r="C41" s="45"/>
      <c r="D41" s="45"/>
      <c r="E41" s="45"/>
      <c r="F41" s="45"/>
      <c r="G41" s="45"/>
      <c r="H41" s="45"/>
      <c r="I41" s="173"/>
      <c r="J41" s="173"/>
      <c r="K41" s="47"/>
      <c r="L41" s="47"/>
    </row>
    <row r="42" spans="1:12" x14ac:dyDescent="0.25">
      <c r="A42" s="49">
        <v>3</v>
      </c>
      <c r="B42" s="48" t="s">
        <v>354</v>
      </c>
      <c r="C42" s="115">
        <v>45839</v>
      </c>
      <c r="D42" s="115">
        <v>45848</v>
      </c>
      <c r="E42" s="45"/>
      <c r="F42" s="45"/>
      <c r="G42" s="115">
        <v>46204</v>
      </c>
      <c r="H42" s="115">
        <v>46264</v>
      </c>
      <c r="I42" s="173"/>
      <c r="J42" s="173"/>
      <c r="K42" s="47"/>
      <c r="L42" s="47"/>
    </row>
    <row r="43" spans="1:12" ht="22.5" customHeight="1" x14ac:dyDescent="0.25">
      <c r="A43" s="49" t="s">
        <v>165</v>
      </c>
      <c r="B43" s="48" t="s">
        <v>163</v>
      </c>
      <c r="C43" s="45" t="s">
        <v>443</v>
      </c>
      <c r="D43" s="45" t="s">
        <v>443</v>
      </c>
      <c r="E43" s="45" t="s">
        <v>443</v>
      </c>
      <c r="F43" s="45" t="s">
        <v>443</v>
      </c>
      <c r="G43" s="45" t="s">
        <v>443</v>
      </c>
      <c r="H43" s="45" t="s">
        <v>443</v>
      </c>
      <c r="I43" s="173"/>
      <c r="J43" s="173"/>
      <c r="K43" s="47"/>
      <c r="L43" s="47"/>
    </row>
    <row r="44" spans="1:12" ht="25.5" customHeight="1" x14ac:dyDescent="0.25">
      <c r="A44" s="49" t="s">
        <v>164</v>
      </c>
      <c r="B44" s="48" t="s">
        <v>161</v>
      </c>
      <c r="C44" s="45" t="s">
        <v>443</v>
      </c>
      <c r="D44" s="45" t="s">
        <v>443</v>
      </c>
      <c r="E44" s="45" t="s">
        <v>443</v>
      </c>
      <c r="F44" s="45" t="s">
        <v>443</v>
      </c>
      <c r="G44" s="45" t="s">
        <v>443</v>
      </c>
      <c r="H44" s="45" t="s">
        <v>443</v>
      </c>
      <c r="I44" s="173"/>
      <c r="J44" s="173"/>
      <c r="K44" s="47"/>
      <c r="L44" s="47"/>
    </row>
    <row r="45" spans="1:12" ht="47.25" x14ac:dyDescent="0.25">
      <c r="A45" s="49" t="s">
        <v>162</v>
      </c>
      <c r="B45" s="48" t="s">
        <v>358</v>
      </c>
      <c r="C45" s="45" t="s">
        <v>443</v>
      </c>
      <c r="D45" s="45" t="s">
        <v>443</v>
      </c>
      <c r="E45" s="45"/>
      <c r="F45" s="45"/>
      <c r="G45" s="45" t="s">
        <v>443</v>
      </c>
      <c r="H45" s="45" t="s">
        <v>443</v>
      </c>
      <c r="I45" s="173"/>
      <c r="J45" s="173"/>
      <c r="K45" s="47"/>
      <c r="L45" s="47"/>
    </row>
    <row r="46" spans="1:12" ht="65.25" customHeight="1" x14ac:dyDescent="0.25">
      <c r="A46" s="49" t="s">
        <v>160</v>
      </c>
      <c r="B46" s="48" t="s">
        <v>357</v>
      </c>
      <c r="C46" s="45" t="s">
        <v>443</v>
      </c>
      <c r="D46" s="99" t="s">
        <v>443</v>
      </c>
      <c r="E46" s="45"/>
      <c r="F46" s="45"/>
      <c r="G46" s="45" t="s">
        <v>443</v>
      </c>
      <c r="H46" s="99" t="s">
        <v>443</v>
      </c>
      <c r="I46" s="173"/>
      <c r="J46" s="173"/>
      <c r="K46" s="47"/>
      <c r="L46" s="47"/>
    </row>
    <row r="47" spans="1:12" x14ac:dyDescent="0.25">
      <c r="A47" s="49" t="s">
        <v>158</v>
      </c>
      <c r="B47" s="48" t="s">
        <v>159</v>
      </c>
      <c r="C47" s="99">
        <v>45901</v>
      </c>
      <c r="D47" s="114">
        <v>45915</v>
      </c>
      <c r="E47" s="45"/>
      <c r="F47" s="45"/>
      <c r="G47" s="99">
        <v>46266</v>
      </c>
      <c r="H47" s="114">
        <v>46280</v>
      </c>
      <c r="I47" s="173"/>
      <c r="J47" s="173"/>
      <c r="K47" s="47"/>
      <c r="L47" s="47"/>
    </row>
    <row r="48" spans="1:12" x14ac:dyDescent="0.25">
      <c r="A48" s="49" t="s">
        <v>552</v>
      </c>
      <c r="B48" s="50" t="s">
        <v>157</v>
      </c>
      <c r="C48" s="45"/>
      <c r="D48" s="45"/>
      <c r="E48" s="45"/>
      <c r="F48" s="45"/>
      <c r="G48" s="45"/>
      <c r="H48" s="45"/>
      <c r="I48" s="173"/>
      <c r="J48" s="173"/>
      <c r="K48" s="47"/>
      <c r="L48" s="47"/>
    </row>
    <row r="49" spans="1:12" x14ac:dyDescent="0.25">
      <c r="A49" s="49">
        <v>4</v>
      </c>
      <c r="B49" s="48" t="s">
        <v>155</v>
      </c>
      <c r="C49" s="115">
        <v>45916</v>
      </c>
      <c r="D49" s="99">
        <v>45920</v>
      </c>
      <c r="E49" s="45"/>
      <c r="F49" s="45"/>
      <c r="G49" s="115">
        <v>46296</v>
      </c>
      <c r="H49" s="99">
        <v>46305</v>
      </c>
      <c r="I49" s="173"/>
      <c r="J49" s="173"/>
      <c r="K49" s="116"/>
      <c r="L49" s="47"/>
    </row>
    <row r="50" spans="1:12" ht="47.25" x14ac:dyDescent="0.25">
      <c r="A50" s="49" t="s">
        <v>156</v>
      </c>
      <c r="B50" s="48" t="s">
        <v>553</v>
      </c>
      <c r="C50" s="99">
        <v>45925</v>
      </c>
      <c r="D50" s="99">
        <v>45930</v>
      </c>
      <c r="E50" s="45"/>
      <c r="F50" s="45"/>
      <c r="G50" s="99">
        <v>46281</v>
      </c>
      <c r="H50" s="99">
        <v>46295</v>
      </c>
      <c r="I50" s="173"/>
      <c r="J50" s="173"/>
      <c r="K50" s="116"/>
      <c r="L50" s="47"/>
    </row>
    <row r="51" spans="1:12" ht="47.25" x14ac:dyDescent="0.25">
      <c r="A51" s="49" t="s">
        <v>154</v>
      </c>
      <c r="B51" s="48" t="s">
        <v>359</v>
      </c>
      <c r="C51" s="99" t="s">
        <v>443</v>
      </c>
      <c r="D51" s="99" t="s">
        <v>443</v>
      </c>
      <c r="E51" s="99" t="s">
        <v>443</v>
      </c>
      <c r="F51" s="99" t="s">
        <v>443</v>
      </c>
      <c r="G51" s="99" t="s">
        <v>443</v>
      </c>
      <c r="H51" s="99" t="s">
        <v>443</v>
      </c>
      <c r="I51" s="173"/>
      <c r="J51" s="173"/>
      <c r="K51" s="116"/>
      <c r="L51" s="47"/>
    </row>
    <row r="52" spans="1:12" ht="31.5" x14ac:dyDescent="0.25">
      <c r="A52" s="49" t="s">
        <v>152</v>
      </c>
      <c r="B52" s="48" t="s">
        <v>153</v>
      </c>
      <c r="C52" s="99" t="s">
        <v>443</v>
      </c>
      <c r="D52" s="99" t="s">
        <v>443</v>
      </c>
      <c r="E52" s="104"/>
      <c r="F52" s="104"/>
      <c r="G52" s="99" t="s">
        <v>443</v>
      </c>
      <c r="H52" s="99" t="s">
        <v>443</v>
      </c>
      <c r="I52" s="173"/>
      <c r="J52" s="173"/>
      <c r="K52" s="47"/>
      <c r="L52" s="47"/>
    </row>
    <row r="53" spans="1:12" ht="33" customHeight="1" x14ac:dyDescent="0.25">
      <c r="A53" s="49" t="s">
        <v>150</v>
      </c>
      <c r="B53" s="84" t="s">
        <v>360</v>
      </c>
      <c r="C53" s="99">
        <v>45930</v>
      </c>
      <c r="D53" s="115">
        <v>45950</v>
      </c>
      <c r="E53" s="45"/>
      <c r="F53" s="45"/>
      <c r="G53" s="99">
        <v>46305</v>
      </c>
      <c r="H53" s="115">
        <v>46325</v>
      </c>
      <c r="I53" s="173"/>
      <c r="J53" s="173"/>
      <c r="K53" s="116"/>
      <c r="L53" s="47"/>
    </row>
    <row r="54" spans="1:12" x14ac:dyDescent="0.25">
      <c r="A54" s="49" t="s">
        <v>361</v>
      </c>
      <c r="B54" s="48" t="s">
        <v>151</v>
      </c>
      <c r="C54" s="45" t="s">
        <v>443</v>
      </c>
      <c r="D54" s="45" t="s">
        <v>443</v>
      </c>
      <c r="E54" s="45"/>
      <c r="F54" s="45"/>
      <c r="G54" s="45" t="s">
        <v>443</v>
      </c>
      <c r="H54" s="45" t="s">
        <v>443</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K86"/>
  <sheetViews>
    <sheetView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37" width="9.140625" style="43"/>
    <col min="38" max="38" width="15.42578125" style="43" bestFit="1" customWidth="1"/>
    <col min="39"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29" t="str">
        <f>'6.1. Паспорт сетевой график'!A5:L5</f>
        <v>Год раскрытия информации: 2025 год</v>
      </c>
      <c r="B4" s="229"/>
      <c r="C4" s="229"/>
      <c r="D4" s="229"/>
      <c r="E4" s="229"/>
      <c r="F4" s="229"/>
      <c r="G4" s="229"/>
      <c r="H4" s="229"/>
      <c r="I4" s="229"/>
      <c r="J4" s="229"/>
      <c r="K4" s="229"/>
      <c r="L4" s="229"/>
      <c r="M4" s="229"/>
      <c r="N4" s="229"/>
      <c r="O4" s="229"/>
      <c r="P4" s="229"/>
      <c r="Q4" s="229"/>
    </row>
    <row r="5" spans="1:17" ht="20.25" x14ac:dyDescent="0.3">
      <c r="E5" s="135"/>
      <c r="Q5" s="13"/>
    </row>
    <row r="6" spans="1:17" ht="18.75" x14ac:dyDescent="0.25">
      <c r="A6" s="233" t="s">
        <v>9</v>
      </c>
      <c r="B6" s="233"/>
      <c r="C6" s="233"/>
      <c r="D6" s="233"/>
      <c r="E6" s="233"/>
      <c r="F6" s="233"/>
      <c r="G6" s="233"/>
      <c r="H6" s="233"/>
      <c r="I6" s="233"/>
      <c r="J6" s="233"/>
      <c r="K6" s="233"/>
      <c r="L6" s="233"/>
      <c r="M6" s="233"/>
      <c r="N6" s="233"/>
      <c r="O6" s="233"/>
      <c r="P6" s="233"/>
      <c r="Q6" s="233"/>
    </row>
    <row r="7" spans="1:17" ht="18.75" x14ac:dyDescent="0.25">
      <c r="A7" s="11"/>
      <c r="B7" s="11"/>
      <c r="C7" s="11"/>
      <c r="D7" s="11"/>
      <c r="E7" s="11"/>
      <c r="F7" s="11"/>
      <c r="G7" s="11"/>
      <c r="H7" s="134"/>
      <c r="I7" s="134"/>
      <c r="J7" s="134"/>
      <c r="K7" s="134"/>
      <c r="L7" s="134"/>
      <c r="M7" s="134"/>
      <c r="N7" s="134"/>
      <c r="O7" s="134"/>
      <c r="P7" s="134"/>
      <c r="Q7" s="134"/>
    </row>
    <row r="8" spans="1:17" x14ac:dyDescent="0.25">
      <c r="A8" s="354" t="s">
        <v>459</v>
      </c>
      <c r="B8" s="354"/>
      <c r="C8" s="354"/>
      <c r="D8" s="354"/>
      <c r="E8" s="354"/>
      <c r="F8" s="354"/>
      <c r="G8" s="354"/>
      <c r="H8" s="354"/>
      <c r="I8" s="354"/>
      <c r="J8" s="354"/>
      <c r="K8" s="354"/>
      <c r="L8" s="354"/>
      <c r="M8" s="354"/>
      <c r="N8" s="354"/>
      <c r="O8" s="354"/>
      <c r="P8" s="354"/>
      <c r="Q8" s="354"/>
    </row>
    <row r="9" spans="1:17" ht="18.75" customHeight="1" x14ac:dyDescent="0.25">
      <c r="A9" s="230" t="s">
        <v>8</v>
      </c>
      <c r="B9" s="230"/>
      <c r="C9" s="230"/>
      <c r="D9" s="230"/>
      <c r="E9" s="230"/>
      <c r="F9" s="230"/>
      <c r="G9" s="230"/>
      <c r="H9" s="230"/>
      <c r="I9" s="230"/>
      <c r="J9" s="230"/>
      <c r="K9" s="230"/>
      <c r="L9" s="230"/>
      <c r="M9" s="230"/>
      <c r="N9" s="230"/>
      <c r="O9" s="230"/>
      <c r="P9" s="230"/>
      <c r="Q9" s="230"/>
    </row>
    <row r="10" spans="1:17" ht="18.75" x14ac:dyDescent="0.25">
      <c r="A10" s="11"/>
      <c r="B10" s="11"/>
      <c r="C10" s="11"/>
      <c r="D10" s="11"/>
      <c r="E10" s="11"/>
      <c r="F10" s="11"/>
      <c r="G10" s="11"/>
      <c r="H10" s="134"/>
      <c r="I10" s="134"/>
      <c r="J10" s="134"/>
      <c r="K10" s="134"/>
      <c r="L10" s="134"/>
      <c r="M10" s="134"/>
      <c r="N10" s="134"/>
      <c r="O10" s="134"/>
      <c r="P10" s="134"/>
      <c r="Q10" s="134"/>
    </row>
    <row r="11" spans="1:17" x14ac:dyDescent="0.25">
      <c r="A11" s="354" t="str">
        <f>'6.1. Паспорт сетевой график'!A12:L12</f>
        <v>M_TP1100.VL.0049</v>
      </c>
      <c r="B11" s="354"/>
      <c r="C11" s="354"/>
      <c r="D11" s="354"/>
      <c r="E11" s="354"/>
      <c r="F11" s="354"/>
      <c r="G11" s="354"/>
      <c r="H11" s="354"/>
      <c r="I11" s="354"/>
      <c r="J11" s="354"/>
      <c r="K11" s="354"/>
      <c r="L11" s="354"/>
      <c r="M11" s="354"/>
      <c r="N11" s="354"/>
      <c r="O11" s="354"/>
      <c r="P11" s="354"/>
      <c r="Q11" s="354"/>
    </row>
    <row r="12" spans="1:17" x14ac:dyDescent="0.25">
      <c r="A12" s="230" t="s">
        <v>7</v>
      </c>
      <c r="B12" s="230"/>
      <c r="C12" s="230"/>
      <c r="D12" s="230"/>
      <c r="E12" s="230"/>
      <c r="F12" s="230"/>
      <c r="G12" s="230"/>
      <c r="H12" s="230"/>
      <c r="I12" s="230"/>
      <c r="J12" s="230"/>
      <c r="K12" s="230"/>
      <c r="L12" s="230"/>
      <c r="M12" s="230"/>
      <c r="N12" s="230"/>
      <c r="O12" s="230"/>
      <c r="P12" s="230"/>
      <c r="Q12" s="230"/>
    </row>
    <row r="13" spans="1:17" ht="16.5" customHeight="1" x14ac:dyDescent="0.3">
      <c r="A13" s="10"/>
      <c r="B13" s="10"/>
      <c r="C13" s="10"/>
      <c r="D13" s="10"/>
      <c r="E13" s="10"/>
      <c r="F13" s="10"/>
      <c r="G13" s="10"/>
      <c r="H13" s="133"/>
      <c r="I13" s="133"/>
      <c r="J13" s="133"/>
      <c r="K13" s="133"/>
      <c r="L13" s="133"/>
      <c r="M13" s="133"/>
      <c r="N13" s="133"/>
      <c r="O13" s="133"/>
      <c r="P13" s="133"/>
      <c r="Q13" s="133"/>
    </row>
    <row r="14" spans="1:17" x14ac:dyDescent="0.25">
      <c r="A14" s="354" t="str">
        <f>'6.1. Паспорт сетевой график'!A15:L15</f>
        <v>Реконструкция ВЛ-6 кВ ф.12 ПС Шукшинская (замена провода 5.954 км)</v>
      </c>
      <c r="B14" s="354"/>
      <c r="C14" s="354"/>
      <c r="D14" s="354"/>
      <c r="E14" s="354"/>
      <c r="F14" s="354"/>
      <c r="G14" s="354"/>
      <c r="H14" s="354"/>
      <c r="I14" s="354"/>
      <c r="J14" s="354"/>
      <c r="K14" s="354"/>
      <c r="L14" s="354"/>
      <c r="M14" s="354"/>
      <c r="N14" s="354"/>
      <c r="O14" s="354"/>
      <c r="P14" s="354"/>
      <c r="Q14" s="354"/>
    </row>
    <row r="15" spans="1:17" ht="15.75" customHeight="1" x14ac:dyDescent="0.25">
      <c r="A15" s="230" t="s">
        <v>6</v>
      </c>
      <c r="B15" s="230"/>
      <c r="C15" s="230"/>
      <c r="D15" s="230"/>
      <c r="E15" s="230"/>
      <c r="F15" s="230"/>
      <c r="G15" s="230"/>
      <c r="H15" s="230"/>
      <c r="I15" s="230"/>
      <c r="J15" s="230"/>
      <c r="K15" s="230"/>
      <c r="L15" s="230"/>
      <c r="M15" s="230"/>
      <c r="N15" s="230"/>
      <c r="O15" s="230"/>
      <c r="P15" s="230"/>
      <c r="Q15" s="230"/>
    </row>
    <row r="18" spans="1:37" x14ac:dyDescent="0.25">
      <c r="A18" s="355" t="s">
        <v>403</v>
      </c>
      <c r="B18" s="355"/>
      <c r="C18" s="355"/>
      <c r="D18" s="355"/>
      <c r="E18" s="355"/>
      <c r="F18" s="355"/>
      <c r="G18" s="355"/>
      <c r="H18" s="355"/>
      <c r="I18" s="355"/>
      <c r="J18" s="355"/>
      <c r="K18" s="355"/>
      <c r="L18" s="355"/>
      <c r="M18" s="355"/>
      <c r="N18" s="355"/>
      <c r="O18" s="355"/>
      <c r="P18" s="355"/>
      <c r="Q18" s="355"/>
    </row>
    <row r="20" spans="1:37" ht="22.5" customHeight="1" x14ac:dyDescent="0.25">
      <c r="A20" s="358" t="s">
        <v>149</v>
      </c>
      <c r="B20" s="358" t="s">
        <v>148</v>
      </c>
      <c r="C20" s="361" t="s">
        <v>147</v>
      </c>
      <c r="D20" s="361"/>
      <c r="E20" s="362" t="s">
        <v>477</v>
      </c>
      <c r="F20" s="362"/>
      <c r="G20" s="363" t="s">
        <v>605</v>
      </c>
      <c r="H20" s="356" t="s">
        <v>560</v>
      </c>
      <c r="I20" s="357"/>
      <c r="J20" s="357"/>
      <c r="K20" s="357"/>
      <c r="L20" s="356" t="s">
        <v>561</v>
      </c>
      <c r="M20" s="357"/>
      <c r="N20" s="357"/>
      <c r="O20" s="357"/>
      <c r="P20" s="356" t="s">
        <v>562</v>
      </c>
      <c r="Q20" s="357"/>
      <c r="R20" s="357"/>
      <c r="S20" s="357"/>
      <c r="T20" s="356" t="s">
        <v>600</v>
      </c>
      <c r="U20" s="357"/>
      <c r="V20" s="357"/>
      <c r="W20" s="357"/>
      <c r="X20" s="356" t="s">
        <v>606</v>
      </c>
      <c r="Y20" s="357"/>
      <c r="Z20" s="357"/>
      <c r="AA20" s="357"/>
      <c r="AB20" s="352" t="s">
        <v>146</v>
      </c>
      <c r="AC20" s="352"/>
    </row>
    <row r="21" spans="1:37" ht="75" customHeight="1" x14ac:dyDescent="0.25">
      <c r="A21" s="359"/>
      <c r="B21" s="359"/>
      <c r="C21" s="361"/>
      <c r="D21" s="361"/>
      <c r="E21" s="362"/>
      <c r="F21" s="362"/>
      <c r="G21" s="364"/>
      <c r="H21" s="353" t="s">
        <v>2</v>
      </c>
      <c r="I21" s="353"/>
      <c r="J21" s="353" t="s">
        <v>478</v>
      </c>
      <c r="K21" s="353"/>
      <c r="L21" s="353" t="s">
        <v>2</v>
      </c>
      <c r="M21" s="353"/>
      <c r="N21" s="353" t="s">
        <v>478</v>
      </c>
      <c r="O21" s="353"/>
      <c r="P21" s="353" t="s">
        <v>2</v>
      </c>
      <c r="Q21" s="353"/>
      <c r="R21" s="353" t="s">
        <v>478</v>
      </c>
      <c r="S21" s="353"/>
      <c r="T21" s="353" t="s">
        <v>2</v>
      </c>
      <c r="U21" s="353"/>
      <c r="V21" s="353" t="s">
        <v>478</v>
      </c>
      <c r="W21" s="353"/>
      <c r="X21" s="353" t="s">
        <v>2</v>
      </c>
      <c r="Y21" s="353"/>
      <c r="Z21" s="353" t="s">
        <v>478</v>
      </c>
      <c r="AA21" s="353"/>
      <c r="AB21" s="352"/>
      <c r="AC21" s="352"/>
    </row>
    <row r="22" spans="1:37" ht="89.25" customHeight="1" x14ac:dyDescent="0.25">
      <c r="A22" s="360"/>
      <c r="B22" s="360"/>
      <c r="C22" s="171" t="s">
        <v>2</v>
      </c>
      <c r="D22" s="171" t="s">
        <v>478</v>
      </c>
      <c r="E22" s="164" t="s">
        <v>603</v>
      </c>
      <c r="F22" s="164" t="s">
        <v>604</v>
      </c>
      <c r="G22" s="365"/>
      <c r="H22" s="172" t="s">
        <v>384</v>
      </c>
      <c r="I22" s="172" t="s">
        <v>385</v>
      </c>
      <c r="J22" s="172" t="s">
        <v>384</v>
      </c>
      <c r="K22" s="172" t="s">
        <v>385</v>
      </c>
      <c r="L22" s="172" t="s">
        <v>384</v>
      </c>
      <c r="M22" s="172" t="s">
        <v>385</v>
      </c>
      <c r="N22" s="172" t="s">
        <v>384</v>
      </c>
      <c r="O22" s="172" t="s">
        <v>385</v>
      </c>
      <c r="P22" s="172" t="s">
        <v>384</v>
      </c>
      <c r="Q22" s="172" t="s">
        <v>385</v>
      </c>
      <c r="R22" s="172" t="s">
        <v>384</v>
      </c>
      <c r="S22" s="172" t="s">
        <v>385</v>
      </c>
      <c r="T22" s="172" t="s">
        <v>384</v>
      </c>
      <c r="U22" s="172" t="s">
        <v>385</v>
      </c>
      <c r="V22" s="172" t="s">
        <v>384</v>
      </c>
      <c r="W22" s="172" t="s">
        <v>385</v>
      </c>
      <c r="X22" s="172" t="s">
        <v>384</v>
      </c>
      <c r="Y22" s="172" t="s">
        <v>385</v>
      </c>
      <c r="Z22" s="172" t="s">
        <v>384</v>
      </c>
      <c r="AA22" s="172" t="s">
        <v>385</v>
      </c>
      <c r="AB22" s="171" t="s">
        <v>479</v>
      </c>
      <c r="AC22" s="171" t="s">
        <v>478</v>
      </c>
    </row>
    <row r="23" spans="1:37"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row>
    <row r="24" spans="1:37" s="137" customFormat="1" ht="47.25" x14ac:dyDescent="0.25">
      <c r="A24" s="141">
        <v>1</v>
      </c>
      <c r="B24" s="142" t="s">
        <v>145</v>
      </c>
      <c r="C24" s="143">
        <v>12.94541261728796</v>
      </c>
      <c r="D24" s="143">
        <v>13.782080825307878</v>
      </c>
      <c r="E24" s="143">
        <v>13.782080825307878</v>
      </c>
      <c r="F24" s="143">
        <v>13.782080825307878</v>
      </c>
      <c r="G24" s="143">
        <v>0</v>
      </c>
      <c r="H24" s="143">
        <v>12.94541261728796</v>
      </c>
      <c r="I24" s="143"/>
      <c r="J24" s="143">
        <v>6.1999999999999998E-3</v>
      </c>
      <c r="K24" s="143"/>
      <c r="L24" s="143">
        <v>0</v>
      </c>
      <c r="M24" s="143"/>
      <c r="N24" s="143">
        <v>13.775880825307876</v>
      </c>
      <c r="O24" s="143"/>
      <c r="P24" s="143">
        <v>0</v>
      </c>
      <c r="Q24" s="143"/>
      <c r="R24" s="143">
        <v>0</v>
      </c>
      <c r="S24" s="143"/>
      <c r="T24" s="143">
        <v>0</v>
      </c>
      <c r="U24" s="143"/>
      <c r="V24" s="143">
        <v>0</v>
      </c>
      <c r="W24" s="143"/>
      <c r="X24" s="143">
        <v>0</v>
      </c>
      <c r="Y24" s="143"/>
      <c r="Z24" s="143" t="s">
        <v>599</v>
      </c>
      <c r="AA24" s="143"/>
      <c r="AB24" s="143">
        <v>12.94541261728796</v>
      </c>
      <c r="AC24" s="143">
        <v>13.782080825307876</v>
      </c>
    </row>
    <row r="25" spans="1:37" s="136" customFormat="1" x14ac:dyDescent="0.25">
      <c r="A25" s="144" t="s">
        <v>480</v>
      </c>
      <c r="B25" s="145" t="s">
        <v>144</v>
      </c>
      <c r="C25" s="143"/>
      <c r="D25" s="143"/>
      <c r="E25" s="143"/>
      <c r="F25" s="143"/>
      <c r="G25" s="143">
        <v>0</v>
      </c>
      <c r="H25" s="143">
        <v>0</v>
      </c>
      <c r="I25" s="143"/>
      <c r="J25" s="143">
        <v>0</v>
      </c>
      <c r="K25" s="143"/>
      <c r="L25" s="143">
        <v>0</v>
      </c>
      <c r="M25" s="143"/>
      <c r="N25" s="143">
        <v>0</v>
      </c>
      <c r="O25" s="143"/>
      <c r="P25" s="143">
        <v>0</v>
      </c>
      <c r="Q25" s="143"/>
      <c r="R25" s="143">
        <v>0</v>
      </c>
      <c r="S25" s="143"/>
      <c r="T25" s="143">
        <v>0</v>
      </c>
      <c r="U25" s="143"/>
      <c r="V25" s="143">
        <v>0</v>
      </c>
      <c r="W25" s="143"/>
      <c r="X25" s="143">
        <v>0</v>
      </c>
      <c r="Y25" s="143"/>
      <c r="Z25" s="143" t="s">
        <v>599</v>
      </c>
      <c r="AA25" s="143"/>
      <c r="AB25" s="143">
        <v>0</v>
      </c>
      <c r="AC25" s="143">
        <v>0</v>
      </c>
      <c r="AK25" s="165"/>
    </row>
    <row r="26" spans="1:37" s="136" customFormat="1" x14ac:dyDescent="0.25">
      <c r="A26" s="144" t="s">
        <v>481</v>
      </c>
      <c r="B26" s="145" t="s">
        <v>143</v>
      </c>
      <c r="C26" s="143"/>
      <c r="D26" s="143"/>
      <c r="E26" s="143"/>
      <c r="F26" s="143"/>
      <c r="G26" s="143">
        <v>0</v>
      </c>
      <c r="H26" s="143">
        <v>0</v>
      </c>
      <c r="I26" s="143"/>
      <c r="J26" s="143">
        <v>0</v>
      </c>
      <c r="K26" s="143"/>
      <c r="L26" s="143">
        <v>0</v>
      </c>
      <c r="M26" s="143"/>
      <c r="N26" s="143">
        <v>0</v>
      </c>
      <c r="O26" s="143"/>
      <c r="P26" s="143">
        <v>0</v>
      </c>
      <c r="Q26" s="143"/>
      <c r="R26" s="143">
        <v>0</v>
      </c>
      <c r="S26" s="143"/>
      <c r="T26" s="143">
        <v>0</v>
      </c>
      <c r="U26" s="143"/>
      <c r="V26" s="143">
        <v>0</v>
      </c>
      <c r="W26" s="143"/>
      <c r="X26" s="143">
        <v>0</v>
      </c>
      <c r="Y26" s="143"/>
      <c r="Z26" s="143" t="s">
        <v>599</v>
      </c>
      <c r="AA26" s="143"/>
      <c r="AB26" s="143">
        <v>0</v>
      </c>
      <c r="AC26" s="143">
        <v>0</v>
      </c>
      <c r="AK26" s="165"/>
    </row>
    <row r="27" spans="1:37" s="136" customFormat="1" ht="31.5" x14ac:dyDescent="0.25">
      <c r="A27" s="144" t="s">
        <v>482</v>
      </c>
      <c r="B27" s="145" t="s">
        <v>343</v>
      </c>
      <c r="C27" s="143"/>
      <c r="D27" s="143"/>
      <c r="E27" s="143"/>
      <c r="F27" s="143"/>
      <c r="G27" s="143">
        <v>0</v>
      </c>
      <c r="H27" s="143">
        <v>10.85771123</v>
      </c>
      <c r="I27" s="143"/>
      <c r="J27" s="143">
        <v>6.1999999999999998E-3</v>
      </c>
      <c r="K27" s="143"/>
      <c r="L27" s="143">
        <v>0</v>
      </c>
      <c r="M27" s="143"/>
      <c r="N27" s="143">
        <v>11.554368272101742</v>
      </c>
      <c r="O27" s="143"/>
      <c r="P27" s="143">
        <v>0</v>
      </c>
      <c r="Q27" s="143"/>
      <c r="R27" s="143">
        <v>0</v>
      </c>
      <c r="S27" s="143"/>
      <c r="T27" s="143">
        <v>0</v>
      </c>
      <c r="U27" s="143"/>
      <c r="V27" s="143">
        <v>0</v>
      </c>
      <c r="W27" s="143"/>
      <c r="X27" s="143">
        <v>0</v>
      </c>
      <c r="Y27" s="143"/>
      <c r="Z27" s="143" t="s">
        <v>599</v>
      </c>
      <c r="AA27" s="143"/>
      <c r="AB27" s="143">
        <v>10.85771123</v>
      </c>
      <c r="AC27" s="143">
        <v>11.560568272101742</v>
      </c>
    </row>
    <row r="28" spans="1:37" s="136" customFormat="1" x14ac:dyDescent="0.25">
      <c r="A28" s="144" t="s">
        <v>483</v>
      </c>
      <c r="B28" s="145" t="s">
        <v>484</v>
      </c>
      <c r="C28" s="143"/>
      <c r="D28" s="143"/>
      <c r="E28" s="143"/>
      <c r="F28" s="143"/>
      <c r="G28" s="143">
        <v>0</v>
      </c>
      <c r="H28" s="143">
        <v>0</v>
      </c>
      <c r="I28" s="143"/>
      <c r="J28" s="143">
        <v>0</v>
      </c>
      <c r="K28" s="143"/>
      <c r="L28" s="143">
        <v>0</v>
      </c>
      <c r="M28" s="143"/>
      <c r="N28" s="143">
        <v>0</v>
      </c>
      <c r="O28" s="143"/>
      <c r="P28" s="143">
        <v>0</v>
      </c>
      <c r="Q28" s="143"/>
      <c r="R28" s="143">
        <v>0</v>
      </c>
      <c r="S28" s="143"/>
      <c r="T28" s="143">
        <v>0</v>
      </c>
      <c r="U28" s="143"/>
      <c r="V28" s="143">
        <v>0</v>
      </c>
      <c r="W28" s="143"/>
      <c r="X28" s="143">
        <v>0</v>
      </c>
      <c r="Y28" s="143"/>
      <c r="Z28" s="143">
        <v>0</v>
      </c>
      <c r="AA28" s="143"/>
      <c r="AB28" s="143">
        <v>0</v>
      </c>
      <c r="AC28" s="143">
        <v>0</v>
      </c>
    </row>
    <row r="29" spans="1:37" s="136" customFormat="1" x14ac:dyDescent="0.25">
      <c r="A29" s="144" t="s">
        <v>485</v>
      </c>
      <c r="B29" s="146" t="s">
        <v>142</v>
      </c>
      <c r="C29" s="143"/>
      <c r="D29" s="143"/>
      <c r="E29" s="143"/>
      <c r="F29" s="143"/>
      <c r="G29" s="143">
        <v>0</v>
      </c>
      <c r="H29" s="143">
        <v>2.0877013872879608</v>
      </c>
      <c r="I29" s="143"/>
      <c r="J29" s="143">
        <v>0</v>
      </c>
      <c r="K29" s="143"/>
      <c r="L29" s="143">
        <v>0</v>
      </c>
      <c r="M29" s="143"/>
      <c r="N29" s="143">
        <v>2.2215125532061339</v>
      </c>
      <c r="O29" s="143"/>
      <c r="P29" s="143">
        <v>0</v>
      </c>
      <c r="Q29" s="143"/>
      <c r="R29" s="143">
        <v>0</v>
      </c>
      <c r="S29" s="143"/>
      <c r="T29" s="143">
        <v>0</v>
      </c>
      <c r="U29" s="143"/>
      <c r="V29" s="143">
        <v>0</v>
      </c>
      <c r="W29" s="143"/>
      <c r="X29" s="143">
        <v>0</v>
      </c>
      <c r="Y29" s="143"/>
      <c r="Z29" s="143" t="s">
        <v>599</v>
      </c>
      <c r="AA29" s="143"/>
      <c r="AB29" s="143">
        <v>2.0877013872879608</v>
      </c>
      <c r="AC29" s="143">
        <v>2.2215125532061339</v>
      </c>
    </row>
    <row r="30" spans="1:37" s="137" customFormat="1" ht="47.25" x14ac:dyDescent="0.25">
      <c r="A30" s="141" t="s">
        <v>63</v>
      </c>
      <c r="B30" s="142" t="s">
        <v>486</v>
      </c>
      <c r="C30" s="143">
        <v>10.857711230000001</v>
      </c>
      <c r="D30" s="143">
        <v>11.560568272101744</v>
      </c>
      <c r="E30" s="143">
        <v>11.560568272101744</v>
      </c>
      <c r="F30" s="143">
        <v>11.560568272101744</v>
      </c>
      <c r="G30" s="143">
        <v>0</v>
      </c>
      <c r="H30" s="143">
        <v>10.857711230000001</v>
      </c>
      <c r="I30" s="143"/>
      <c r="J30" s="143">
        <v>6.1999999999999998E-3</v>
      </c>
      <c r="K30" s="143"/>
      <c r="L30" s="143">
        <v>0</v>
      </c>
      <c r="M30" s="143"/>
      <c r="N30" s="143">
        <v>11.554368272101742</v>
      </c>
      <c r="O30" s="143"/>
      <c r="P30" s="143">
        <v>0</v>
      </c>
      <c r="Q30" s="143"/>
      <c r="R30" s="143">
        <v>0</v>
      </c>
      <c r="S30" s="143"/>
      <c r="T30" s="143">
        <v>0</v>
      </c>
      <c r="U30" s="143"/>
      <c r="V30" s="143">
        <v>0</v>
      </c>
      <c r="W30" s="143"/>
      <c r="X30" s="143">
        <v>0</v>
      </c>
      <c r="Y30" s="143"/>
      <c r="Z30" s="143" t="s">
        <v>599</v>
      </c>
      <c r="AA30" s="143"/>
      <c r="AB30" s="143">
        <v>10.857711230000001</v>
      </c>
      <c r="AC30" s="143">
        <v>11.560568272101742</v>
      </c>
    </row>
    <row r="31" spans="1:37" s="136" customFormat="1" x14ac:dyDescent="0.25">
      <c r="A31" s="141" t="s">
        <v>487</v>
      </c>
      <c r="B31" s="145" t="s">
        <v>141</v>
      </c>
      <c r="C31" s="143">
        <v>2.6161151199999999</v>
      </c>
      <c r="D31" s="143">
        <v>2.6544371200067345</v>
      </c>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v>0</v>
      </c>
      <c r="AC31" s="143">
        <v>0</v>
      </c>
    </row>
    <row r="32" spans="1:37" s="136" customFormat="1" ht="31.5" x14ac:dyDescent="0.25">
      <c r="A32" s="141" t="s">
        <v>488</v>
      </c>
      <c r="B32" s="145" t="s">
        <v>140</v>
      </c>
      <c r="C32" s="143">
        <v>7.6584999200000006</v>
      </c>
      <c r="D32" s="143">
        <v>8.2760188427882682</v>
      </c>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v>0</v>
      </c>
      <c r="AC32" s="143">
        <v>0</v>
      </c>
    </row>
    <row r="33" spans="1:29" s="136" customFormat="1" x14ac:dyDescent="0.25">
      <c r="A33" s="141" t="s">
        <v>489</v>
      </c>
      <c r="B33" s="145" t="s">
        <v>139</v>
      </c>
      <c r="C33" s="143">
        <v>0</v>
      </c>
      <c r="D33" s="143">
        <v>0</v>
      </c>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v>0</v>
      </c>
      <c r="AC33" s="143">
        <v>0</v>
      </c>
    </row>
    <row r="34" spans="1:29" s="136" customFormat="1" x14ac:dyDescent="0.25">
      <c r="A34" s="141" t="s">
        <v>490</v>
      </c>
      <c r="B34" s="145" t="s">
        <v>138</v>
      </c>
      <c r="C34" s="143">
        <v>0.58309619000000024</v>
      </c>
      <c r="D34" s="143">
        <v>0.63011230930674178</v>
      </c>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v>0</v>
      </c>
      <c r="AC34" s="143">
        <v>0</v>
      </c>
    </row>
    <row r="35" spans="1:29" s="137" customFormat="1" ht="31.5" x14ac:dyDescent="0.25">
      <c r="A35" s="141" t="s">
        <v>62</v>
      </c>
      <c r="B35" s="142" t="s">
        <v>491</v>
      </c>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row>
    <row r="36" spans="1:29" s="136" customFormat="1" x14ac:dyDescent="0.25">
      <c r="A36" s="144" t="s">
        <v>492</v>
      </c>
      <c r="B36" s="145" t="s">
        <v>498</v>
      </c>
      <c r="C36" s="143"/>
      <c r="D36" s="143"/>
      <c r="E36" s="143"/>
      <c r="F36" s="143"/>
      <c r="G36" s="143">
        <v>0</v>
      </c>
      <c r="H36" s="143">
        <v>0</v>
      </c>
      <c r="I36" s="148" t="s">
        <v>445</v>
      </c>
      <c r="J36" s="143">
        <v>0</v>
      </c>
      <c r="K36" s="143" t="s">
        <v>445</v>
      </c>
      <c r="L36" s="143">
        <v>0</v>
      </c>
      <c r="M36" s="148" t="s">
        <v>445</v>
      </c>
      <c r="N36" s="143">
        <v>0</v>
      </c>
      <c r="O36" s="143" t="s">
        <v>445</v>
      </c>
      <c r="P36" s="143">
        <v>0</v>
      </c>
      <c r="Q36" s="148" t="s">
        <v>445</v>
      </c>
      <c r="R36" s="143">
        <v>0</v>
      </c>
      <c r="S36" s="143" t="s">
        <v>445</v>
      </c>
      <c r="T36" s="143">
        <v>0</v>
      </c>
      <c r="U36" s="148" t="s">
        <v>445</v>
      </c>
      <c r="V36" s="143">
        <v>0</v>
      </c>
      <c r="W36" s="143" t="s">
        <v>445</v>
      </c>
      <c r="X36" s="143">
        <v>0</v>
      </c>
      <c r="Y36" s="148" t="s">
        <v>445</v>
      </c>
      <c r="Z36" s="143" t="s">
        <v>599</v>
      </c>
      <c r="AA36" s="143" t="s">
        <v>599</v>
      </c>
      <c r="AB36" s="143">
        <v>0</v>
      </c>
      <c r="AC36" s="143">
        <v>0</v>
      </c>
    </row>
    <row r="37" spans="1:29" s="136" customFormat="1" ht="31.5" x14ac:dyDescent="0.25">
      <c r="A37" s="144" t="s">
        <v>494</v>
      </c>
      <c r="B37" s="147" t="s">
        <v>493</v>
      </c>
      <c r="C37" s="143"/>
      <c r="D37" s="143"/>
      <c r="E37" s="143"/>
      <c r="F37" s="143"/>
      <c r="G37" s="143">
        <v>0</v>
      </c>
      <c r="H37" s="143">
        <v>0</v>
      </c>
      <c r="I37" s="148" t="s">
        <v>445</v>
      </c>
      <c r="J37" s="143">
        <v>0</v>
      </c>
      <c r="K37" s="143" t="s">
        <v>445</v>
      </c>
      <c r="L37" s="143">
        <v>0</v>
      </c>
      <c r="M37" s="148" t="s">
        <v>445</v>
      </c>
      <c r="N37" s="143">
        <v>0</v>
      </c>
      <c r="O37" s="143" t="s">
        <v>445</v>
      </c>
      <c r="P37" s="143">
        <v>0</v>
      </c>
      <c r="Q37" s="148" t="s">
        <v>445</v>
      </c>
      <c r="R37" s="143">
        <v>0</v>
      </c>
      <c r="S37" s="143" t="s">
        <v>445</v>
      </c>
      <c r="T37" s="143">
        <v>0</v>
      </c>
      <c r="U37" s="148" t="s">
        <v>445</v>
      </c>
      <c r="V37" s="143">
        <v>0</v>
      </c>
      <c r="W37" s="143" t="s">
        <v>445</v>
      </c>
      <c r="X37" s="143">
        <v>0</v>
      </c>
      <c r="Y37" s="148" t="s">
        <v>445</v>
      </c>
      <c r="Z37" s="143" t="s">
        <v>599</v>
      </c>
      <c r="AA37" s="143" t="s">
        <v>599</v>
      </c>
      <c r="AB37" s="143">
        <v>0</v>
      </c>
      <c r="AC37" s="143">
        <v>0</v>
      </c>
    </row>
    <row r="38" spans="1:29" s="136" customFormat="1" x14ac:dyDescent="0.25">
      <c r="A38" s="144" t="s">
        <v>495</v>
      </c>
      <c r="B38" s="147" t="s">
        <v>136</v>
      </c>
      <c r="C38" s="143"/>
      <c r="D38" s="143"/>
      <c r="E38" s="143"/>
      <c r="F38" s="143"/>
      <c r="G38" s="143">
        <v>0</v>
      </c>
      <c r="H38" s="143">
        <v>0</v>
      </c>
      <c r="I38" s="148" t="s">
        <v>445</v>
      </c>
      <c r="J38" s="143">
        <v>0</v>
      </c>
      <c r="K38" s="143" t="s">
        <v>445</v>
      </c>
      <c r="L38" s="143">
        <v>0</v>
      </c>
      <c r="M38" s="148" t="s">
        <v>445</v>
      </c>
      <c r="N38" s="143">
        <v>0</v>
      </c>
      <c r="O38" s="143" t="s">
        <v>445</v>
      </c>
      <c r="P38" s="143">
        <v>0</v>
      </c>
      <c r="Q38" s="148" t="s">
        <v>445</v>
      </c>
      <c r="R38" s="143">
        <v>0</v>
      </c>
      <c r="S38" s="143" t="s">
        <v>445</v>
      </c>
      <c r="T38" s="143">
        <v>0</v>
      </c>
      <c r="U38" s="148" t="s">
        <v>445</v>
      </c>
      <c r="V38" s="143">
        <v>0</v>
      </c>
      <c r="W38" s="143" t="s">
        <v>445</v>
      </c>
      <c r="X38" s="143">
        <v>0</v>
      </c>
      <c r="Y38" s="148" t="s">
        <v>445</v>
      </c>
      <c r="Z38" s="143" t="s">
        <v>599</v>
      </c>
      <c r="AA38" s="143" t="s">
        <v>599</v>
      </c>
      <c r="AB38" s="143">
        <v>0</v>
      </c>
      <c r="AC38" s="143">
        <v>0</v>
      </c>
    </row>
    <row r="39" spans="1:29" s="136" customFormat="1" ht="15.75" customHeight="1" x14ac:dyDescent="0.25">
      <c r="A39" s="144" t="s">
        <v>497</v>
      </c>
      <c r="B39" s="145" t="s">
        <v>496</v>
      </c>
      <c r="C39" s="143"/>
      <c r="D39" s="143"/>
      <c r="E39" s="143"/>
      <c r="F39" s="143"/>
      <c r="G39" s="143">
        <v>0</v>
      </c>
      <c r="H39" s="143">
        <v>5.9539999999999997</v>
      </c>
      <c r="I39" s="148">
        <v>4</v>
      </c>
      <c r="J39" s="143">
        <v>5.9539999999999997</v>
      </c>
      <c r="K39" s="143">
        <v>4</v>
      </c>
      <c r="L39" s="143">
        <v>0</v>
      </c>
      <c r="M39" s="148" t="s">
        <v>445</v>
      </c>
      <c r="N39" s="143">
        <v>0</v>
      </c>
      <c r="O39" s="143" t="s">
        <v>445</v>
      </c>
      <c r="P39" s="143">
        <v>0</v>
      </c>
      <c r="Q39" s="148" t="s">
        <v>445</v>
      </c>
      <c r="R39" s="143">
        <v>0</v>
      </c>
      <c r="S39" s="143" t="s">
        <v>445</v>
      </c>
      <c r="T39" s="143">
        <v>0</v>
      </c>
      <c r="U39" s="148" t="s">
        <v>445</v>
      </c>
      <c r="V39" s="143">
        <v>0</v>
      </c>
      <c r="W39" s="143" t="s">
        <v>445</v>
      </c>
      <c r="X39" s="143">
        <v>0</v>
      </c>
      <c r="Y39" s="148" t="s">
        <v>445</v>
      </c>
      <c r="Z39" s="143" t="s">
        <v>599</v>
      </c>
      <c r="AA39" s="143" t="s">
        <v>599</v>
      </c>
      <c r="AB39" s="143">
        <v>5.9539999999999997</v>
      </c>
      <c r="AC39" s="143">
        <v>5.9539999999999997</v>
      </c>
    </row>
    <row r="40" spans="1:29" s="136" customFormat="1" x14ac:dyDescent="0.25">
      <c r="A40" s="144" t="s">
        <v>499</v>
      </c>
      <c r="B40" s="145" t="s">
        <v>500</v>
      </c>
      <c r="C40" s="143"/>
      <c r="D40" s="143"/>
      <c r="E40" s="143"/>
      <c r="F40" s="143"/>
      <c r="G40" s="143">
        <v>0</v>
      </c>
      <c r="H40" s="143">
        <v>0</v>
      </c>
      <c r="I40" s="148" t="s">
        <v>445</v>
      </c>
      <c r="J40" s="143">
        <v>0</v>
      </c>
      <c r="K40" s="143" t="s">
        <v>445</v>
      </c>
      <c r="L40" s="143">
        <v>0</v>
      </c>
      <c r="M40" s="148" t="s">
        <v>445</v>
      </c>
      <c r="N40" s="143">
        <v>0</v>
      </c>
      <c r="O40" s="143" t="s">
        <v>445</v>
      </c>
      <c r="P40" s="143">
        <v>0</v>
      </c>
      <c r="Q40" s="148" t="s">
        <v>445</v>
      </c>
      <c r="R40" s="143">
        <v>0</v>
      </c>
      <c r="S40" s="143" t="s">
        <v>445</v>
      </c>
      <c r="T40" s="143">
        <v>0</v>
      </c>
      <c r="U40" s="148" t="s">
        <v>445</v>
      </c>
      <c r="V40" s="143">
        <v>0</v>
      </c>
      <c r="W40" s="143" t="s">
        <v>445</v>
      </c>
      <c r="X40" s="143">
        <v>0</v>
      </c>
      <c r="Y40" s="148" t="s">
        <v>445</v>
      </c>
      <c r="Z40" s="143" t="s">
        <v>599</v>
      </c>
      <c r="AA40" s="143" t="s">
        <v>599</v>
      </c>
      <c r="AB40" s="143">
        <v>0</v>
      </c>
      <c r="AC40" s="143">
        <v>0</v>
      </c>
    </row>
    <row r="41" spans="1:29" s="136" customFormat="1" x14ac:dyDescent="0.25">
      <c r="A41" s="144" t="s">
        <v>501</v>
      </c>
      <c r="B41" s="145" t="s">
        <v>502</v>
      </c>
      <c r="C41" s="143"/>
      <c r="D41" s="143"/>
      <c r="E41" s="143"/>
      <c r="F41" s="143"/>
      <c r="G41" s="143">
        <v>0</v>
      </c>
      <c r="H41" s="143">
        <v>0</v>
      </c>
      <c r="I41" s="148" t="s">
        <v>445</v>
      </c>
      <c r="J41" s="143">
        <v>0</v>
      </c>
      <c r="K41" s="143" t="s">
        <v>445</v>
      </c>
      <c r="L41" s="143">
        <v>0</v>
      </c>
      <c r="M41" s="148" t="s">
        <v>445</v>
      </c>
      <c r="N41" s="143">
        <v>0</v>
      </c>
      <c r="O41" s="143" t="s">
        <v>445</v>
      </c>
      <c r="P41" s="143">
        <v>0</v>
      </c>
      <c r="Q41" s="148" t="s">
        <v>445</v>
      </c>
      <c r="R41" s="143">
        <v>0</v>
      </c>
      <c r="S41" s="143" t="s">
        <v>445</v>
      </c>
      <c r="T41" s="143">
        <v>0</v>
      </c>
      <c r="U41" s="148" t="s">
        <v>445</v>
      </c>
      <c r="V41" s="143">
        <v>0</v>
      </c>
      <c r="W41" s="143" t="s">
        <v>445</v>
      </c>
      <c r="X41" s="143">
        <v>0</v>
      </c>
      <c r="Y41" s="148" t="s">
        <v>445</v>
      </c>
      <c r="Z41" s="143" t="s">
        <v>599</v>
      </c>
      <c r="AA41" s="143" t="s">
        <v>599</v>
      </c>
      <c r="AB41" s="143">
        <v>0</v>
      </c>
      <c r="AC41" s="143">
        <v>0</v>
      </c>
    </row>
    <row r="42" spans="1:29" s="137" customFormat="1" x14ac:dyDescent="0.25">
      <c r="A42" s="144" t="s">
        <v>503</v>
      </c>
      <c r="B42" s="145" t="s">
        <v>504</v>
      </c>
      <c r="C42" s="143"/>
      <c r="D42" s="143"/>
      <c r="E42" s="143"/>
      <c r="F42" s="143"/>
      <c r="G42" s="143">
        <v>0</v>
      </c>
      <c r="H42" s="143">
        <v>0</v>
      </c>
      <c r="I42" s="148" t="s">
        <v>445</v>
      </c>
      <c r="J42" s="143">
        <v>0</v>
      </c>
      <c r="K42" s="143" t="s">
        <v>445</v>
      </c>
      <c r="L42" s="143">
        <v>0</v>
      </c>
      <c r="M42" s="148" t="s">
        <v>445</v>
      </c>
      <c r="N42" s="143">
        <v>0</v>
      </c>
      <c r="O42" s="143" t="s">
        <v>445</v>
      </c>
      <c r="P42" s="143">
        <v>0</v>
      </c>
      <c r="Q42" s="148" t="s">
        <v>445</v>
      </c>
      <c r="R42" s="143">
        <v>0</v>
      </c>
      <c r="S42" s="143" t="s">
        <v>445</v>
      </c>
      <c r="T42" s="143">
        <v>0</v>
      </c>
      <c r="U42" s="148" t="s">
        <v>445</v>
      </c>
      <c r="V42" s="143">
        <v>0</v>
      </c>
      <c r="W42" s="143" t="s">
        <v>445</v>
      </c>
      <c r="X42" s="143">
        <v>0</v>
      </c>
      <c r="Y42" s="148" t="s">
        <v>445</v>
      </c>
      <c r="Z42" s="143" t="s">
        <v>599</v>
      </c>
      <c r="AA42" s="143" t="s">
        <v>599</v>
      </c>
      <c r="AB42" s="143">
        <v>0</v>
      </c>
      <c r="AC42" s="143">
        <v>0</v>
      </c>
    </row>
    <row r="43" spans="1:29" s="136" customFormat="1" x14ac:dyDescent="0.25">
      <c r="A43" s="144" t="s">
        <v>505</v>
      </c>
      <c r="B43" s="145" t="s">
        <v>506</v>
      </c>
      <c r="C43" s="143"/>
      <c r="D43" s="143"/>
      <c r="E43" s="143"/>
      <c r="F43" s="143"/>
      <c r="G43" s="143">
        <v>0</v>
      </c>
      <c r="H43" s="143">
        <v>0</v>
      </c>
      <c r="I43" s="148" t="s">
        <v>445</v>
      </c>
      <c r="J43" s="143">
        <v>0</v>
      </c>
      <c r="K43" s="143" t="s">
        <v>445</v>
      </c>
      <c r="L43" s="143">
        <v>0</v>
      </c>
      <c r="M43" s="148" t="s">
        <v>445</v>
      </c>
      <c r="N43" s="143">
        <v>0</v>
      </c>
      <c r="O43" s="143" t="s">
        <v>445</v>
      </c>
      <c r="P43" s="143">
        <v>0</v>
      </c>
      <c r="Q43" s="148" t="s">
        <v>445</v>
      </c>
      <c r="R43" s="143">
        <v>0</v>
      </c>
      <c r="S43" s="143" t="s">
        <v>445</v>
      </c>
      <c r="T43" s="143">
        <v>0</v>
      </c>
      <c r="U43" s="148" t="s">
        <v>445</v>
      </c>
      <c r="V43" s="143">
        <v>0</v>
      </c>
      <c r="W43" s="143" t="s">
        <v>445</v>
      </c>
      <c r="X43" s="143">
        <v>0</v>
      </c>
      <c r="Y43" s="148" t="s">
        <v>445</v>
      </c>
      <c r="Z43" s="143" t="s">
        <v>599</v>
      </c>
      <c r="AA43" s="143" t="s">
        <v>599</v>
      </c>
      <c r="AB43" s="143">
        <v>0</v>
      </c>
      <c r="AC43" s="143">
        <v>0</v>
      </c>
    </row>
    <row r="44" spans="1:29" s="136" customFormat="1" x14ac:dyDescent="0.25">
      <c r="A44" s="144" t="s">
        <v>507</v>
      </c>
      <c r="B44" s="145" t="s">
        <v>508</v>
      </c>
      <c r="C44" s="143"/>
      <c r="D44" s="143"/>
      <c r="E44" s="143"/>
      <c r="F44" s="143"/>
      <c r="G44" s="143">
        <v>0</v>
      </c>
      <c r="H44" s="143">
        <v>0</v>
      </c>
      <c r="I44" s="148" t="s">
        <v>445</v>
      </c>
      <c r="J44" s="143">
        <v>0</v>
      </c>
      <c r="K44" s="143" t="s">
        <v>445</v>
      </c>
      <c r="L44" s="143">
        <v>0</v>
      </c>
      <c r="M44" s="148" t="s">
        <v>445</v>
      </c>
      <c r="N44" s="143">
        <v>0</v>
      </c>
      <c r="O44" s="143" t="s">
        <v>445</v>
      </c>
      <c r="P44" s="143">
        <v>0</v>
      </c>
      <c r="Q44" s="148" t="s">
        <v>445</v>
      </c>
      <c r="R44" s="143">
        <v>0</v>
      </c>
      <c r="S44" s="143" t="s">
        <v>445</v>
      </c>
      <c r="T44" s="143">
        <v>0</v>
      </c>
      <c r="U44" s="148" t="s">
        <v>445</v>
      </c>
      <c r="V44" s="143">
        <v>0</v>
      </c>
      <c r="W44" s="143" t="s">
        <v>445</v>
      </c>
      <c r="X44" s="143">
        <v>0</v>
      </c>
      <c r="Y44" s="148" t="s">
        <v>445</v>
      </c>
      <c r="Z44" s="143" t="s">
        <v>599</v>
      </c>
      <c r="AA44" s="143" t="s">
        <v>599</v>
      </c>
      <c r="AB44" s="143">
        <v>0</v>
      </c>
      <c r="AC44" s="143">
        <v>0</v>
      </c>
    </row>
    <row r="45" spans="1:29" s="136" customFormat="1" x14ac:dyDescent="0.25">
      <c r="A45" s="144" t="s">
        <v>509</v>
      </c>
      <c r="B45" s="145" t="s">
        <v>510</v>
      </c>
      <c r="C45" s="143"/>
      <c r="D45" s="143"/>
      <c r="E45" s="143"/>
      <c r="F45" s="143"/>
      <c r="G45" s="143">
        <v>0</v>
      </c>
      <c r="H45" s="143">
        <v>0</v>
      </c>
      <c r="I45" s="148" t="s">
        <v>445</v>
      </c>
      <c r="J45" s="143">
        <v>0</v>
      </c>
      <c r="K45" s="143" t="s">
        <v>445</v>
      </c>
      <c r="L45" s="143">
        <v>0</v>
      </c>
      <c r="M45" s="148" t="s">
        <v>445</v>
      </c>
      <c r="N45" s="143">
        <v>0</v>
      </c>
      <c r="O45" s="143" t="s">
        <v>445</v>
      </c>
      <c r="P45" s="143">
        <v>0</v>
      </c>
      <c r="Q45" s="148" t="s">
        <v>445</v>
      </c>
      <c r="R45" s="143">
        <v>0</v>
      </c>
      <c r="S45" s="143" t="s">
        <v>445</v>
      </c>
      <c r="T45" s="143">
        <v>0</v>
      </c>
      <c r="U45" s="148" t="s">
        <v>445</v>
      </c>
      <c r="V45" s="143">
        <v>0</v>
      </c>
      <c r="W45" s="143" t="s">
        <v>445</v>
      </c>
      <c r="X45" s="143">
        <v>0</v>
      </c>
      <c r="Y45" s="148" t="s">
        <v>445</v>
      </c>
      <c r="Z45" s="143" t="s">
        <v>599</v>
      </c>
      <c r="AA45" s="143" t="s">
        <v>599</v>
      </c>
      <c r="AB45" s="143">
        <v>0</v>
      </c>
      <c r="AC45" s="143">
        <v>0</v>
      </c>
    </row>
    <row r="46" spans="1:29" s="136" customFormat="1" x14ac:dyDescent="0.25">
      <c r="A46" s="144" t="s">
        <v>511</v>
      </c>
      <c r="B46" s="145" t="s">
        <v>512</v>
      </c>
      <c r="C46" s="143"/>
      <c r="D46" s="143"/>
      <c r="E46" s="143"/>
      <c r="F46" s="143"/>
      <c r="G46" s="143">
        <v>0</v>
      </c>
      <c r="H46" s="143">
        <v>0</v>
      </c>
      <c r="I46" s="148" t="s">
        <v>445</v>
      </c>
      <c r="J46" s="143">
        <v>0</v>
      </c>
      <c r="K46" s="143" t="s">
        <v>445</v>
      </c>
      <c r="L46" s="143">
        <v>0</v>
      </c>
      <c r="M46" s="148" t="s">
        <v>445</v>
      </c>
      <c r="N46" s="143">
        <v>0</v>
      </c>
      <c r="O46" s="143" t="s">
        <v>445</v>
      </c>
      <c r="P46" s="143">
        <v>0</v>
      </c>
      <c r="Q46" s="148" t="s">
        <v>445</v>
      </c>
      <c r="R46" s="143">
        <v>0</v>
      </c>
      <c r="S46" s="143" t="s">
        <v>445</v>
      </c>
      <c r="T46" s="143">
        <v>0</v>
      </c>
      <c r="U46" s="148" t="s">
        <v>445</v>
      </c>
      <c r="V46" s="143">
        <v>0</v>
      </c>
      <c r="W46" s="143" t="s">
        <v>445</v>
      </c>
      <c r="X46" s="143">
        <v>0</v>
      </c>
      <c r="Y46" s="148" t="s">
        <v>445</v>
      </c>
      <c r="Z46" s="143" t="s">
        <v>599</v>
      </c>
      <c r="AA46" s="143" t="s">
        <v>599</v>
      </c>
      <c r="AB46" s="143">
        <v>0</v>
      </c>
      <c r="AC46" s="143">
        <v>0</v>
      </c>
    </row>
    <row r="47" spans="1:29" s="136" customFormat="1" x14ac:dyDescent="0.25">
      <c r="A47" s="141" t="s">
        <v>61</v>
      </c>
      <c r="B47" s="142" t="s">
        <v>137</v>
      </c>
      <c r="C47" s="143"/>
      <c r="D47" s="143"/>
      <c r="E47" s="143"/>
      <c r="F47" s="143"/>
      <c r="G47" s="143"/>
      <c r="H47" s="143"/>
      <c r="I47" s="143"/>
      <c r="J47" s="143"/>
      <c r="K47" s="143"/>
      <c r="L47" s="143"/>
      <c r="M47" s="143"/>
      <c r="N47" s="143"/>
      <c r="O47" s="143"/>
      <c r="P47" s="143"/>
      <c r="Q47" s="143"/>
      <c r="R47" s="143"/>
      <c r="S47" s="148"/>
      <c r="T47" s="143"/>
      <c r="U47" s="143"/>
      <c r="V47" s="143"/>
      <c r="W47" s="143"/>
      <c r="X47" s="143"/>
      <c r="Y47" s="143"/>
      <c r="Z47" s="143"/>
      <c r="AA47" s="143"/>
      <c r="AB47" s="143"/>
      <c r="AC47" s="143"/>
    </row>
    <row r="48" spans="1:29" s="136" customFormat="1" x14ac:dyDescent="0.25">
      <c r="A48" s="144" t="s">
        <v>513</v>
      </c>
      <c r="B48" s="145" t="s">
        <v>498</v>
      </c>
      <c r="C48" s="143">
        <v>0</v>
      </c>
      <c r="D48" s="143">
        <v>0</v>
      </c>
      <c r="E48" s="143"/>
      <c r="F48" s="143"/>
      <c r="G48" s="143">
        <v>0</v>
      </c>
      <c r="H48" s="143">
        <v>0</v>
      </c>
      <c r="I48" s="143"/>
      <c r="J48" s="143">
        <v>0</v>
      </c>
      <c r="K48" s="143"/>
      <c r="L48" s="143">
        <v>0</v>
      </c>
      <c r="M48" s="143"/>
      <c r="N48" s="143">
        <v>0</v>
      </c>
      <c r="O48" s="143"/>
      <c r="P48" s="143">
        <v>0</v>
      </c>
      <c r="Q48" s="143"/>
      <c r="R48" s="143">
        <v>0</v>
      </c>
      <c r="S48" s="143"/>
      <c r="T48" s="143">
        <v>0</v>
      </c>
      <c r="U48" s="143"/>
      <c r="V48" s="143">
        <v>0</v>
      </c>
      <c r="W48" s="143"/>
      <c r="X48" s="143">
        <v>0</v>
      </c>
      <c r="Y48" s="143"/>
      <c r="Z48" s="143" t="s">
        <v>599</v>
      </c>
      <c r="AA48" s="143"/>
      <c r="AB48" s="143">
        <v>0</v>
      </c>
      <c r="AC48" s="143">
        <v>0</v>
      </c>
    </row>
    <row r="49" spans="1:29" s="137" customFormat="1" ht="31.5" x14ac:dyDescent="0.25">
      <c r="A49" s="144" t="s">
        <v>514</v>
      </c>
      <c r="B49" s="147" t="s">
        <v>493</v>
      </c>
      <c r="C49" s="143">
        <v>0</v>
      </c>
      <c r="D49" s="143">
        <v>0</v>
      </c>
      <c r="E49" s="143"/>
      <c r="F49" s="143"/>
      <c r="G49" s="143">
        <v>0</v>
      </c>
      <c r="H49" s="143">
        <v>0</v>
      </c>
      <c r="I49" s="143"/>
      <c r="J49" s="143">
        <v>0</v>
      </c>
      <c r="K49" s="143"/>
      <c r="L49" s="143">
        <v>0</v>
      </c>
      <c r="M49" s="143"/>
      <c r="N49" s="143">
        <v>0</v>
      </c>
      <c r="O49" s="143"/>
      <c r="P49" s="143">
        <v>0</v>
      </c>
      <c r="Q49" s="143"/>
      <c r="R49" s="143">
        <v>0</v>
      </c>
      <c r="S49" s="143"/>
      <c r="T49" s="143">
        <v>0</v>
      </c>
      <c r="U49" s="143"/>
      <c r="V49" s="143">
        <v>0</v>
      </c>
      <c r="W49" s="143"/>
      <c r="X49" s="143">
        <v>0</v>
      </c>
      <c r="Y49" s="143"/>
      <c r="Z49" s="143" t="s">
        <v>599</v>
      </c>
      <c r="AA49" s="143"/>
      <c r="AB49" s="143">
        <v>0</v>
      </c>
      <c r="AC49" s="143">
        <v>0</v>
      </c>
    </row>
    <row r="50" spans="1:29" s="136" customFormat="1" x14ac:dyDescent="0.25">
      <c r="A50" s="144" t="s">
        <v>515</v>
      </c>
      <c r="B50" s="147" t="s">
        <v>136</v>
      </c>
      <c r="C50" s="143">
        <v>0</v>
      </c>
      <c r="D50" s="143">
        <v>0</v>
      </c>
      <c r="E50" s="143"/>
      <c r="F50" s="143"/>
      <c r="G50" s="143">
        <v>0</v>
      </c>
      <c r="H50" s="143">
        <v>0</v>
      </c>
      <c r="I50" s="143"/>
      <c r="J50" s="143">
        <v>0</v>
      </c>
      <c r="K50" s="143"/>
      <c r="L50" s="143">
        <v>0</v>
      </c>
      <c r="M50" s="143"/>
      <c r="N50" s="143">
        <v>0</v>
      </c>
      <c r="O50" s="143"/>
      <c r="P50" s="143">
        <v>0</v>
      </c>
      <c r="Q50" s="143"/>
      <c r="R50" s="143">
        <v>0</v>
      </c>
      <c r="S50" s="143"/>
      <c r="T50" s="143">
        <v>0</v>
      </c>
      <c r="U50" s="143"/>
      <c r="V50" s="143">
        <v>0</v>
      </c>
      <c r="W50" s="143"/>
      <c r="X50" s="143">
        <v>0</v>
      </c>
      <c r="Y50" s="143"/>
      <c r="Z50" s="143" t="s">
        <v>599</v>
      </c>
      <c r="AA50" s="143"/>
      <c r="AB50" s="143">
        <v>0</v>
      </c>
      <c r="AC50" s="143">
        <v>0</v>
      </c>
    </row>
    <row r="51" spans="1:29" s="136" customFormat="1" ht="31.5" x14ac:dyDescent="0.25">
      <c r="A51" s="144" t="s">
        <v>517</v>
      </c>
      <c r="B51" s="145" t="s">
        <v>516</v>
      </c>
      <c r="C51" s="143">
        <v>5.9539999999999997</v>
      </c>
      <c r="D51" s="143">
        <v>5.9539999999999997</v>
      </c>
      <c r="E51" s="143"/>
      <c r="F51" s="143"/>
      <c r="G51" s="143">
        <v>0</v>
      </c>
      <c r="H51" s="143">
        <v>5.9539999999999997</v>
      </c>
      <c r="I51" s="143"/>
      <c r="J51" s="143">
        <v>0</v>
      </c>
      <c r="K51" s="143"/>
      <c r="L51" s="143">
        <v>0</v>
      </c>
      <c r="M51" s="143"/>
      <c r="N51" s="143">
        <v>5.9539999999999997</v>
      </c>
      <c r="O51" s="143"/>
      <c r="P51" s="143">
        <v>0</v>
      </c>
      <c r="Q51" s="143"/>
      <c r="R51" s="143">
        <v>0</v>
      </c>
      <c r="S51" s="143"/>
      <c r="T51" s="143">
        <v>0</v>
      </c>
      <c r="U51" s="143"/>
      <c r="V51" s="143">
        <v>0</v>
      </c>
      <c r="W51" s="143"/>
      <c r="X51" s="143">
        <v>0</v>
      </c>
      <c r="Y51" s="143"/>
      <c r="Z51" s="143" t="s">
        <v>599</v>
      </c>
      <c r="AA51" s="143"/>
      <c r="AB51" s="143">
        <v>5.9539999999999997</v>
      </c>
      <c r="AC51" s="143">
        <v>5.9539999999999997</v>
      </c>
    </row>
    <row r="52" spans="1:29" s="136" customFormat="1" ht="31.5" x14ac:dyDescent="0.25">
      <c r="A52" s="144" t="s">
        <v>519</v>
      </c>
      <c r="B52" s="145" t="s">
        <v>518</v>
      </c>
      <c r="C52" s="143">
        <v>0</v>
      </c>
      <c r="D52" s="143">
        <v>0</v>
      </c>
      <c r="E52" s="143"/>
      <c r="F52" s="143"/>
      <c r="G52" s="143">
        <v>0</v>
      </c>
      <c r="H52" s="143">
        <v>0</v>
      </c>
      <c r="I52" s="143"/>
      <c r="J52" s="143">
        <v>0</v>
      </c>
      <c r="K52" s="143"/>
      <c r="L52" s="143">
        <v>0</v>
      </c>
      <c r="M52" s="143"/>
      <c r="N52" s="143">
        <v>0</v>
      </c>
      <c r="O52" s="143"/>
      <c r="P52" s="143">
        <v>0</v>
      </c>
      <c r="Q52" s="143"/>
      <c r="R52" s="143">
        <v>0</v>
      </c>
      <c r="S52" s="143"/>
      <c r="T52" s="143">
        <v>0</v>
      </c>
      <c r="U52" s="143"/>
      <c r="V52" s="143">
        <v>0</v>
      </c>
      <c r="W52" s="143"/>
      <c r="X52" s="143">
        <v>0</v>
      </c>
      <c r="Y52" s="143"/>
      <c r="Z52" s="143" t="s">
        <v>599</v>
      </c>
      <c r="AA52" s="143"/>
      <c r="AB52" s="143">
        <v>0</v>
      </c>
      <c r="AC52" s="143">
        <v>0</v>
      </c>
    </row>
    <row r="53" spans="1:29" s="136" customFormat="1" x14ac:dyDescent="0.25">
      <c r="A53" s="144" t="s">
        <v>520</v>
      </c>
      <c r="B53" s="145" t="s">
        <v>135</v>
      </c>
      <c r="C53" s="143">
        <v>0</v>
      </c>
      <c r="D53" s="143">
        <v>0</v>
      </c>
      <c r="E53" s="143"/>
      <c r="F53" s="143"/>
      <c r="G53" s="143">
        <v>0</v>
      </c>
      <c r="H53" s="143">
        <v>0</v>
      </c>
      <c r="I53" s="143"/>
      <c r="J53" s="143">
        <v>0</v>
      </c>
      <c r="K53" s="143"/>
      <c r="L53" s="143">
        <v>0</v>
      </c>
      <c r="M53" s="143"/>
      <c r="N53" s="143">
        <v>0</v>
      </c>
      <c r="O53" s="143"/>
      <c r="P53" s="143">
        <v>0</v>
      </c>
      <c r="Q53" s="143"/>
      <c r="R53" s="143">
        <v>0</v>
      </c>
      <c r="S53" s="143"/>
      <c r="T53" s="143">
        <v>0</v>
      </c>
      <c r="U53" s="143"/>
      <c r="V53" s="143">
        <v>0</v>
      </c>
      <c r="W53" s="143"/>
      <c r="X53" s="143">
        <v>0</v>
      </c>
      <c r="Y53" s="143"/>
      <c r="Z53" s="143" t="s">
        <v>599</v>
      </c>
      <c r="AA53" s="143"/>
      <c r="AB53" s="143">
        <v>0</v>
      </c>
      <c r="AC53" s="143">
        <v>0</v>
      </c>
    </row>
    <row r="54" spans="1:29" s="136" customFormat="1" x14ac:dyDescent="0.25">
      <c r="A54" s="144" t="s">
        <v>521</v>
      </c>
      <c r="B54" s="145" t="s">
        <v>500</v>
      </c>
      <c r="C54" s="143">
        <v>0</v>
      </c>
      <c r="D54" s="143">
        <v>0</v>
      </c>
      <c r="E54" s="143"/>
      <c r="F54" s="143"/>
      <c r="G54" s="143">
        <v>0</v>
      </c>
      <c r="H54" s="143">
        <v>0</v>
      </c>
      <c r="I54" s="143"/>
      <c r="J54" s="143">
        <v>0</v>
      </c>
      <c r="K54" s="143"/>
      <c r="L54" s="143">
        <v>0</v>
      </c>
      <c r="M54" s="143"/>
      <c r="N54" s="143">
        <v>0</v>
      </c>
      <c r="O54" s="143"/>
      <c r="P54" s="143">
        <v>0</v>
      </c>
      <c r="Q54" s="143"/>
      <c r="R54" s="143">
        <v>0</v>
      </c>
      <c r="S54" s="143"/>
      <c r="T54" s="143">
        <v>0</v>
      </c>
      <c r="U54" s="143"/>
      <c r="V54" s="143">
        <v>0</v>
      </c>
      <c r="W54" s="143"/>
      <c r="X54" s="143">
        <v>0</v>
      </c>
      <c r="Y54" s="143"/>
      <c r="Z54" s="143" t="s">
        <v>599</v>
      </c>
      <c r="AA54" s="143"/>
      <c r="AB54" s="143">
        <v>0</v>
      </c>
      <c r="AC54" s="143">
        <v>0</v>
      </c>
    </row>
    <row r="55" spans="1:29" s="136" customFormat="1" x14ac:dyDescent="0.25">
      <c r="A55" s="144" t="s">
        <v>522</v>
      </c>
      <c r="B55" s="145" t="s">
        <v>502</v>
      </c>
      <c r="C55" s="143">
        <v>0</v>
      </c>
      <c r="D55" s="143">
        <v>0</v>
      </c>
      <c r="E55" s="143"/>
      <c r="F55" s="143"/>
      <c r="G55" s="143">
        <v>0</v>
      </c>
      <c r="H55" s="143">
        <v>0</v>
      </c>
      <c r="I55" s="143"/>
      <c r="J55" s="143">
        <v>0</v>
      </c>
      <c r="K55" s="143"/>
      <c r="L55" s="143">
        <v>0</v>
      </c>
      <c r="M55" s="143"/>
      <c r="N55" s="143">
        <v>0</v>
      </c>
      <c r="O55" s="143"/>
      <c r="P55" s="143">
        <v>0</v>
      </c>
      <c r="Q55" s="143"/>
      <c r="R55" s="143">
        <v>0</v>
      </c>
      <c r="S55" s="143"/>
      <c r="T55" s="143">
        <v>0</v>
      </c>
      <c r="U55" s="143"/>
      <c r="V55" s="143">
        <v>0</v>
      </c>
      <c r="W55" s="143"/>
      <c r="X55" s="143">
        <v>0</v>
      </c>
      <c r="Y55" s="143"/>
      <c r="Z55" s="143" t="s">
        <v>599</v>
      </c>
      <c r="AA55" s="143"/>
      <c r="AB55" s="143">
        <v>0</v>
      </c>
      <c r="AC55" s="143">
        <v>0</v>
      </c>
    </row>
    <row r="56" spans="1:29" s="137" customFormat="1" x14ac:dyDescent="0.25">
      <c r="A56" s="144" t="s">
        <v>523</v>
      </c>
      <c r="B56" s="145" t="s">
        <v>504</v>
      </c>
      <c r="C56" s="143">
        <v>0</v>
      </c>
      <c r="D56" s="143">
        <v>0</v>
      </c>
      <c r="E56" s="143"/>
      <c r="F56" s="143"/>
      <c r="G56" s="143">
        <v>0</v>
      </c>
      <c r="H56" s="143">
        <v>0</v>
      </c>
      <c r="I56" s="143"/>
      <c r="J56" s="143">
        <v>0</v>
      </c>
      <c r="K56" s="143"/>
      <c r="L56" s="143">
        <v>0</v>
      </c>
      <c r="M56" s="143"/>
      <c r="N56" s="143">
        <v>0</v>
      </c>
      <c r="O56" s="143"/>
      <c r="P56" s="143">
        <v>0</v>
      </c>
      <c r="Q56" s="143"/>
      <c r="R56" s="143">
        <v>0</v>
      </c>
      <c r="S56" s="143"/>
      <c r="T56" s="143">
        <v>0</v>
      </c>
      <c r="U56" s="143"/>
      <c r="V56" s="143">
        <v>0</v>
      </c>
      <c r="W56" s="143"/>
      <c r="X56" s="143">
        <v>0</v>
      </c>
      <c r="Y56" s="143"/>
      <c r="Z56" s="143" t="s">
        <v>599</v>
      </c>
      <c r="AA56" s="143"/>
      <c r="AB56" s="143">
        <v>0</v>
      </c>
      <c r="AC56" s="143">
        <v>0</v>
      </c>
    </row>
    <row r="57" spans="1:29" s="137" customFormat="1" x14ac:dyDescent="0.25">
      <c r="A57" s="144" t="s">
        <v>524</v>
      </c>
      <c r="B57" s="145" t="s">
        <v>506</v>
      </c>
      <c r="C57" s="143">
        <v>0</v>
      </c>
      <c r="D57" s="143">
        <v>0</v>
      </c>
      <c r="E57" s="143"/>
      <c r="F57" s="143"/>
      <c r="G57" s="143">
        <v>0</v>
      </c>
      <c r="H57" s="143">
        <v>0</v>
      </c>
      <c r="I57" s="143"/>
      <c r="J57" s="143">
        <v>0</v>
      </c>
      <c r="K57" s="143"/>
      <c r="L57" s="143">
        <v>0</v>
      </c>
      <c r="M57" s="143"/>
      <c r="N57" s="143">
        <v>0</v>
      </c>
      <c r="O57" s="143"/>
      <c r="P57" s="143">
        <v>0</v>
      </c>
      <c r="Q57" s="143"/>
      <c r="R57" s="143">
        <v>0</v>
      </c>
      <c r="S57" s="143"/>
      <c r="T57" s="143">
        <v>0</v>
      </c>
      <c r="U57" s="143"/>
      <c r="V57" s="143">
        <v>0</v>
      </c>
      <c r="W57" s="143"/>
      <c r="X57" s="143">
        <v>0</v>
      </c>
      <c r="Y57" s="143"/>
      <c r="Z57" s="143" t="s">
        <v>599</v>
      </c>
      <c r="AA57" s="143"/>
      <c r="AB57" s="143">
        <v>0</v>
      </c>
      <c r="AC57" s="143">
        <v>0</v>
      </c>
    </row>
    <row r="58" spans="1:29" s="136" customFormat="1" x14ac:dyDescent="0.25">
      <c r="A58" s="144" t="s">
        <v>525</v>
      </c>
      <c r="B58" s="145" t="s">
        <v>508</v>
      </c>
      <c r="C58" s="143">
        <v>0</v>
      </c>
      <c r="D58" s="143">
        <v>0</v>
      </c>
      <c r="E58" s="143"/>
      <c r="F58" s="143"/>
      <c r="G58" s="143">
        <v>0</v>
      </c>
      <c r="H58" s="143">
        <v>0</v>
      </c>
      <c r="I58" s="143"/>
      <c r="J58" s="143">
        <v>0</v>
      </c>
      <c r="K58" s="143"/>
      <c r="L58" s="143">
        <v>0</v>
      </c>
      <c r="M58" s="143"/>
      <c r="N58" s="143">
        <v>0</v>
      </c>
      <c r="O58" s="143"/>
      <c r="P58" s="143">
        <v>0</v>
      </c>
      <c r="Q58" s="143"/>
      <c r="R58" s="143">
        <v>0</v>
      </c>
      <c r="S58" s="143"/>
      <c r="T58" s="143">
        <v>0</v>
      </c>
      <c r="U58" s="143"/>
      <c r="V58" s="143">
        <v>0</v>
      </c>
      <c r="W58" s="143"/>
      <c r="X58" s="143">
        <v>0</v>
      </c>
      <c r="Y58" s="143"/>
      <c r="Z58" s="143" t="s">
        <v>599</v>
      </c>
      <c r="AA58" s="143"/>
      <c r="AB58" s="143">
        <v>0</v>
      </c>
      <c r="AC58" s="143">
        <v>0</v>
      </c>
    </row>
    <row r="59" spans="1:29" s="136" customFormat="1" x14ac:dyDescent="0.25">
      <c r="A59" s="144" t="s">
        <v>526</v>
      </c>
      <c r="B59" s="145" t="s">
        <v>510</v>
      </c>
      <c r="C59" s="143">
        <v>0</v>
      </c>
      <c r="D59" s="143">
        <v>0</v>
      </c>
      <c r="E59" s="143"/>
      <c r="F59" s="143"/>
      <c r="G59" s="143">
        <v>0</v>
      </c>
      <c r="H59" s="143">
        <v>0</v>
      </c>
      <c r="I59" s="143"/>
      <c r="J59" s="143">
        <v>0</v>
      </c>
      <c r="K59" s="143"/>
      <c r="L59" s="143">
        <v>0</v>
      </c>
      <c r="M59" s="143"/>
      <c r="N59" s="143">
        <v>0</v>
      </c>
      <c r="O59" s="143"/>
      <c r="P59" s="143">
        <v>0</v>
      </c>
      <c r="Q59" s="143"/>
      <c r="R59" s="143">
        <v>0</v>
      </c>
      <c r="S59" s="143"/>
      <c r="T59" s="143">
        <v>0</v>
      </c>
      <c r="U59" s="143"/>
      <c r="V59" s="143">
        <v>0</v>
      </c>
      <c r="W59" s="143"/>
      <c r="X59" s="143">
        <v>0</v>
      </c>
      <c r="Y59" s="143"/>
      <c r="Z59" s="143" t="s">
        <v>599</v>
      </c>
      <c r="AA59" s="143"/>
      <c r="AB59" s="143">
        <v>0</v>
      </c>
      <c r="AC59" s="143">
        <v>0</v>
      </c>
    </row>
    <row r="60" spans="1:29" s="136" customFormat="1" x14ac:dyDescent="0.25">
      <c r="A60" s="144" t="s">
        <v>527</v>
      </c>
      <c r="B60" s="145" t="s">
        <v>512</v>
      </c>
      <c r="C60" s="143">
        <v>0</v>
      </c>
      <c r="D60" s="143">
        <v>0</v>
      </c>
      <c r="E60" s="143"/>
      <c r="F60" s="143"/>
      <c r="G60" s="143">
        <v>0</v>
      </c>
      <c r="H60" s="143">
        <v>0</v>
      </c>
      <c r="I60" s="143"/>
      <c r="J60" s="143">
        <v>0</v>
      </c>
      <c r="K60" s="143"/>
      <c r="L60" s="143">
        <v>0</v>
      </c>
      <c r="M60" s="143"/>
      <c r="N60" s="143">
        <v>0</v>
      </c>
      <c r="O60" s="143"/>
      <c r="P60" s="143">
        <v>0</v>
      </c>
      <c r="Q60" s="143"/>
      <c r="R60" s="143">
        <v>0</v>
      </c>
      <c r="S60" s="143"/>
      <c r="T60" s="143">
        <v>0</v>
      </c>
      <c r="U60" s="143"/>
      <c r="V60" s="143">
        <v>0</v>
      </c>
      <c r="W60" s="143"/>
      <c r="X60" s="143">
        <v>0</v>
      </c>
      <c r="Y60" s="143"/>
      <c r="Z60" s="143" t="s">
        <v>599</v>
      </c>
      <c r="AA60" s="143"/>
      <c r="AB60" s="143">
        <v>0</v>
      </c>
      <c r="AC60" s="143">
        <v>0</v>
      </c>
    </row>
    <row r="61" spans="1:29" s="136" customFormat="1" ht="31.5" x14ac:dyDescent="0.25">
      <c r="A61" s="141" t="s">
        <v>59</v>
      </c>
      <c r="B61" s="142" t="s">
        <v>134</v>
      </c>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c r="AC61" s="143"/>
    </row>
    <row r="62" spans="1:29" s="136" customFormat="1" x14ac:dyDescent="0.25">
      <c r="A62" s="144" t="s">
        <v>528</v>
      </c>
      <c r="B62" s="145" t="s">
        <v>133</v>
      </c>
      <c r="C62" s="143">
        <v>10.857711230000001</v>
      </c>
      <c r="D62" s="143">
        <v>11.560568272101744</v>
      </c>
      <c r="E62" s="143"/>
      <c r="F62" s="143"/>
      <c r="G62" s="143">
        <v>0</v>
      </c>
      <c r="H62" s="143">
        <v>10.857711230000001</v>
      </c>
      <c r="I62" s="143"/>
      <c r="J62" s="143">
        <v>0</v>
      </c>
      <c r="K62" s="143"/>
      <c r="L62" s="143">
        <v>0</v>
      </c>
      <c r="M62" s="143"/>
      <c r="N62" s="143">
        <v>11.560568272101744</v>
      </c>
      <c r="O62" s="143"/>
      <c r="P62" s="143">
        <v>0</v>
      </c>
      <c r="Q62" s="143"/>
      <c r="R62" s="143">
        <v>0</v>
      </c>
      <c r="S62" s="143"/>
      <c r="T62" s="143">
        <v>0</v>
      </c>
      <c r="U62" s="143"/>
      <c r="V62" s="143">
        <v>0</v>
      </c>
      <c r="W62" s="143"/>
      <c r="X62" s="143">
        <v>0</v>
      </c>
      <c r="Y62" s="143"/>
      <c r="Z62" s="143" t="s">
        <v>599</v>
      </c>
      <c r="AA62" s="143"/>
      <c r="AB62" s="143">
        <v>10.857711230000001</v>
      </c>
      <c r="AC62" s="143">
        <v>11.560568272101744</v>
      </c>
    </row>
    <row r="63" spans="1:29" x14ac:dyDescent="0.25">
      <c r="A63" s="144" t="s">
        <v>529</v>
      </c>
      <c r="B63" s="147" t="s">
        <v>131</v>
      </c>
      <c r="C63" s="143"/>
      <c r="D63" s="143"/>
      <c r="E63" s="143"/>
      <c r="F63" s="143"/>
      <c r="G63" s="143">
        <v>0</v>
      </c>
      <c r="H63" s="143">
        <v>0</v>
      </c>
      <c r="I63" s="143"/>
      <c r="J63" s="143">
        <v>0</v>
      </c>
      <c r="K63" s="143"/>
      <c r="L63" s="143">
        <v>0</v>
      </c>
      <c r="M63" s="143"/>
      <c r="N63" s="143">
        <v>0</v>
      </c>
      <c r="O63" s="143"/>
      <c r="P63" s="143">
        <v>0</v>
      </c>
      <c r="Q63" s="143"/>
      <c r="R63" s="143">
        <v>0</v>
      </c>
      <c r="S63" s="143"/>
      <c r="T63" s="143">
        <v>0</v>
      </c>
      <c r="U63" s="143"/>
      <c r="V63" s="143">
        <v>0</v>
      </c>
      <c r="W63" s="143"/>
      <c r="X63" s="143">
        <v>0</v>
      </c>
      <c r="Y63" s="143"/>
      <c r="Z63" s="143" t="s">
        <v>599</v>
      </c>
      <c r="AA63" s="143"/>
      <c r="AB63" s="143">
        <v>0</v>
      </c>
      <c r="AC63" s="143">
        <v>0</v>
      </c>
    </row>
    <row r="64" spans="1:29" x14ac:dyDescent="0.25">
      <c r="A64" s="144" t="s">
        <v>530</v>
      </c>
      <c r="B64" s="145" t="s">
        <v>130</v>
      </c>
      <c r="C64" s="143"/>
      <c r="D64" s="143"/>
      <c r="E64" s="143"/>
      <c r="F64" s="143"/>
      <c r="G64" s="143">
        <v>0</v>
      </c>
      <c r="H64" s="143">
        <v>0</v>
      </c>
      <c r="I64" s="143"/>
      <c r="J64" s="143">
        <v>0</v>
      </c>
      <c r="K64" s="143"/>
      <c r="L64" s="143">
        <v>0</v>
      </c>
      <c r="M64" s="143"/>
      <c r="N64" s="143">
        <v>0</v>
      </c>
      <c r="O64" s="143"/>
      <c r="P64" s="143">
        <v>0</v>
      </c>
      <c r="Q64" s="143"/>
      <c r="R64" s="143">
        <v>0</v>
      </c>
      <c r="S64" s="143"/>
      <c r="T64" s="143">
        <v>0</v>
      </c>
      <c r="U64" s="143"/>
      <c r="V64" s="143">
        <v>0</v>
      </c>
      <c r="W64" s="143"/>
      <c r="X64" s="143">
        <v>0</v>
      </c>
      <c r="Y64" s="143"/>
      <c r="Z64" s="143" t="s">
        <v>599</v>
      </c>
      <c r="AA64" s="143"/>
      <c r="AB64" s="143">
        <v>0</v>
      </c>
      <c r="AC64" s="143">
        <v>0</v>
      </c>
    </row>
    <row r="65" spans="1:29" x14ac:dyDescent="0.25">
      <c r="A65" s="144" t="s">
        <v>531</v>
      </c>
      <c r="B65" s="147" t="s">
        <v>129</v>
      </c>
      <c r="C65" s="143"/>
      <c r="D65" s="143"/>
      <c r="E65" s="143"/>
      <c r="F65" s="143"/>
      <c r="G65" s="143">
        <v>0</v>
      </c>
      <c r="H65" s="143">
        <v>0</v>
      </c>
      <c r="I65" s="143"/>
      <c r="J65" s="143">
        <v>0</v>
      </c>
      <c r="K65" s="143"/>
      <c r="L65" s="143">
        <v>0</v>
      </c>
      <c r="M65" s="143"/>
      <c r="N65" s="143">
        <v>0</v>
      </c>
      <c r="O65" s="143"/>
      <c r="P65" s="143">
        <v>0</v>
      </c>
      <c r="Q65" s="143"/>
      <c r="R65" s="143">
        <v>0</v>
      </c>
      <c r="S65" s="143"/>
      <c r="T65" s="143">
        <v>0</v>
      </c>
      <c r="U65" s="143"/>
      <c r="V65" s="143">
        <v>0</v>
      </c>
      <c r="W65" s="143"/>
      <c r="X65" s="143">
        <v>0</v>
      </c>
      <c r="Y65" s="143"/>
      <c r="Z65" s="143" t="s">
        <v>599</v>
      </c>
      <c r="AA65" s="143"/>
      <c r="AB65" s="143">
        <v>0</v>
      </c>
      <c r="AC65" s="143">
        <v>0</v>
      </c>
    </row>
    <row r="66" spans="1:29" x14ac:dyDescent="0.25">
      <c r="A66" s="144" t="s">
        <v>532</v>
      </c>
      <c r="B66" s="147" t="s">
        <v>128</v>
      </c>
      <c r="C66" s="143"/>
      <c r="D66" s="143"/>
      <c r="E66" s="143"/>
      <c r="F66" s="143"/>
      <c r="G66" s="143">
        <v>0</v>
      </c>
      <c r="H66" s="143">
        <v>5.9539999999999997</v>
      </c>
      <c r="I66" s="143"/>
      <c r="J66" s="143">
        <v>0</v>
      </c>
      <c r="K66" s="143"/>
      <c r="L66" s="143">
        <v>0</v>
      </c>
      <c r="M66" s="143"/>
      <c r="N66" s="143">
        <v>5.9539999999999997</v>
      </c>
      <c r="O66" s="143"/>
      <c r="P66" s="143">
        <v>0</v>
      </c>
      <c r="Q66" s="143"/>
      <c r="R66" s="143">
        <v>0</v>
      </c>
      <c r="S66" s="143"/>
      <c r="T66" s="143">
        <v>0</v>
      </c>
      <c r="U66" s="143"/>
      <c r="V66" s="143">
        <v>0</v>
      </c>
      <c r="W66" s="143"/>
      <c r="X66" s="143">
        <v>0</v>
      </c>
      <c r="Y66" s="143"/>
      <c r="Z66" s="143" t="s">
        <v>599</v>
      </c>
      <c r="AA66" s="143"/>
      <c r="AB66" s="143">
        <v>5.9539999999999997</v>
      </c>
      <c r="AC66" s="143">
        <v>5.9539999999999997</v>
      </c>
    </row>
    <row r="67" spans="1:29" x14ac:dyDescent="0.25">
      <c r="A67" s="144" t="s">
        <v>533</v>
      </c>
      <c r="B67" s="147" t="s">
        <v>500</v>
      </c>
      <c r="C67" s="143"/>
      <c r="D67" s="143"/>
      <c r="E67" s="143"/>
      <c r="F67" s="143"/>
      <c r="G67" s="143">
        <v>0</v>
      </c>
      <c r="H67" s="143">
        <v>0</v>
      </c>
      <c r="I67" s="143"/>
      <c r="J67" s="143">
        <v>0</v>
      </c>
      <c r="K67" s="143"/>
      <c r="L67" s="143">
        <v>0</v>
      </c>
      <c r="M67" s="143"/>
      <c r="N67" s="143">
        <v>0</v>
      </c>
      <c r="O67" s="143"/>
      <c r="P67" s="143">
        <v>0</v>
      </c>
      <c r="Q67" s="143"/>
      <c r="R67" s="143">
        <v>0</v>
      </c>
      <c r="S67" s="143"/>
      <c r="T67" s="143">
        <v>0</v>
      </c>
      <c r="U67" s="143"/>
      <c r="V67" s="143">
        <v>0</v>
      </c>
      <c r="W67" s="143"/>
      <c r="X67" s="143">
        <v>0</v>
      </c>
      <c r="Y67" s="143"/>
      <c r="Z67" s="143" t="s">
        <v>599</v>
      </c>
      <c r="AA67" s="143"/>
      <c r="AB67" s="143">
        <v>0</v>
      </c>
      <c r="AC67" s="143">
        <v>0</v>
      </c>
    </row>
    <row r="68" spans="1:29" x14ac:dyDescent="0.25">
      <c r="A68" s="144" t="s">
        <v>534</v>
      </c>
      <c r="B68" s="147" t="s">
        <v>502</v>
      </c>
      <c r="C68" s="143"/>
      <c r="D68" s="143"/>
      <c r="E68" s="143"/>
      <c r="F68" s="143"/>
      <c r="G68" s="143">
        <v>0</v>
      </c>
      <c r="H68" s="143">
        <v>0</v>
      </c>
      <c r="I68" s="143"/>
      <c r="J68" s="143">
        <v>0</v>
      </c>
      <c r="K68" s="143"/>
      <c r="L68" s="143">
        <v>0</v>
      </c>
      <c r="M68" s="143"/>
      <c r="N68" s="143">
        <v>0</v>
      </c>
      <c r="O68" s="143"/>
      <c r="P68" s="143">
        <v>0</v>
      </c>
      <c r="Q68" s="143"/>
      <c r="R68" s="143">
        <v>0</v>
      </c>
      <c r="S68" s="143"/>
      <c r="T68" s="143">
        <v>0</v>
      </c>
      <c r="U68" s="143"/>
      <c r="V68" s="143">
        <v>0</v>
      </c>
      <c r="W68" s="143"/>
      <c r="X68" s="143">
        <v>0</v>
      </c>
      <c r="Y68" s="143"/>
      <c r="Z68" s="143" t="s">
        <v>599</v>
      </c>
      <c r="AA68" s="143"/>
      <c r="AB68" s="143">
        <v>0</v>
      </c>
      <c r="AC68" s="143">
        <v>0</v>
      </c>
    </row>
    <row r="69" spans="1:29" x14ac:dyDescent="0.25">
      <c r="A69" s="144" t="s">
        <v>535</v>
      </c>
      <c r="B69" s="147" t="s">
        <v>504</v>
      </c>
      <c r="C69" s="143"/>
      <c r="D69" s="143"/>
      <c r="E69" s="143"/>
      <c r="F69" s="143"/>
      <c r="G69" s="143">
        <v>0</v>
      </c>
      <c r="H69" s="143">
        <v>0</v>
      </c>
      <c r="I69" s="143"/>
      <c r="J69" s="143">
        <v>0</v>
      </c>
      <c r="K69" s="143"/>
      <c r="L69" s="143">
        <v>0</v>
      </c>
      <c r="M69" s="143"/>
      <c r="N69" s="143">
        <v>0</v>
      </c>
      <c r="O69" s="143"/>
      <c r="P69" s="143">
        <v>0</v>
      </c>
      <c r="Q69" s="143"/>
      <c r="R69" s="143">
        <v>0</v>
      </c>
      <c r="S69" s="143"/>
      <c r="T69" s="143">
        <v>0</v>
      </c>
      <c r="U69" s="143"/>
      <c r="V69" s="143">
        <v>0</v>
      </c>
      <c r="W69" s="143"/>
      <c r="X69" s="143">
        <v>0</v>
      </c>
      <c r="Y69" s="143"/>
      <c r="Z69" s="143" t="s">
        <v>599</v>
      </c>
      <c r="AA69" s="143"/>
      <c r="AB69" s="143">
        <v>0</v>
      </c>
      <c r="AC69" s="143">
        <v>0</v>
      </c>
    </row>
    <row r="70" spans="1:29" x14ac:dyDescent="0.25">
      <c r="A70" s="144" t="s">
        <v>536</v>
      </c>
      <c r="B70" s="147" t="s">
        <v>506</v>
      </c>
      <c r="C70" s="143"/>
      <c r="D70" s="143"/>
      <c r="E70" s="143"/>
      <c r="F70" s="143"/>
      <c r="G70" s="143">
        <v>0</v>
      </c>
      <c r="H70" s="143">
        <v>0</v>
      </c>
      <c r="I70" s="143"/>
      <c r="J70" s="143">
        <v>0</v>
      </c>
      <c r="K70" s="143"/>
      <c r="L70" s="143">
        <v>0</v>
      </c>
      <c r="M70" s="143"/>
      <c r="N70" s="143">
        <v>0</v>
      </c>
      <c r="O70" s="143"/>
      <c r="P70" s="143">
        <v>0</v>
      </c>
      <c r="Q70" s="143"/>
      <c r="R70" s="143">
        <v>0</v>
      </c>
      <c r="S70" s="143"/>
      <c r="T70" s="143">
        <v>0</v>
      </c>
      <c r="U70" s="143"/>
      <c r="V70" s="143">
        <v>0</v>
      </c>
      <c r="W70" s="143"/>
      <c r="X70" s="143">
        <v>0</v>
      </c>
      <c r="Y70" s="143"/>
      <c r="Z70" s="143" t="s">
        <v>599</v>
      </c>
      <c r="AA70" s="143"/>
      <c r="AB70" s="143">
        <v>0</v>
      </c>
      <c r="AC70" s="143">
        <v>0</v>
      </c>
    </row>
    <row r="71" spans="1:29" x14ac:dyDescent="0.25">
      <c r="A71" s="144" t="s">
        <v>537</v>
      </c>
      <c r="B71" s="147" t="s">
        <v>508</v>
      </c>
      <c r="C71" s="143"/>
      <c r="D71" s="143"/>
      <c r="E71" s="143"/>
      <c r="F71" s="143"/>
      <c r="G71" s="143">
        <v>0</v>
      </c>
      <c r="H71" s="143">
        <v>0</v>
      </c>
      <c r="I71" s="143"/>
      <c r="J71" s="143">
        <v>0</v>
      </c>
      <c r="K71" s="143"/>
      <c r="L71" s="143">
        <v>0</v>
      </c>
      <c r="M71" s="143"/>
      <c r="N71" s="143">
        <v>0</v>
      </c>
      <c r="O71" s="143"/>
      <c r="P71" s="143">
        <v>0</v>
      </c>
      <c r="Q71" s="143"/>
      <c r="R71" s="143">
        <v>0</v>
      </c>
      <c r="S71" s="143"/>
      <c r="T71" s="143">
        <v>0</v>
      </c>
      <c r="U71" s="143"/>
      <c r="V71" s="143">
        <v>0</v>
      </c>
      <c r="W71" s="143"/>
      <c r="X71" s="143">
        <v>0</v>
      </c>
      <c r="Y71" s="143"/>
      <c r="Z71" s="143" t="s">
        <v>599</v>
      </c>
      <c r="AA71" s="143"/>
      <c r="AB71" s="143">
        <v>0</v>
      </c>
      <c r="AC71" s="143">
        <v>0</v>
      </c>
    </row>
    <row r="72" spans="1:29" x14ac:dyDescent="0.25">
      <c r="A72" s="144" t="s">
        <v>538</v>
      </c>
      <c r="B72" s="147" t="s">
        <v>510</v>
      </c>
      <c r="C72" s="143"/>
      <c r="D72" s="143"/>
      <c r="E72" s="143"/>
      <c r="F72" s="143"/>
      <c r="G72" s="143">
        <v>0</v>
      </c>
      <c r="H72" s="143">
        <v>0</v>
      </c>
      <c r="I72" s="143"/>
      <c r="J72" s="143">
        <v>0</v>
      </c>
      <c r="K72" s="143"/>
      <c r="L72" s="143">
        <v>0</v>
      </c>
      <c r="M72" s="143"/>
      <c r="N72" s="143">
        <v>0</v>
      </c>
      <c r="O72" s="143"/>
      <c r="P72" s="143">
        <v>0</v>
      </c>
      <c r="Q72" s="143"/>
      <c r="R72" s="143">
        <v>0</v>
      </c>
      <c r="S72" s="143"/>
      <c r="T72" s="143">
        <v>0</v>
      </c>
      <c r="U72" s="143"/>
      <c r="V72" s="143">
        <v>0</v>
      </c>
      <c r="W72" s="143"/>
      <c r="X72" s="143">
        <v>0</v>
      </c>
      <c r="Y72" s="143"/>
      <c r="Z72" s="143" t="s">
        <v>599</v>
      </c>
      <c r="AA72" s="143"/>
      <c r="AB72" s="143">
        <v>0</v>
      </c>
      <c r="AC72" s="143">
        <v>0</v>
      </c>
    </row>
    <row r="73" spans="1:29" x14ac:dyDescent="0.25">
      <c r="A73" s="144" t="s">
        <v>539</v>
      </c>
      <c r="B73" s="147" t="s">
        <v>512</v>
      </c>
      <c r="C73" s="143"/>
      <c r="D73" s="143"/>
      <c r="E73" s="143"/>
      <c r="F73" s="143"/>
      <c r="G73" s="143">
        <v>0</v>
      </c>
      <c r="H73" s="143">
        <v>0</v>
      </c>
      <c r="I73" s="143"/>
      <c r="J73" s="143">
        <v>0</v>
      </c>
      <c r="K73" s="143"/>
      <c r="L73" s="143">
        <v>0</v>
      </c>
      <c r="M73" s="143"/>
      <c r="N73" s="143">
        <v>0</v>
      </c>
      <c r="O73" s="143"/>
      <c r="P73" s="143">
        <v>0</v>
      </c>
      <c r="Q73" s="143"/>
      <c r="R73" s="143">
        <v>0</v>
      </c>
      <c r="S73" s="143"/>
      <c r="T73" s="143">
        <v>0</v>
      </c>
      <c r="U73" s="143"/>
      <c r="V73" s="143">
        <v>0</v>
      </c>
      <c r="W73" s="143"/>
      <c r="X73" s="143">
        <v>0</v>
      </c>
      <c r="Y73" s="143"/>
      <c r="Z73" s="143" t="s">
        <v>599</v>
      </c>
      <c r="AA73" s="143"/>
      <c r="AB73" s="143">
        <v>0</v>
      </c>
      <c r="AC73" s="143">
        <v>0</v>
      </c>
    </row>
    <row r="74" spans="1:29" ht="31.5" x14ac:dyDescent="0.25">
      <c r="A74" s="141" t="s">
        <v>58</v>
      </c>
      <c r="B74" s="149" t="s">
        <v>185</v>
      </c>
      <c r="C74" s="143"/>
      <c r="D74" s="143"/>
      <c r="E74" s="143"/>
      <c r="F74" s="143"/>
      <c r="G74" s="143">
        <v>0</v>
      </c>
      <c r="H74" s="143">
        <v>0</v>
      </c>
      <c r="I74" s="143"/>
      <c r="J74" s="143">
        <v>0</v>
      </c>
      <c r="K74" s="143"/>
      <c r="L74" s="143">
        <v>0</v>
      </c>
      <c r="M74" s="143"/>
      <c r="N74" s="143">
        <v>0</v>
      </c>
      <c r="O74" s="143"/>
      <c r="P74" s="143">
        <v>0</v>
      </c>
      <c r="Q74" s="143"/>
      <c r="R74" s="143">
        <v>0</v>
      </c>
      <c r="S74" s="143"/>
      <c r="T74" s="143">
        <v>0</v>
      </c>
      <c r="U74" s="143"/>
      <c r="V74" s="143">
        <v>0</v>
      </c>
      <c r="W74" s="143"/>
      <c r="X74" s="143">
        <v>0</v>
      </c>
      <c r="Y74" s="143"/>
      <c r="Z74" s="143" t="s">
        <v>599</v>
      </c>
      <c r="AA74" s="143"/>
      <c r="AB74" s="143">
        <v>0</v>
      </c>
      <c r="AC74" s="143">
        <v>0</v>
      </c>
    </row>
    <row r="75" spans="1:29" x14ac:dyDescent="0.25">
      <c r="A75" s="141" t="s">
        <v>56</v>
      </c>
      <c r="B75" s="142" t="s">
        <v>132</v>
      </c>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c r="AC75" s="143"/>
    </row>
    <row r="76" spans="1:29" x14ac:dyDescent="0.25">
      <c r="A76" s="144" t="s">
        <v>540</v>
      </c>
      <c r="B76" s="145" t="s">
        <v>498</v>
      </c>
      <c r="C76" s="150"/>
      <c r="D76" s="151"/>
      <c r="E76" s="152"/>
      <c r="F76" s="152"/>
      <c r="G76" s="143">
        <v>0</v>
      </c>
      <c r="H76" s="143">
        <v>0</v>
      </c>
      <c r="I76" s="152"/>
      <c r="J76" s="143">
        <v>0</v>
      </c>
      <c r="K76" s="151"/>
      <c r="L76" s="143">
        <v>0</v>
      </c>
      <c r="M76" s="151"/>
      <c r="N76" s="143">
        <v>0</v>
      </c>
      <c r="O76" s="151"/>
      <c r="P76" s="143">
        <v>0</v>
      </c>
      <c r="Q76" s="151"/>
      <c r="R76" s="143">
        <v>0</v>
      </c>
      <c r="S76" s="151"/>
      <c r="T76" s="143">
        <v>0</v>
      </c>
      <c r="U76" s="151"/>
      <c r="V76" s="143">
        <v>0</v>
      </c>
      <c r="W76" s="151"/>
      <c r="X76" s="143">
        <v>0</v>
      </c>
      <c r="Y76" s="151"/>
      <c r="Z76" s="143" t="s">
        <v>599</v>
      </c>
      <c r="AA76" s="151"/>
      <c r="AB76" s="143">
        <v>0</v>
      </c>
      <c r="AC76" s="143">
        <v>0</v>
      </c>
    </row>
    <row r="77" spans="1:29" ht="31.5" x14ac:dyDescent="0.25">
      <c r="A77" s="144" t="s">
        <v>541</v>
      </c>
      <c r="B77" s="147" t="s">
        <v>493</v>
      </c>
      <c r="C77" s="143"/>
      <c r="D77" s="143"/>
      <c r="E77" s="143"/>
      <c r="F77" s="143"/>
      <c r="G77" s="143">
        <v>0</v>
      </c>
      <c r="H77" s="143">
        <v>0</v>
      </c>
      <c r="I77" s="143"/>
      <c r="J77" s="143">
        <v>0</v>
      </c>
      <c r="K77" s="143"/>
      <c r="L77" s="143">
        <v>0</v>
      </c>
      <c r="M77" s="143"/>
      <c r="N77" s="143">
        <v>0</v>
      </c>
      <c r="O77" s="143"/>
      <c r="P77" s="143">
        <v>0</v>
      </c>
      <c r="Q77" s="143"/>
      <c r="R77" s="143">
        <v>0</v>
      </c>
      <c r="S77" s="143"/>
      <c r="T77" s="143">
        <v>0</v>
      </c>
      <c r="U77" s="143"/>
      <c r="V77" s="143">
        <v>0</v>
      </c>
      <c r="W77" s="143"/>
      <c r="X77" s="143">
        <v>0</v>
      </c>
      <c r="Y77" s="143"/>
      <c r="Z77" s="143" t="s">
        <v>599</v>
      </c>
      <c r="AA77" s="143"/>
      <c r="AB77" s="143">
        <v>0</v>
      </c>
      <c r="AC77" s="143">
        <v>0</v>
      </c>
    </row>
    <row r="78" spans="1:29" x14ac:dyDescent="0.25">
      <c r="A78" s="144" t="s">
        <v>542</v>
      </c>
      <c r="B78" s="147" t="s">
        <v>136</v>
      </c>
      <c r="C78" s="143"/>
      <c r="D78" s="143"/>
      <c r="E78" s="143"/>
      <c r="F78" s="143"/>
      <c r="G78" s="143">
        <v>0</v>
      </c>
      <c r="H78" s="143">
        <v>0</v>
      </c>
      <c r="I78" s="143"/>
      <c r="J78" s="143">
        <v>0</v>
      </c>
      <c r="K78" s="143"/>
      <c r="L78" s="143">
        <v>0</v>
      </c>
      <c r="M78" s="143"/>
      <c r="N78" s="143">
        <v>0</v>
      </c>
      <c r="O78" s="143"/>
      <c r="P78" s="143">
        <v>0</v>
      </c>
      <c r="Q78" s="143"/>
      <c r="R78" s="143">
        <v>0</v>
      </c>
      <c r="S78" s="143"/>
      <c r="T78" s="143">
        <v>0</v>
      </c>
      <c r="U78" s="143"/>
      <c r="V78" s="143">
        <v>0</v>
      </c>
      <c r="W78" s="143"/>
      <c r="X78" s="143">
        <v>0</v>
      </c>
      <c r="Y78" s="143"/>
      <c r="Z78" s="143" t="s">
        <v>599</v>
      </c>
      <c r="AA78" s="143"/>
      <c r="AB78" s="143">
        <v>0</v>
      </c>
      <c r="AC78" s="143">
        <v>0</v>
      </c>
    </row>
    <row r="79" spans="1:29" x14ac:dyDescent="0.25">
      <c r="A79" s="144" t="s">
        <v>543</v>
      </c>
      <c r="B79" s="145" t="s">
        <v>449</v>
      </c>
      <c r="C79" s="143"/>
      <c r="D79" s="143"/>
      <c r="E79" s="143"/>
      <c r="F79" s="143"/>
      <c r="G79" s="143">
        <v>0</v>
      </c>
      <c r="H79" s="143">
        <v>0</v>
      </c>
      <c r="I79" s="143"/>
      <c r="J79" s="143">
        <v>0</v>
      </c>
      <c r="K79" s="143"/>
      <c r="L79" s="143">
        <v>0</v>
      </c>
      <c r="M79" s="143"/>
      <c r="N79" s="143">
        <v>0</v>
      </c>
      <c r="O79" s="143"/>
      <c r="P79" s="143">
        <v>0</v>
      </c>
      <c r="Q79" s="143"/>
      <c r="R79" s="143">
        <v>0</v>
      </c>
      <c r="S79" s="143"/>
      <c r="T79" s="143">
        <v>0</v>
      </c>
      <c r="U79" s="143"/>
      <c r="V79" s="143">
        <v>0</v>
      </c>
      <c r="W79" s="143"/>
      <c r="X79" s="143">
        <v>0</v>
      </c>
      <c r="Y79" s="143"/>
      <c r="Z79" s="143" t="s">
        <v>599</v>
      </c>
      <c r="AA79" s="143"/>
      <c r="AB79" s="143">
        <v>0</v>
      </c>
      <c r="AC79" s="143">
        <v>0</v>
      </c>
    </row>
    <row r="80" spans="1:29" x14ac:dyDescent="0.25">
      <c r="A80" s="144" t="s">
        <v>544</v>
      </c>
      <c r="B80" s="145" t="s">
        <v>500</v>
      </c>
      <c r="C80" s="150"/>
      <c r="D80" s="151"/>
      <c r="E80" s="152"/>
      <c r="F80" s="152"/>
      <c r="G80" s="143">
        <v>0</v>
      </c>
      <c r="H80" s="143">
        <v>0</v>
      </c>
      <c r="I80" s="152"/>
      <c r="J80" s="143">
        <v>0</v>
      </c>
      <c r="K80" s="151"/>
      <c r="L80" s="143">
        <v>0</v>
      </c>
      <c r="M80" s="151"/>
      <c r="N80" s="143">
        <v>0</v>
      </c>
      <c r="O80" s="151"/>
      <c r="P80" s="143">
        <v>0</v>
      </c>
      <c r="Q80" s="151"/>
      <c r="R80" s="143">
        <v>0</v>
      </c>
      <c r="S80" s="151"/>
      <c r="T80" s="143">
        <v>0</v>
      </c>
      <c r="U80" s="151"/>
      <c r="V80" s="143">
        <v>0</v>
      </c>
      <c r="W80" s="151"/>
      <c r="X80" s="143">
        <v>0</v>
      </c>
      <c r="Y80" s="151"/>
      <c r="Z80" s="143" t="s">
        <v>599</v>
      </c>
      <c r="AA80" s="151"/>
      <c r="AB80" s="143">
        <v>0</v>
      </c>
      <c r="AC80" s="143">
        <v>0</v>
      </c>
    </row>
    <row r="81" spans="1:29" x14ac:dyDescent="0.25">
      <c r="A81" s="144" t="s">
        <v>545</v>
      </c>
      <c r="B81" s="145" t="s">
        <v>502</v>
      </c>
      <c r="C81" s="150"/>
      <c r="D81" s="151"/>
      <c r="E81" s="152"/>
      <c r="F81" s="152"/>
      <c r="G81" s="143">
        <v>0</v>
      </c>
      <c r="H81" s="143">
        <v>0</v>
      </c>
      <c r="I81" s="152"/>
      <c r="J81" s="143">
        <v>0</v>
      </c>
      <c r="K81" s="151"/>
      <c r="L81" s="143">
        <v>0</v>
      </c>
      <c r="M81" s="151"/>
      <c r="N81" s="143">
        <v>0</v>
      </c>
      <c r="O81" s="151"/>
      <c r="P81" s="143">
        <v>0</v>
      </c>
      <c r="Q81" s="151"/>
      <c r="R81" s="143">
        <v>0</v>
      </c>
      <c r="S81" s="151"/>
      <c r="T81" s="143">
        <v>0</v>
      </c>
      <c r="U81" s="151"/>
      <c r="V81" s="143">
        <v>0</v>
      </c>
      <c r="W81" s="151"/>
      <c r="X81" s="143">
        <v>0</v>
      </c>
      <c r="Y81" s="151"/>
      <c r="Z81" s="143" t="s">
        <v>599</v>
      </c>
      <c r="AA81" s="151"/>
      <c r="AB81" s="143">
        <v>0</v>
      </c>
      <c r="AC81" s="143">
        <v>0</v>
      </c>
    </row>
    <row r="82" spans="1:29" x14ac:dyDescent="0.25">
      <c r="A82" s="144" t="s">
        <v>546</v>
      </c>
      <c r="B82" s="145" t="s">
        <v>504</v>
      </c>
      <c r="C82" s="150"/>
      <c r="D82" s="151"/>
      <c r="E82" s="152"/>
      <c r="F82" s="152"/>
      <c r="G82" s="143">
        <v>0</v>
      </c>
      <c r="H82" s="143">
        <v>0</v>
      </c>
      <c r="I82" s="152"/>
      <c r="J82" s="143">
        <v>0</v>
      </c>
      <c r="K82" s="151"/>
      <c r="L82" s="143">
        <v>0</v>
      </c>
      <c r="M82" s="151"/>
      <c r="N82" s="143">
        <v>0</v>
      </c>
      <c r="O82" s="151"/>
      <c r="P82" s="143">
        <v>0</v>
      </c>
      <c r="Q82" s="151"/>
      <c r="R82" s="143">
        <v>0</v>
      </c>
      <c r="S82" s="151"/>
      <c r="T82" s="143">
        <v>0</v>
      </c>
      <c r="U82" s="151"/>
      <c r="V82" s="143">
        <v>0</v>
      </c>
      <c r="W82" s="151"/>
      <c r="X82" s="143">
        <v>0</v>
      </c>
      <c r="Y82" s="151"/>
      <c r="Z82" s="143" t="s">
        <v>599</v>
      </c>
      <c r="AA82" s="151"/>
      <c r="AB82" s="143">
        <v>0</v>
      </c>
      <c r="AC82" s="143">
        <v>0</v>
      </c>
    </row>
    <row r="83" spans="1:29" x14ac:dyDescent="0.25">
      <c r="A83" s="144" t="s">
        <v>547</v>
      </c>
      <c r="B83" s="145" t="s">
        <v>506</v>
      </c>
      <c r="C83" s="150"/>
      <c r="D83" s="151"/>
      <c r="E83" s="152"/>
      <c r="F83" s="152"/>
      <c r="G83" s="143">
        <v>0</v>
      </c>
      <c r="H83" s="143">
        <v>0</v>
      </c>
      <c r="I83" s="152"/>
      <c r="J83" s="143">
        <v>0</v>
      </c>
      <c r="K83" s="151"/>
      <c r="L83" s="143">
        <v>0</v>
      </c>
      <c r="M83" s="151"/>
      <c r="N83" s="143">
        <v>0</v>
      </c>
      <c r="O83" s="151"/>
      <c r="P83" s="143">
        <v>0</v>
      </c>
      <c r="Q83" s="151"/>
      <c r="R83" s="143">
        <v>0</v>
      </c>
      <c r="S83" s="151"/>
      <c r="T83" s="143">
        <v>0</v>
      </c>
      <c r="U83" s="151"/>
      <c r="V83" s="143">
        <v>0</v>
      </c>
      <c r="W83" s="151"/>
      <c r="X83" s="143">
        <v>0</v>
      </c>
      <c r="Y83" s="151"/>
      <c r="Z83" s="143" t="s">
        <v>599</v>
      </c>
      <c r="AA83" s="151"/>
      <c r="AB83" s="143">
        <v>0</v>
      </c>
      <c r="AC83" s="143">
        <v>0</v>
      </c>
    </row>
    <row r="84" spans="1:29" x14ac:dyDescent="0.25">
      <c r="A84" s="144" t="s">
        <v>548</v>
      </c>
      <c r="B84" s="145" t="s">
        <v>508</v>
      </c>
      <c r="C84" s="150"/>
      <c r="D84" s="151"/>
      <c r="E84" s="152"/>
      <c r="F84" s="152"/>
      <c r="G84" s="143">
        <v>0</v>
      </c>
      <c r="H84" s="143">
        <v>0</v>
      </c>
      <c r="I84" s="152"/>
      <c r="J84" s="143">
        <v>0</v>
      </c>
      <c r="K84" s="151"/>
      <c r="L84" s="143">
        <v>0</v>
      </c>
      <c r="M84" s="151"/>
      <c r="N84" s="143">
        <v>0</v>
      </c>
      <c r="O84" s="151"/>
      <c r="P84" s="143">
        <v>0</v>
      </c>
      <c r="Q84" s="151"/>
      <c r="R84" s="143">
        <v>0</v>
      </c>
      <c r="S84" s="151"/>
      <c r="T84" s="143">
        <v>0</v>
      </c>
      <c r="U84" s="151"/>
      <c r="V84" s="143">
        <v>0</v>
      </c>
      <c r="W84" s="151"/>
      <c r="X84" s="143">
        <v>0</v>
      </c>
      <c r="Y84" s="151"/>
      <c r="Z84" s="143" t="s">
        <v>599</v>
      </c>
      <c r="AA84" s="151"/>
      <c r="AB84" s="143">
        <v>0</v>
      </c>
      <c r="AC84" s="143">
        <v>0</v>
      </c>
    </row>
    <row r="85" spans="1:29" x14ac:dyDescent="0.25">
      <c r="A85" s="144" t="s">
        <v>549</v>
      </c>
      <c r="B85" s="145" t="s">
        <v>510</v>
      </c>
      <c r="C85" s="150"/>
      <c r="D85" s="151"/>
      <c r="E85" s="152"/>
      <c r="F85" s="152"/>
      <c r="G85" s="143">
        <v>0</v>
      </c>
      <c r="H85" s="143">
        <v>0</v>
      </c>
      <c r="I85" s="152"/>
      <c r="J85" s="143">
        <v>0</v>
      </c>
      <c r="K85" s="151"/>
      <c r="L85" s="143">
        <v>0</v>
      </c>
      <c r="M85" s="151"/>
      <c r="N85" s="143">
        <v>0</v>
      </c>
      <c r="O85" s="151"/>
      <c r="P85" s="143">
        <v>0</v>
      </c>
      <c r="Q85" s="151"/>
      <c r="R85" s="143">
        <v>0</v>
      </c>
      <c r="S85" s="151"/>
      <c r="T85" s="143">
        <v>0</v>
      </c>
      <c r="U85" s="151"/>
      <c r="V85" s="143">
        <v>0</v>
      </c>
      <c r="W85" s="151"/>
      <c r="X85" s="143">
        <v>0</v>
      </c>
      <c r="Y85" s="151"/>
      <c r="Z85" s="143" t="s">
        <v>599</v>
      </c>
      <c r="AA85" s="151"/>
      <c r="AB85" s="143">
        <v>0</v>
      </c>
      <c r="AC85" s="143">
        <v>0</v>
      </c>
    </row>
    <row r="86" spans="1:29" x14ac:dyDescent="0.25">
      <c r="A86" s="144" t="s">
        <v>550</v>
      </c>
      <c r="B86" s="145" t="s">
        <v>512</v>
      </c>
      <c r="C86" s="153"/>
      <c r="D86" s="151"/>
      <c r="E86" s="152"/>
      <c r="F86" s="152"/>
      <c r="G86" s="143">
        <v>0</v>
      </c>
      <c r="H86" s="143">
        <v>0</v>
      </c>
      <c r="I86" s="152"/>
      <c r="J86" s="143">
        <v>0</v>
      </c>
      <c r="K86" s="151"/>
      <c r="L86" s="143">
        <v>0</v>
      </c>
      <c r="M86" s="151"/>
      <c r="N86" s="143">
        <v>0</v>
      </c>
      <c r="O86" s="151"/>
      <c r="P86" s="143">
        <v>0</v>
      </c>
      <c r="Q86" s="151"/>
      <c r="R86" s="143">
        <v>0</v>
      </c>
      <c r="S86" s="151"/>
      <c r="T86" s="143">
        <v>0</v>
      </c>
      <c r="U86" s="151"/>
      <c r="V86" s="143">
        <v>0</v>
      </c>
      <c r="W86" s="151"/>
      <c r="X86" s="143">
        <v>0</v>
      </c>
      <c r="Y86" s="151"/>
      <c r="Z86" s="143" t="s">
        <v>599</v>
      </c>
      <c r="AA86" s="151"/>
      <c r="AB86" s="143">
        <v>0</v>
      </c>
      <c r="AC86" s="143">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9"/>
  <sheetViews>
    <sheetView view="pageBreakPreview" topLeftCell="U5" zoomScale="70" zoomScaleSheetLayoutView="70" workbookViewId="0">
      <selection activeCell="AU26" sqref="AU26"/>
    </sheetView>
  </sheetViews>
  <sheetFormatPr defaultColWidth="9.140625" defaultRowHeight="15" x14ac:dyDescent="0.25"/>
  <cols>
    <col min="1" max="1" width="6.140625" style="16" customWidth="1"/>
    <col min="2" max="2" width="23.140625" style="16" customWidth="1"/>
    <col min="3" max="3" width="22.140625" style="16" customWidth="1"/>
    <col min="4" max="4" width="15.140625" style="16" customWidth="1"/>
    <col min="5" max="12" width="7.7109375" style="16" customWidth="1"/>
    <col min="13" max="13" width="10.7109375" style="16" customWidth="1"/>
    <col min="14" max="14" width="52.28515625" style="16" customWidth="1"/>
    <col min="15" max="15" width="10.7109375" style="16" customWidth="1"/>
    <col min="16" max="16" width="13.42578125" style="16" customWidth="1"/>
    <col min="17" max="17" width="19.1406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17.140625" style="16" customWidth="1"/>
    <col min="30" max="30" width="10.7109375" style="16" customWidth="1"/>
    <col min="31" max="31" width="15.85546875" style="16" customWidth="1"/>
    <col min="32" max="32" width="17.7109375" style="16" customWidth="1"/>
    <col min="33" max="33" width="19.1406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39" width="15.140625" style="16" customWidth="1"/>
    <col min="40" max="40" width="14.140625" style="16" customWidth="1"/>
    <col min="41" max="41" width="15.425781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29" t="str">
        <f>'1. паспорт местоположение'!A5:C5</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13"/>
    </row>
    <row r="7" spans="1:48" ht="18.75" x14ac:dyDescent="0.25">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x14ac:dyDescent="0.25">
      <c r="A9" s="235" t="str">
        <f>'1. паспорт местоположение'!A9:C9</f>
        <v xml:space="preserve"> АО "Россети Тюмень"</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x14ac:dyDescent="0.25">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x14ac:dyDescent="0.25">
      <c r="A12" s="235" t="str">
        <f>'1. паспорт местоположение'!A12:C12</f>
        <v>M_TP1100.VL.0049</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ht="15.75" x14ac:dyDescent="0.25">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x14ac:dyDescent="0.25">
      <c r="A15" s="235" t="str">
        <f>'1. паспорт местоположение'!A15:C15</f>
        <v>Реконструкция ВЛ-6 кВ ф.12 ПС Шукшинская (замена провода 5.954 км)</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x14ac:dyDescent="0.25">
      <c r="A21" s="366" t="s">
        <v>416</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ht="58.5" customHeight="1" x14ac:dyDescent="0.25">
      <c r="A22" s="367" t="s">
        <v>52</v>
      </c>
      <c r="B22" s="370" t="s">
        <v>24</v>
      </c>
      <c r="C22" s="367" t="s">
        <v>51</v>
      </c>
      <c r="D22" s="367" t="s">
        <v>50</v>
      </c>
      <c r="E22" s="373" t="s">
        <v>427</v>
      </c>
      <c r="F22" s="374"/>
      <c r="G22" s="374"/>
      <c r="H22" s="374"/>
      <c r="I22" s="374"/>
      <c r="J22" s="374"/>
      <c r="K22" s="374"/>
      <c r="L22" s="375"/>
      <c r="M22" s="367" t="s">
        <v>49</v>
      </c>
      <c r="N22" s="367" t="s">
        <v>48</v>
      </c>
      <c r="O22" s="367" t="s">
        <v>47</v>
      </c>
      <c r="P22" s="376" t="s">
        <v>215</v>
      </c>
      <c r="Q22" s="376" t="s">
        <v>46</v>
      </c>
      <c r="R22" s="376" t="s">
        <v>45</v>
      </c>
      <c r="S22" s="376" t="s">
        <v>44</v>
      </c>
      <c r="T22" s="376"/>
      <c r="U22" s="377" t="s">
        <v>43</v>
      </c>
      <c r="V22" s="377" t="s">
        <v>42</v>
      </c>
      <c r="W22" s="376" t="s">
        <v>41</v>
      </c>
      <c r="X22" s="376" t="s">
        <v>40</v>
      </c>
      <c r="Y22" s="376" t="s">
        <v>39</v>
      </c>
      <c r="Z22" s="390" t="s">
        <v>38</v>
      </c>
      <c r="AA22" s="376" t="s">
        <v>37</v>
      </c>
      <c r="AB22" s="376" t="s">
        <v>36</v>
      </c>
      <c r="AC22" s="376" t="s">
        <v>35</v>
      </c>
      <c r="AD22" s="376" t="s">
        <v>34</v>
      </c>
      <c r="AE22" s="376" t="s">
        <v>33</v>
      </c>
      <c r="AF22" s="376" t="s">
        <v>32</v>
      </c>
      <c r="AG22" s="376"/>
      <c r="AH22" s="376"/>
      <c r="AI22" s="376"/>
      <c r="AJ22" s="376"/>
      <c r="AK22" s="376"/>
      <c r="AL22" s="376" t="s">
        <v>31</v>
      </c>
      <c r="AM22" s="376"/>
      <c r="AN22" s="376"/>
      <c r="AO22" s="376"/>
      <c r="AP22" s="376" t="s">
        <v>30</v>
      </c>
      <c r="AQ22" s="376"/>
      <c r="AR22" s="376" t="s">
        <v>29</v>
      </c>
      <c r="AS22" s="376" t="s">
        <v>28</v>
      </c>
      <c r="AT22" s="376" t="s">
        <v>27</v>
      </c>
      <c r="AU22" s="376" t="s">
        <v>26</v>
      </c>
      <c r="AV22" s="380" t="s">
        <v>25</v>
      </c>
    </row>
    <row r="23" spans="1:48" ht="64.5" customHeight="1" x14ac:dyDescent="0.25">
      <c r="A23" s="368"/>
      <c r="B23" s="371"/>
      <c r="C23" s="368"/>
      <c r="D23" s="368"/>
      <c r="E23" s="382" t="s">
        <v>23</v>
      </c>
      <c r="F23" s="384" t="s">
        <v>131</v>
      </c>
      <c r="G23" s="384" t="s">
        <v>130</v>
      </c>
      <c r="H23" s="384" t="s">
        <v>129</v>
      </c>
      <c r="I23" s="388" t="s">
        <v>340</v>
      </c>
      <c r="J23" s="388" t="s">
        <v>341</v>
      </c>
      <c r="K23" s="388" t="s">
        <v>342</v>
      </c>
      <c r="L23" s="384" t="s">
        <v>80</v>
      </c>
      <c r="M23" s="368"/>
      <c r="N23" s="368"/>
      <c r="O23" s="368"/>
      <c r="P23" s="376"/>
      <c r="Q23" s="376"/>
      <c r="R23" s="376"/>
      <c r="S23" s="386" t="s">
        <v>2</v>
      </c>
      <c r="T23" s="386" t="s">
        <v>11</v>
      </c>
      <c r="U23" s="377"/>
      <c r="V23" s="377"/>
      <c r="W23" s="376"/>
      <c r="X23" s="376"/>
      <c r="Y23" s="376"/>
      <c r="Z23" s="376"/>
      <c r="AA23" s="376"/>
      <c r="AB23" s="376"/>
      <c r="AC23" s="376"/>
      <c r="AD23" s="376"/>
      <c r="AE23" s="376"/>
      <c r="AF23" s="376" t="s">
        <v>22</v>
      </c>
      <c r="AG23" s="376"/>
      <c r="AH23" s="376" t="s">
        <v>21</v>
      </c>
      <c r="AI23" s="376"/>
      <c r="AJ23" s="367" t="s">
        <v>20</v>
      </c>
      <c r="AK23" s="367" t="s">
        <v>19</v>
      </c>
      <c r="AL23" s="367" t="s">
        <v>18</v>
      </c>
      <c r="AM23" s="367" t="s">
        <v>17</v>
      </c>
      <c r="AN23" s="367" t="s">
        <v>16</v>
      </c>
      <c r="AO23" s="367" t="s">
        <v>15</v>
      </c>
      <c r="AP23" s="367" t="s">
        <v>14</v>
      </c>
      <c r="AQ23" s="378" t="s">
        <v>11</v>
      </c>
      <c r="AR23" s="376"/>
      <c r="AS23" s="376"/>
      <c r="AT23" s="376"/>
      <c r="AU23" s="376"/>
      <c r="AV23" s="381"/>
    </row>
    <row r="24" spans="1:48" ht="96.7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82" t="s">
        <v>13</v>
      </c>
      <c r="AG24" s="82" t="s">
        <v>12</v>
      </c>
      <c r="AH24" s="83" t="s">
        <v>2</v>
      </c>
      <c r="AI24" s="83" t="s">
        <v>11</v>
      </c>
      <c r="AJ24" s="369"/>
      <c r="AK24" s="369"/>
      <c r="AL24" s="369"/>
      <c r="AM24" s="369"/>
      <c r="AN24" s="369"/>
      <c r="AO24" s="369"/>
      <c r="AP24" s="369"/>
      <c r="AQ24" s="379"/>
      <c r="AR24" s="376"/>
      <c r="AS24" s="376"/>
      <c r="AT24" s="376"/>
      <c r="AU24" s="376"/>
      <c r="AV24" s="381"/>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60" x14ac:dyDescent="0.25">
      <c r="A26" s="166" t="s">
        <v>576</v>
      </c>
      <c r="B26" s="167" t="s">
        <v>577</v>
      </c>
      <c r="C26" s="167" t="s">
        <v>578</v>
      </c>
      <c r="D26" s="166" t="s">
        <v>579</v>
      </c>
      <c r="E26" s="168" t="s">
        <v>307</v>
      </c>
      <c r="F26" s="168" t="s">
        <v>307</v>
      </c>
      <c r="G26" s="168" t="s">
        <v>307</v>
      </c>
      <c r="H26" s="168" t="s">
        <v>307</v>
      </c>
      <c r="I26" s="168" t="s">
        <v>307</v>
      </c>
      <c r="J26" s="168" t="s">
        <v>307</v>
      </c>
      <c r="K26" s="168" t="s">
        <v>307</v>
      </c>
      <c r="L26" s="168" t="s">
        <v>307</v>
      </c>
      <c r="M26" s="167" t="s">
        <v>580</v>
      </c>
      <c r="N26" s="167" t="s">
        <v>581</v>
      </c>
      <c r="O26" s="167" t="s">
        <v>598</v>
      </c>
      <c r="P26" s="169">
        <v>1599</v>
      </c>
      <c r="Q26" s="167" t="s">
        <v>582</v>
      </c>
      <c r="R26" s="169">
        <v>1599</v>
      </c>
      <c r="S26" s="167" t="s">
        <v>583</v>
      </c>
      <c r="T26" s="167" t="s">
        <v>584</v>
      </c>
      <c r="U26" s="167">
        <v>1</v>
      </c>
      <c r="V26" s="167">
        <v>1</v>
      </c>
      <c r="W26" s="167" t="s">
        <v>585</v>
      </c>
      <c r="X26" s="169">
        <v>1590</v>
      </c>
      <c r="Y26" s="170"/>
      <c r="Z26" s="167">
        <v>1</v>
      </c>
      <c r="AA26" s="169">
        <v>1590</v>
      </c>
      <c r="AB26" s="169">
        <v>1590</v>
      </c>
      <c r="AC26" s="167" t="s">
        <v>585</v>
      </c>
      <c r="AD26" s="169">
        <v>1590</v>
      </c>
      <c r="AE26" s="169">
        <v>1590</v>
      </c>
      <c r="AF26" s="166" t="s">
        <v>586</v>
      </c>
      <c r="AG26" s="167" t="s">
        <v>587</v>
      </c>
      <c r="AH26" s="167" t="s">
        <v>588</v>
      </c>
      <c r="AI26" s="167" t="s">
        <v>589</v>
      </c>
      <c r="AJ26" s="167" t="s">
        <v>590</v>
      </c>
      <c r="AK26" s="167" t="s">
        <v>591</v>
      </c>
      <c r="AL26" s="167" t="s">
        <v>592</v>
      </c>
      <c r="AM26" s="167" t="s">
        <v>593</v>
      </c>
      <c r="AN26" s="167" t="s">
        <v>591</v>
      </c>
      <c r="AO26" s="166" t="s">
        <v>594</v>
      </c>
      <c r="AP26" s="167" t="s">
        <v>595</v>
      </c>
      <c r="AQ26" s="167" t="s">
        <v>596</v>
      </c>
      <c r="AR26" s="167" t="s">
        <v>595</v>
      </c>
      <c r="AS26" s="167" t="s">
        <v>596</v>
      </c>
      <c r="AT26" s="167" t="s">
        <v>597</v>
      </c>
      <c r="AU26" s="170"/>
      <c r="AV26" s="170"/>
    </row>
    <row r="27" spans="1:48" ht="60" x14ac:dyDescent="0.25">
      <c r="A27" s="189" t="s">
        <v>612</v>
      </c>
      <c r="B27" s="167" t="s">
        <v>577</v>
      </c>
      <c r="C27" s="167" t="s">
        <v>578</v>
      </c>
      <c r="D27" s="166" t="s">
        <v>614</v>
      </c>
      <c r="E27" s="168" t="s">
        <v>307</v>
      </c>
      <c r="F27" s="168" t="s">
        <v>307</v>
      </c>
      <c r="G27" s="168" t="s">
        <v>307</v>
      </c>
      <c r="H27" s="168" t="s">
        <v>307</v>
      </c>
      <c r="I27" s="168" t="s">
        <v>307</v>
      </c>
      <c r="J27" s="168" t="s">
        <v>307</v>
      </c>
      <c r="K27" s="168" t="s">
        <v>307</v>
      </c>
      <c r="L27" s="168" t="s">
        <v>307</v>
      </c>
      <c r="M27" s="167" t="s">
        <v>580</v>
      </c>
      <c r="N27" s="167" t="s">
        <v>581</v>
      </c>
      <c r="O27" s="167" t="s">
        <v>598</v>
      </c>
      <c r="P27" s="169">
        <v>1826.41617</v>
      </c>
      <c r="Q27" s="167" t="s">
        <v>582</v>
      </c>
      <c r="R27" s="169">
        <v>1826.41617</v>
      </c>
      <c r="S27" s="167" t="s">
        <v>615</v>
      </c>
      <c r="T27" s="167" t="s">
        <v>584</v>
      </c>
      <c r="U27" s="167">
        <v>1</v>
      </c>
      <c r="V27" s="167">
        <v>1</v>
      </c>
      <c r="W27" s="167" t="s">
        <v>616</v>
      </c>
      <c r="X27" s="169">
        <v>1826.41617</v>
      </c>
      <c r="Y27" s="170"/>
      <c r="Z27" s="167">
        <v>1</v>
      </c>
      <c r="AA27" s="169">
        <v>1826.41617</v>
      </c>
      <c r="AB27" s="169">
        <v>1826.41617</v>
      </c>
      <c r="AC27" s="167" t="s">
        <v>616</v>
      </c>
      <c r="AD27" s="169">
        <v>2191699.4</v>
      </c>
      <c r="AE27" s="169">
        <v>2191.6994</v>
      </c>
      <c r="AF27" s="166" t="s">
        <v>617</v>
      </c>
      <c r="AG27" s="167" t="s">
        <v>587</v>
      </c>
      <c r="AH27" s="167" t="s">
        <v>619</v>
      </c>
      <c r="AI27" s="167" t="s">
        <v>618</v>
      </c>
      <c r="AJ27" s="167" t="s">
        <v>621</v>
      </c>
      <c r="AK27" s="167" t="s">
        <v>620</v>
      </c>
      <c r="AL27" s="167" t="s">
        <v>592</v>
      </c>
      <c r="AM27" s="167" t="s">
        <v>593</v>
      </c>
      <c r="AN27" s="167" t="s">
        <v>620</v>
      </c>
      <c r="AO27" s="166" t="s">
        <v>622</v>
      </c>
      <c r="AP27" s="167" t="s">
        <v>624</v>
      </c>
      <c r="AQ27" s="167" t="s">
        <v>624</v>
      </c>
      <c r="AR27" s="167" t="s">
        <v>623</v>
      </c>
      <c r="AS27" s="167" t="s">
        <v>624</v>
      </c>
      <c r="AT27" s="167" t="s">
        <v>613</v>
      </c>
      <c r="AU27" s="170"/>
      <c r="AV27" s="170"/>
    </row>
    <row r="29" spans="1:48" x14ac:dyDescent="0.25">
      <c r="AP29" s="188"/>
      <c r="AR29" s="188"/>
      <c r="AS29" s="18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zoomScale="70" zoomScaleNormal="70" workbookViewId="0">
      <selection activeCell="B27" sqref="B27"/>
    </sheetView>
  </sheetViews>
  <sheetFormatPr defaultRowHeight="15" x14ac:dyDescent="0.25"/>
  <cols>
    <col min="1" max="1" width="58.7109375" customWidth="1"/>
    <col min="2" max="2" width="35.7109375" customWidth="1"/>
    <col min="5" max="6" width="12.42578125" bestFit="1" customWidth="1"/>
  </cols>
  <sheetData>
    <row r="1" spans="1:2" ht="18.75" x14ac:dyDescent="0.25">
      <c r="B1" s="26" t="s">
        <v>69</v>
      </c>
    </row>
    <row r="2" spans="1:2" ht="18.75" x14ac:dyDescent="0.3">
      <c r="B2" s="13" t="s">
        <v>10</v>
      </c>
    </row>
    <row r="3" spans="1:2" ht="18.75" x14ac:dyDescent="0.3">
      <c r="B3" s="13" t="s">
        <v>460</v>
      </c>
    </row>
    <row r="5" spans="1:2" ht="18.75" x14ac:dyDescent="0.3">
      <c r="A5" s="394" t="str">
        <f>'1. паспорт местоположение'!A5:C5</f>
        <v>Год раскрытия информации: 2025 год</v>
      </c>
      <c r="B5" s="394"/>
    </row>
    <row r="6" spans="1:2" ht="18.75" x14ac:dyDescent="0.3">
      <c r="A6" s="138"/>
      <c r="B6" s="138"/>
    </row>
    <row r="7" spans="1:2" ht="18.75" x14ac:dyDescent="0.25">
      <c r="A7" s="233" t="s">
        <v>9</v>
      </c>
      <c r="B7" s="233"/>
    </row>
    <row r="8" spans="1:2" ht="18.75" x14ac:dyDescent="0.25">
      <c r="A8" s="11"/>
      <c r="B8" s="11"/>
    </row>
    <row r="9" spans="1:2" ht="15.75" x14ac:dyDescent="0.25">
      <c r="A9" s="395" t="str">
        <f>'1. паспорт местоположение'!A9:C9</f>
        <v xml:space="preserve"> АО "Россети Тюмень"</v>
      </c>
      <c r="B9" s="395"/>
    </row>
    <row r="10" spans="1:2" ht="18.75" x14ac:dyDescent="0.25">
      <c r="A10" s="392" t="s">
        <v>8</v>
      </c>
      <c r="B10" s="392"/>
    </row>
    <row r="11" spans="1:2" ht="18.75" x14ac:dyDescent="0.25">
      <c r="A11" s="11"/>
      <c r="B11" s="11"/>
    </row>
    <row r="12" spans="1:2" ht="15.75" x14ac:dyDescent="0.25">
      <c r="A12" s="396" t="str">
        <f>'7. Паспорт отчет о закупке'!A12:AV12</f>
        <v>M_TP1100.VL.0049</v>
      </c>
      <c r="B12" s="396"/>
    </row>
    <row r="13" spans="1:2" ht="18.75" x14ac:dyDescent="0.25">
      <c r="A13" s="392" t="s">
        <v>7</v>
      </c>
      <c r="B13" s="392"/>
    </row>
    <row r="14" spans="1:2" ht="18.75" x14ac:dyDescent="0.25">
      <c r="A14" s="10"/>
      <c r="B14" s="10"/>
    </row>
    <row r="15" spans="1:2" ht="36" customHeight="1" x14ac:dyDescent="0.25">
      <c r="A15" s="391" t="str">
        <f>'7. Паспорт отчет о закупке'!A15:AV15</f>
        <v>Реконструкция ВЛ-6 кВ ф.12 ПС Шукшинская (замена провода 5.954 км)</v>
      </c>
      <c r="B15" s="391"/>
    </row>
    <row r="16" spans="1:2" ht="18.75" x14ac:dyDescent="0.25">
      <c r="A16" s="392" t="s">
        <v>6</v>
      </c>
      <c r="B16" s="392"/>
    </row>
    <row r="17" spans="1:2" ht="15.75" x14ac:dyDescent="0.25">
      <c r="A17" s="79"/>
      <c r="B17" s="139"/>
    </row>
    <row r="18" spans="1:2" ht="30" customHeight="1" x14ac:dyDescent="0.25">
      <c r="A18" s="393" t="s">
        <v>417</v>
      </c>
      <c r="B18" s="393"/>
    </row>
    <row r="20" spans="1:2" ht="15.75" thickBot="1" x14ac:dyDescent="0.3"/>
    <row r="21" spans="1:2" ht="60" customHeight="1" x14ac:dyDescent="0.25">
      <c r="A21" s="117" t="s">
        <v>450</v>
      </c>
      <c r="B21" s="118" t="str">
        <f>A15</f>
        <v>Реконструкция ВЛ-6 кВ ф.12 ПС Шукшинская (замена провода 5.954 км)</v>
      </c>
    </row>
    <row r="22" spans="1:2" ht="28.5" x14ac:dyDescent="0.25">
      <c r="A22" s="119" t="s">
        <v>314</v>
      </c>
      <c r="B22" s="120" t="s">
        <v>573</v>
      </c>
    </row>
    <row r="23" spans="1:2" x14ac:dyDescent="0.25">
      <c r="A23" s="119" t="s">
        <v>280</v>
      </c>
      <c r="B23" s="121" t="s">
        <v>556</v>
      </c>
    </row>
    <row r="24" spans="1:2" x14ac:dyDescent="0.25">
      <c r="A24" s="119" t="s">
        <v>315</v>
      </c>
      <c r="B24" s="122" t="s">
        <v>574</v>
      </c>
    </row>
    <row r="25" spans="1:2" x14ac:dyDescent="0.25">
      <c r="A25" s="123" t="s">
        <v>316</v>
      </c>
      <c r="B25" s="120">
        <v>2026</v>
      </c>
    </row>
    <row r="26" spans="1:2" ht="28.5" x14ac:dyDescent="0.25">
      <c r="A26" s="123" t="s">
        <v>317</v>
      </c>
      <c r="B26" s="122" t="s">
        <v>664</v>
      </c>
    </row>
    <row r="27" spans="1:2" ht="28.5" x14ac:dyDescent="0.25">
      <c r="A27" s="124" t="s">
        <v>461</v>
      </c>
      <c r="B27" s="125">
        <v>13.782080825307878</v>
      </c>
    </row>
    <row r="28" spans="1:2" ht="30" x14ac:dyDescent="0.25">
      <c r="A28" s="126" t="s">
        <v>318</v>
      </c>
      <c r="B28" s="154" t="s">
        <v>557</v>
      </c>
    </row>
    <row r="29" spans="1:2" ht="28.5" x14ac:dyDescent="0.25">
      <c r="A29" s="124" t="s">
        <v>462</v>
      </c>
      <c r="B29" s="180">
        <v>3.7816990000000001</v>
      </c>
    </row>
    <row r="30" spans="1:2" ht="28.5" x14ac:dyDescent="0.25">
      <c r="A30" s="127" t="s">
        <v>463</v>
      </c>
      <c r="B30" s="179">
        <v>3.7816990000000001</v>
      </c>
    </row>
    <row r="31" spans="1:2" x14ac:dyDescent="0.25">
      <c r="A31" s="126" t="s">
        <v>319</v>
      </c>
      <c r="B31" s="178"/>
    </row>
    <row r="32" spans="1:2" ht="30" customHeight="1" thickBot="1" x14ac:dyDescent="0.3">
      <c r="A32" s="128" t="s">
        <v>451</v>
      </c>
      <c r="B32" s="182">
        <v>3.7816990000000001</v>
      </c>
    </row>
    <row r="33" spans="1:2" s="140" customFormat="1" ht="45" customHeight="1" x14ac:dyDescent="0.25">
      <c r="A33" s="176" t="s">
        <v>607</v>
      </c>
      <c r="B33" s="177">
        <v>1.59</v>
      </c>
    </row>
    <row r="34" spans="1:2" s="140" customFormat="1" x14ac:dyDescent="0.25">
      <c r="A34" s="174" t="s">
        <v>320</v>
      </c>
      <c r="B34" s="187">
        <f>B33/B27*100</f>
        <v>11.536719455891605</v>
      </c>
    </row>
    <row r="35" spans="1:2" s="140" customFormat="1" x14ac:dyDescent="0.25">
      <c r="A35" s="174" t="s">
        <v>608</v>
      </c>
      <c r="B35" s="175">
        <v>0</v>
      </c>
    </row>
    <row r="36" spans="1:2" s="140" customFormat="1" x14ac:dyDescent="0.25">
      <c r="A36" s="174" t="s">
        <v>609</v>
      </c>
      <c r="B36" s="175">
        <v>0</v>
      </c>
    </row>
    <row r="37" spans="1:2" s="140" customFormat="1" ht="45" customHeight="1" x14ac:dyDescent="0.25">
      <c r="A37" s="184" t="s">
        <v>610</v>
      </c>
      <c r="B37" s="185">
        <v>2.1916989999999998</v>
      </c>
    </row>
    <row r="38" spans="1:2" s="140" customFormat="1" x14ac:dyDescent="0.25">
      <c r="A38" s="181" t="s">
        <v>320</v>
      </c>
      <c r="B38" s="187">
        <f>B37/B27*100</f>
        <v>15.902526097332181</v>
      </c>
    </row>
    <row r="39" spans="1:2" s="140" customFormat="1" x14ac:dyDescent="0.25">
      <c r="A39" s="181" t="s">
        <v>608</v>
      </c>
      <c r="B39" s="183">
        <v>0</v>
      </c>
    </row>
    <row r="40" spans="1:2" s="140" customFormat="1" x14ac:dyDescent="0.25">
      <c r="A40" s="181" t="s">
        <v>609</v>
      </c>
      <c r="B40" s="183">
        <v>0</v>
      </c>
    </row>
    <row r="41" spans="1:2" ht="45" customHeight="1" thickBot="1" x14ac:dyDescent="0.3">
      <c r="A41" s="128" t="s">
        <v>452</v>
      </c>
      <c r="B41" s="129">
        <v>0</v>
      </c>
    </row>
    <row r="42" spans="1:2" s="140" customFormat="1" ht="30" customHeight="1" x14ac:dyDescent="0.25">
      <c r="A42" s="130" t="s">
        <v>466</v>
      </c>
      <c r="B42" s="131" t="s">
        <v>445</v>
      </c>
    </row>
    <row r="43" spans="1:2" s="140" customFormat="1" x14ac:dyDescent="0.25">
      <c r="A43" s="130" t="s">
        <v>320</v>
      </c>
      <c r="B43" s="131" t="s">
        <v>445</v>
      </c>
    </row>
    <row r="44" spans="1:2" s="140" customFormat="1" x14ac:dyDescent="0.25">
      <c r="A44" s="130" t="s">
        <v>464</v>
      </c>
      <c r="B44" s="131" t="s">
        <v>445</v>
      </c>
    </row>
    <row r="45" spans="1:2" s="140" customFormat="1" x14ac:dyDescent="0.25">
      <c r="A45" s="130" t="s">
        <v>465</v>
      </c>
      <c r="B45" s="131" t="s">
        <v>445</v>
      </c>
    </row>
    <row r="46" spans="1:2" ht="30" customHeight="1" thickBot="1" x14ac:dyDescent="0.3">
      <c r="A46" s="128" t="s">
        <v>453</v>
      </c>
      <c r="B46" s="129">
        <v>0</v>
      </c>
    </row>
    <row r="47" spans="1:2" s="140" customFormat="1" ht="30" customHeight="1" x14ac:dyDescent="0.25">
      <c r="A47" s="130" t="s">
        <v>466</v>
      </c>
      <c r="B47" s="131"/>
    </row>
    <row r="48" spans="1:2" s="140" customFormat="1" x14ac:dyDescent="0.25">
      <c r="A48" s="130" t="s">
        <v>320</v>
      </c>
      <c r="B48" s="131"/>
    </row>
    <row r="49" spans="1:2" s="140" customFormat="1" x14ac:dyDescent="0.25">
      <c r="A49" s="130" t="s">
        <v>464</v>
      </c>
      <c r="B49" s="131"/>
    </row>
    <row r="50" spans="1:2" s="140" customFormat="1" x14ac:dyDescent="0.25">
      <c r="A50" s="130" t="s">
        <v>465</v>
      </c>
      <c r="B50" s="131"/>
    </row>
    <row r="51" spans="1:2" ht="30" customHeight="1" thickBot="1" x14ac:dyDescent="0.3">
      <c r="A51" s="128" t="s">
        <v>321</v>
      </c>
      <c r="B51" s="132"/>
    </row>
    <row r="52" spans="1:2" s="140" customFormat="1" x14ac:dyDescent="0.25">
      <c r="A52" s="130" t="s">
        <v>319</v>
      </c>
      <c r="B52" s="131"/>
    </row>
    <row r="53" spans="1:2" s="140" customFormat="1" x14ac:dyDescent="0.25">
      <c r="A53" s="130" t="s">
        <v>454</v>
      </c>
      <c r="B53" s="131"/>
    </row>
    <row r="54" spans="1:2" s="140" customFormat="1" x14ac:dyDescent="0.25">
      <c r="A54" s="130" t="s">
        <v>455</v>
      </c>
      <c r="B54" s="131"/>
    </row>
    <row r="55" spans="1:2" s="140" customFormat="1" ht="30" customHeight="1" x14ac:dyDescent="0.25">
      <c r="A55" s="130" t="s">
        <v>456</v>
      </c>
      <c r="B55" s="131"/>
    </row>
    <row r="56" spans="1:2" ht="15.75" thickBot="1" x14ac:dyDescent="0.3">
      <c r="A56" s="128" t="s">
        <v>322</v>
      </c>
      <c r="B56" s="186">
        <f>B57/B27*100</f>
        <v>4.4985950079577321E-2</v>
      </c>
    </row>
    <row r="57" spans="1:2" ht="15.75" thickBot="1" x14ac:dyDescent="0.3">
      <c r="A57" s="128" t="s">
        <v>323</v>
      </c>
      <c r="B57" s="182">
        <v>6.1999999999999998E-3</v>
      </c>
    </row>
    <row r="58" spans="1:2" ht="15.75" thickBot="1" x14ac:dyDescent="0.3">
      <c r="A58" s="128" t="s">
        <v>324</v>
      </c>
      <c r="B58" s="186">
        <f>(B59/(B27/1.2))*100</f>
        <v>5.3983140095492786E-2</v>
      </c>
    </row>
    <row r="59" spans="1:2" ht="15.75" thickBot="1" x14ac:dyDescent="0.3">
      <c r="A59" s="128" t="s">
        <v>325</v>
      </c>
      <c r="B59" s="182">
        <v>6.1999999999999998E-3</v>
      </c>
    </row>
    <row r="60" spans="1:2" ht="15.75" thickBot="1" x14ac:dyDescent="0.3">
      <c r="A60" s="128" t="s">
        <v>326</v>
      </c>
      <c r="B60" s="132" t="s">
        <v>445</v>
      </c>
    </row>
    <row r="61" spans="1:2" s="140" customFormat="1" ht="30" customHeight="1" x14ac:dyDescent="0.25">
      <c r="A61" s="130" t="s">
        <v>327</v>
      </c>
      <c r="B61" s="131" t="s">
        <v>558</v>
      </c>
    </row>
    <row r="62" spans="1:2" s="140" customFormat="1" ht="30" x14ac:dyDescent="0.25">
      <c r="A62" s="130" t="s">
        <v>328</v>
      </c>
      <c r="B62" s="131" t="s">
        <v>611</v>
      </c>
    </row>
    <row r="63" spans="1:2" s="140" customFormat="1" x14ac:dyDescent="0.25">
      <c r="A63" s="130" t="s">
        <v>329</v>
      </c>
      <c r="B63" s="131"/>
    </row>
    <row r="64" spans="1:2" s="140" customFormat="1" x14ac:dyDescent="0.25">
      <c r="A64" s="130" t="s">
        <v>563</v>
      </c>
      <c r="B64" s="131"/>
    </row>
    <row r="65" spans="1:2" s="140" customFormat="1" x14ac:dyDescent="0.25">
      <c r="A65" s="130" t="s">
        <v>330</v>
      </c>
      <c r="B65" s="131"/>
    </row>
    <row r="66" spans="1:2" ht="30" customHeight="1" thickBot="1" x14ac:dyDescent="0.3">
      <c r="A66" s="128" t="s">
        <v>331</v>
      </c>
      <c r="B66" s="155" t="s">
        <v>575</v>
      </c>
    </row>
    <row r="67" spans="1:2" ht="30" customHeight="1" thickBot="1" x14ac:dyDescent="0.3">
      <c r="A67" s="128" t="s">
        <v>332</v>
      </c>
      <c r="B67" s="155" t="s">
        <v>575</v>
      </c>
    </row>
    <row r="68" spans="1:2" s="140" customFormat="1" x14ac:dyDescent="0.25">
      <c r="A68" s="130" t="s">
        <v>319</v>
      </c>
      <c r="B68" s="131"/>
    </row>
    <row r="69" spans="1:2" s="140" customFormat="1" x14ac:dyDescent="0.25">
      <c r="A69" s="130" t="s">
        <v>467</v>
      </c>
      <c r="B69" s="131"/>
    </row>
    <row r="70" spans="1:2" s="140" customFormat="1" x14ac:dyDescent="0.25">
      <c r="A70" s="130" t="s">
        <v>468</v>
      </c>
      <c r="B70" s="131"/>
    </row>
    <row r="71" spans="1:2" ht="15.75" thickBot="1" x14ac:dyDescent="0.3">
      <c r="A71" s="128" t="s">
        <v>333</v>
      </c>
      <c r="B71" s="155" t="s">
        <v>443</v>
      </c>
    </row>
    <row r="72" spans="1:2" ht="15.75" thickBot="1" x14ac:dyDescent="0.3">
      <c r="A72" s="128" t="s">
        <v>334</v>
      </c>
      <c r="B72" s="155" t="s">
        <v>443</v>
      </c>
    </row>
    <row r="73" spans="1:2" s="140" customFormat="1" x14ac:dyDescent="0.25">
      <c r="A73" s="130" t="s">
        <v>469</v>
      </c>
      <c r="B73" s="131" t="s">
        <v>307</v>
      </c>
    </row>
    <row r="74" spans="1:2" s="140" customFormat="1" x14ac:dyDescent="0.25">
      <c r="A74" s="130" t="s">
        <v>470</v>
      </c>
      <c r="B74" s="131" t="s">
        <v>307</v>
      </c>
    </row>
    <row r="75" spans="1:2" s="140" customFormat="1" x14ac:dyDescent="0.25">
      <c r="A75" s="130" t="s">
        <v>471</v>
      </c>
      <c r="B75" s="131" t="s">
        <v>307</v>
      </c>
    </row>
    <row r="76" spans="1:2" ht="30" customHeight="1" thickBot="1" x14ac:dyDescent="0.3">
      <c r="A76" s="128" t="s">
        <v>335</v>
      </c>
      <c r="B76" s="160" t="s">
        <v>559</v>
      </c>
    </row>
    <row r="77" spans="1:2" ht="30" customHeight="1" thickBot="1" x14ac:dyDescent="0.3">
      <c r="A77" s="128" t="s">
        <v>336</v>
      </c>
      <c r="B77" s="156"/>
    </row>
    <row r="78" spans="1:2" s="140" customFormat="1" x14ac:dyDescent="0.25">
      <c r="A78" s="130" t="s">
        <v>472</v>
      </c>
      <c r="B78" s="131"/>
    </row>
    <row r="79" spans="1:2" s="140" customFormat="1" ht="30" customHeight="1" x14ac:dyDescent="0.25">
      <c r="A79" s="130" t="s">
        <v>473</v>
      </c>
      <c r="B79" s="131"/>
    </row>
    <row r="80" spans="1:2" s="140" customFormat="1" x14ac:dyDescent="0.25">
      <c r="A80" s="130" t="s">
        <v>474</v>
      </c>
      <c r="B80" s="131"/>
    </row>
    <row r="81" spans="1:2" s="140" customFormat="1" x14ac:dyDescent="0.25">
      <c r="A81" s="130" t="s">
        <v>475</v>
      </c>
      <c r="B81" s="131"/>
    </row>
    <row r="82" spans="1:2" s="140" customFormat="1" x14ac:dyDescent="0.25">
      <c r="A82" s="130" t="s">
        <v>476</v>
      </c>
      <c r="B82" s="13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2025-11-04T10:31:04Z</dcterms:modified>
</cp:coreProperties>
</file>