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D71" i="15" l="1"/>
  <c r="C71" i="15"/>
  <c r="C25" i="6" l="1"/>
  <c r="C40" i="7"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<sst xmlns="http://schemas.openxmlformats.org/spreadsheetml/2006/main" count="1059" uniqueCount="570">
  <si>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</si>
  <si>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</si>
  <si>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</si>
  <si>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</si>
  <si>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</si>
  <si>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</si>
  <si>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</si>
  <si>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</si>
  <si>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</si>
  <si>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</si>
  <si>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</si>
  <si>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</si>
  <si>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</si>
  <si>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</si>
  <si>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</si>
  <si>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</si>
  <si>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</si>
  <si>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</si>
  <si>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</si>
  <si>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</si>
  <si>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</si>
  <si>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</si>
  <si>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</si>
  <si>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</si>
  <si>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</si>
  <si>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</si>
  <si>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</si>
  <si>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</si>
  <si>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</si>
  <si>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</si>
  <si>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</si>
  <si>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</si>
  <si>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</si>
  <si>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</si>
  <si>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</si>
  <si>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</si>
  <si>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</si>
  <si>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</si>
  <si>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</si>
  <si>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</si>
  <si>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</si>
  <si>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</si>
  <si>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</si>
  <si>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</si>
  <si>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</si>
  <si>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</si>
  <si>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</si>
  <si>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</si>
  <si>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</si>
  <si>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</si>
  <si>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</si>
  <si>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</si>
  <si>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</si>
  <si>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</si>
  <si>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</si>
  <si>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</si>
  <si>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</si>
  <si>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</si>
  <si>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</si>
  <si>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</si>
  <si>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</si>
  <si>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</si>
  <si>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</si>
  <si>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</si>
  <si>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</si>
  <si>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</si>
  <si>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</si>
  <si>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</si>
  <si>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</si>
  <si>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</si>
  <si>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</si>
  <si>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</si>
  <si>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</si>
  <si>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</si>
  <si>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</si>
  <si>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</si>
  <si>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</si>
  <si>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</si>
  <si>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</si>
  <si>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</si>
  <si>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</si>
  <si>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</si>
  <si>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</si>
  <si>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</si>
  <si>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</si>
  <si>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</si>
  <si>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</si>
  <si>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</si>
  <si>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</si>
  <si>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</si>
  <si>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</si>
  <si>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</si>
  <si>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</si>
  <si>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</si>
  <si>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</si>
  <si>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</si>
  <si>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</si>
  <si>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</si>
  <si>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</si>
  <si>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</si>
  <si>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</si>
  <si>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</si>
  <si>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</si>
  <si>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</si>
  <si>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</si>
  <si>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</si>
  <si>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</si>
  <si>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</si>
  <si>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</si>
  <si>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</si>
  <si>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</si>
  <si>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</si>
  <si>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</si>
  <si>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</si>
  <si>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</si>
  <si>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</si>
  <si>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</si>
  <si>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</si>
  <si>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</si>
  <si>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</si>
  <si>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</si>
  <si>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</si>
  <si>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</si>
  <si>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</si>
  <si>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</si>
  <si>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</si>
  <si>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</si>
  <si>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</si>
  <si>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</si>
  <si>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</si>
  <si>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</si>
  <si>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</si>
  <si>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</si>
  <si>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</si>
  <si>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</si>
  <si>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</si>
  <si>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</si>
  <si>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</si>
  <si>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</si>
  <si>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</si>
  <si>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</si>
  <si>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</si>
  <si>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</si>
  <si>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</si>
  <si>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</si>
  <si>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</si>
  <si>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</si>
  <si>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</si>
  <si>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</si>
  <si>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</si>
  <si>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</si>
  <si>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</si>
  <si>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</si>
  <si>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</si>
  <si>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</si>
  <si>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</si>
  <si>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</si>
  <si>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</si>
  <si>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</si>
  <si>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</si>
  <si>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</si>
  <si>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</si>
  <si>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</si>
  <si>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</si>
  <si>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</si>
  <si>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</si>
  <si>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</si>
  <si>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</si>
  <si>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</si>
  <si>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</si>
  <si>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</si>
  <si>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</si>
  <si>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</si>
  <si>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</si>
  <si>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</si>
  <si>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</si>
  <si>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</si>
  <si>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</si>
  <si>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</si>
  <si>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</si>
  <si>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</si>
  <si>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</si>
  <si>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</si>
  <si>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</si>
  <si>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</si>
  <si>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</si>
  <si>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</si>
  <si>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</si>
  <si>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</si>
  <si>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</si>
  <si>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</si>
  <si>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</si>
  <si>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</si>
  <si>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</si>
  <si>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</si>
  <si>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</si>
  <si>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</si>
  <si>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</si>
  <si>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</si>
  <si>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</si>
  <si>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</si>
  <si>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</si>
  <si>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</si>
  <si>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</si>
  <si>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</si>
  <si>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</si>
  <si>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</si>
  <si>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</si>
  <si>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</si>
  <si>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</si>
  <si>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</si>
  <si>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</si>
  <si>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</si>
  <si>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</si>
  <si>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</si>
  <si>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</si>
  <si>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</si>
  <si>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</si>
  <si>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</si>
  <si>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</si>
  <si>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</si>
  <si>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</si>
  <si>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</si>
  <si>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</si>
  <si>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</si>
  <si>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</si>
  <si>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</si>
  <si>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</si>
  <si>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</si>
  <si>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</si>
  <si>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</si>
  <si>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</si>
  <si>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</si>
  <si>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</si>
  <si>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</si>
  <si>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</si>
  <si>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</si>
  <si>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</si>
  <si>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</si>
  <si>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</si>
  <si>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</si>
  <si>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</si>
  <si>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</si>
  <si>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</si>
  <si>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</si>
  <si>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</si>
  <si>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</si>
  <si>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</si>
  <si>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</si>
  <si>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</si>
  <si>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</si>
  <si>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</si>
  <si>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</si>
  <si>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</si>
  <si>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</si>
  <si>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</si>
  <si>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</si>
  <si>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</si>
  <si>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</si>
  <si>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</si>
  <si>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</si>
  <si>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</si>
  <si>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</si>
  <si>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</si>
  <si>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</si>
  <si>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</si>
  <si>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</si>
  <si>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</si>
  <si>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</si>
  <si>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</si>
  <si>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</si>
  <si>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</si>
  <si>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</si>
  <si>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</si>
  <si>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</si>
  <si>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</si>
  <si>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</si>
  <si>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</si>
  <si>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</si>
  <si>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</si>
  <si>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</si>
  <si>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</si>
  <si>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</si>
  <si>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</si>
  <si>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</si>
  <si>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</si>
  <si>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</si>
  <si>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</si>
  <si>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</si>
  <si>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</si>
  <si>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</si>
  <si>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</si>
  <si>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</si>
  <si>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</si>
  <si>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</si>
  <si>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</si>
  <si>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</si>
  <si>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</si>
  <si>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</si>
  <si>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</si>
  <si>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</si>
  <si>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</si>
  <si>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</si>
  <si>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</si>
  <si>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</si>
  <si>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</si>
  <si>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</si>
  <si>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</si>
  <si>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</si>
  <si>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</si>
  <si>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</si>
  <si>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</si>
  <si>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</si>
  <si>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</si>
  <si>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</si>
  <si>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</si>
  <si>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</si>
  <si>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</si>
  <si>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</si>
  <si>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</si>
  <si>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</si>
  <si>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</si>
  <si>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</si>
  <si>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</si>
  <si>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</si>
  <si>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</si>
  <si>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</si>
  <si>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</si>
  <si>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</si>
  <si>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</si>
  <si>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</si>
  <si>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</si>
  <si>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</si>
  <si>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</si>
  <si>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</si>
  <si>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</si>
  <si>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</si>
  <si>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</si>
  <si>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</si>
  <si>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</si>
  <si>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</si>
  <si>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</si>
  <si>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</si>
  <si>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</si>
  <si>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</si>
  <si>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</si>
  <si>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</si>
  <si>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</si>
  <si>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</si>
  <si>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</si>
  <si>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</si>
  <si>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</si>
  <si>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</si>
  <si>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</si>
  <si>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</si>
  <si>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</si>
  <si>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</si>
  <si>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</si>
  <si>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</si>
  <si>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</si>
  <si>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</si>
  <si>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</si>
  <si>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</si>
  <si>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</si>
  <si>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</si>
  <si>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</si>
  <si>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</si>
  <si>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</si>
  <si>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</si>
  <si>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</si>
  <si>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</si>
  <si>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</si>
  <si>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</si>
  <si>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</si>
  <si>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</si>
  <si>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</si>
  <si>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</si>
  <si>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</si>
  <si>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</si>
  <si>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</si>
  <si>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</si>
  <si>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</si>
  <si>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</si>
  <si>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</si>
  <si>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</si>
  <si>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</si>
  <si>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</si>
  <si>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</si>
  <si>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</si>
  <si>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</si>
  <si>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</si>
  <si>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</si>
  <si>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</si>
  <si>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</si>
  <si>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</si>
  <si>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</si>
  <si>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</si>
  <si>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</si>
  <si>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</si>
  <si>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</si>
  <si>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</si>
  <si>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</si>
  <si>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</si>
  <si>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</si>
  <si>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</si>
  <si>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</si>
  <si>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</si>
  <si>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</si>
  <si>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</si>
  <si>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</si>
  <si>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</si>
  <si>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</si>
  <si>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</si>
  <si>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</si>
  <si>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</si>
  <si>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</si>
  <si>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</si>
  <si>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</si>
  <si>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</si>
  <si>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</si>
  <si>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</si>
  <si>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</si>
  <si>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</si>
  <si>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</si>
  <si>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</si>
  <si>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</si>
  <si>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</si>
  <si>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</si>
  <si>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</si>
  <si>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</si>
  <si>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</si>
  <si>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</si>
  <si>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</si>
  <si>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</si>
  <si>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</si>
  <si>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</si>
  <si>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</si>
  <si>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</si>
  <si>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</si>
  <si>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</si>
  <si>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</si>
  <si>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</si>
  <si>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</si>
  <si>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</si>
  <si>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</si>
  <si>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</si>
  <si>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</si>
  <si>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</si>
  <si>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</si>
  <si>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</si>
  <si>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</si>
  <si>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</si>
  <si>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</si>
  <si>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</si>
  <si>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</si>
  <si>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</si>
  <si>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</si>
  <si>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</si>
  <si>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</si>
  <si>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</si>
  <si>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</si>
  <si>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</si>
  <si>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</si>
  <si>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</si>
  <si>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</si>
  <si>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</si>
  <si>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</si>
  <si>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</si>
  <si>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</si>
  <si>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</si>
  <si>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</si>
  <si>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</si>
  <si>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</si>
  <si>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</si>
  <si>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</si>
  <si>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</si>
  <si>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</si>
  <si>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</si>
  <si>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</si>
  <si>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</si>
  <si>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</si>
  <si>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</si>
  <si>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</si>
  <si>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</si>
  <si>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</si>
  <si>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</si>
  <si>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</si>
  <si>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</si>
  <si>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</si>
  <si>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</si>
  <si>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</si>
  <si>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</si>
  <si>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</si>
  <si>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</si>
  <si>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</si>
  <si>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ПС 110 кВ Ханты- 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</si>
  <si>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</si>
  <si>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</si>
  <si>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</si>
  <si>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</si>
  <si>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</si>
  <si>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</si>
  <si>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</si>
  <si>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</si>
  <si>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</si>
  <si>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</si>
  <si>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</si>
  <si>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</si>
  <si>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</si>
  <si>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</si>
  <si>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</si>
  <si>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</si>
  <si>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</si>
  <si>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</si>
  <si>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</si>
  <si>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</si>
  <si>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</si>
  <si>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</si>
  <si>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</si>
  <si>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</si>
  <si>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</si>
  <si>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</si>
  <si>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</si>
  <si>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</si>
  <si>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</si>
  <si>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</si>
  <si>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</si>
  <si>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</si>
  <si>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</si>
  <si>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</si>
  <si>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</si>
  <si>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</si>
  <si>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</si>
  <si>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</si>
  <si>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</si>
  <si>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</si>
  <si>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</si>
  <si>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</si>
  <si>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Год 2028</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</si>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</sst>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61" fillId="0" borderId="43" xfId="0" applyNumberFormat="1" applyFont="1" applyBorder="1" applyAlignment="1">
      <alignment horizontal="center" vertical="center" wrapText="1"/>
    </xf>
    <xf numFmtId="49" fontId="61" fillId="0" borderId="43"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2" fillId="26" borderId="36" xfId="2" applyFont="1" applyFill="1" applyBorder="1" applyAlignment="1">
      <alignment vertical="top" wrapText="1"/>
    </xf>
    <xf numFmtId="0" fontId="41" fillId="26" borderId="40" xfId="2" quotePrefix="1" applyFont="1" applyFill="1" applyBorder="1" applyAlignment="1">
      <alignment horizontal="justify" vertical="top" wrapText="1"/>
    </xf>
    <xf numFmtId="0" fontId="42" fillId="27" borderId="35" xfId="2" applyFont="1" applyFill="1" applyBorder="1" applyAlignment="1">
      <alignment vertical="top" wrapText="1"/>
    </xf>
    <xf numFmtId="0" fontId="41" fillId="27" borderId="41" xfId="2" applyFont="1" applyFill="1" applyBorder="1" applyAlignment="1">
      <alignment horizontal="justify" vertical="top" wrapText="1"/>
    </xf>
    <xf numFmtId="0" fontId="42" fillId="27" borderId="37" xfId="2" applyFont="1" applyFill="1" applyBorder="1" applyAlignment="1">
      <alignment vertical="top" wrapText="1"/>
    </xf>
    <xf numFmtId="0" fontId="41" fillId="27" borderId="38"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2"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36" fillId="0" borderId="42" xfId="0" applyFont="1" applyFill="1" applyBorder="1" applyAlignment="1">
      <alignment horizontal="left" vertical="center" wrapText="1" indent="1"/>
    </xf>
    <xf numFmtId="0" fontId="41" fillId="0" borderId="42"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1"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2"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39" fillId="26" borderId="44" xfId="0" applyNumberFormat="1" applyFont="1" applyFill="1" applyBorder="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7" fillId="0" borderId="45" xfId="50" applyFont="1" applyBorder="1" applyAlignment="1">
      <alignment horizontal="center" vertical="center"/>
    </xf>
    <xf numFmtId="0" fontId="56" fillId="0" borderId="3" xfId="50" applyFont="1" applyFill="1" applyBorder="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48-49D4-ADC6-5E14B28CE3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48-49D4-ADC6-5E14B28CE3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186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7\M_TP1200.PR.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замена устройств РЗА на электромеханической элементной базе на ПС 110 кВ Ханты- Мансийская</v>
          </cell>
        </row>
        <row r="11">
          <cell r="D11">
            <v>1</v>
          </cell>
        </row>
        <row r="12">
          <cell r="D12">
            <v>0</v>
          </cell>
        </row>
        <row r="13">
          <cell r="D13">
            <v>5</v>
          </cell>
        </row>
        <row r="16">
          <cell r="D16">
            <v>1</v>
          </cell>
        </row>
        <row r="26">
          <cell r="B26">
            <v>46388</v>
          </cell>
        </row>
        <row r="27">
          <cell r="D27">
            <v>60</v>
          </cell>
        </row>
        <row r="28">
          <cell r="D28">
            <v>4</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30100.284670000001</v>
          </cell>
        </row>
      </sheetData>
      <sheetData sheetId="4"/>
      <sheetData sheetId="5">
        <row r="24">
          <cell r="F24">
            <v>56</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0" sqref="C4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19"/>
      <c r="C1" s="220" t="s">
        <v>68</v>
      </c>
    </row>
    <row r="2" spans="1:22" s="16" customFormat="1" ht="18.75" customHeight="1" x14ac:dyDescent="0.3">
      <c r="A2" s="219"/>
      <c r="C2" s="221" t="s">
        <v>9</v>
      </c>
    </row>
    <row r="3" spans="1:22" s="16" customFormat="1" ht="18.75" x14ac:dyDescent="0.3">
      <c r="A3" s="222"/>
      <c r="C3" s="221" t="s">
        <v>67</v>
      </c>
    </row>
    <row r="4" spans="1:22" s="16" customFormat="1" ht="18.75" x14ac:dyDescent="0.3">
      <c r="A4" s="222"/>
      <c r="H4" s="221"/>
    </row>
    <row r="5" spans="1:22" s="16" customFormat="1" ht="15.75" x14ac:dyDescent="0.25">
      <c r="A5" s="288" t="s">
        <v>539</v>
      </c>
      <c r="B5" s="288"/>
      <c r="C5" s="288"/>
      <c r="D5" s="135"/>
      <c r="E5" s="135"/>
      <c r="F5" s="135"/>
      <c r="G5" s="135"/>
      <c r="H5" s="135"/>
      <c r="I5" s="135"/>
      <c r="J5" s="135"/>
    </row>
    <row r="6" spans="1:22" s="16" customFormat="1" ht="18.75" x14ac:dyDescent="0.3">
      <c r="A6" s="222"/>
      <c r="H6" s="221"/>
    </row>
    <row r="7" spans="1:22" s="16" customFormat="1" ht="18.75" x14ac:dyDescent="0.2">
      <c r="A7" s="292" t="s">
        <v>8</v>
      </c>
      <c r="B7" s="292"/>
      <c r="C7" s="292"/>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91" t="s">
        <v>479</v>
      </c>
      <c r="B9" s="291"/>
      <c r="C9" s="291"/>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89" t="s">
        <v>7</v>
      </c>
      <c r="B10" s="289"/>
      <c r="C10" s="289"/>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93" t="s">
        <v>492</v>
      </c>
      <c r="B12" s="293"/>
      <c r="C12" s="293"/>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89" t="s">
        <v>6</v>
      </c>
      <c r="B13" s="289"/>
      <c r="C13" s="289"/>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8" customFormat="1" ht="17.25" customHeight="1" x14ac:dyDescent="0.2">
      <c r="A15" s="294" t="s">
        <v>489</v>
      </c>
      <c r="B15" s="294"/>
      <c r="C15" s="294"/>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89" t="s">
        <v>5</v>
      </c>
      <c r="B16" s="289"/>
      <c r="C16" s="289"/>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90" t="s">
        <v>461</v>
      </c>
      <c r="B18" s="291"/>
      <c r="C18" s="291"/>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4</v>
      </c>
      <c r="B20" s="232" t="s">
        <v>66</v>
      </c>
      <c r="C20" s="140" t="s">
        <v>65</v>
      </c>
      <c r="D20" s="233"/>
      <c r="E20" s="233"/>
      <c r="F20" s="233"/>
      <c r="G20" s="233"/>
      <c r="H20" s="233"/>
      <c r="I20" s="207"/>
      <c r="J20" s="207"/>
      <c r="K20" s="207"/>
      <c r="L20" s="207"/>
      <c r="M20" s="207"/>
      <c r="N20" s="207"/>
      <c r="O20" s="207"/>
      <c r="P20" s="207"/>
      <c r="Q20" s="207"/>
      <c r="R20" s="207"/>
      <c r="S20" s="207"/>
      <c r="T20" s="234"/>
      <c r="U20" s="234"/>
      <c r="V20" s="234"/>
    </row>
    <row r="21" spans="1:22" s="228" customFormat="1" ht="16.5" customHeight="1" x14ac:dyDescent="0.2">
      <c r="A21" s="140">
        <v>1</v>
      </c>
      <c r="B21" s="232">
        <v>2</v>
      </c>
      <c r="C21" s="140">
        <v>3</v>
      </c>
      <c r="D21" s="233"/>
      <c r="E21" s="233"/>
      <c r="F21" s="233"/>
      <c r="G21" s="233"/>
      <c r="H21" s="233"/>
      <c r="I21" s="207"/>
      <c r="J21" s="207"/>
      <c r="K21" s="207"/>
      <c r="L21" s="207"/>
      <c r="M21" s="207"/>
      <c r="N21" s="207"/>
      <c r="O21" s="207"/>
      <c r="P21" s="207"/>
      <c r="Q21" s="207"/>
      <c r="R21" s="207"/>
      <c r="S21" s="207"/>
      <c r="T21" s="234"/>
      <c r="U21" s="234"/>
      <c r="V21" s="234"/>
    </row>
    <row r="22" spans="1:22" s="228" customFormat="1" ht="39" customHeight="1" x14ac:dyDescent="0.2">
      <c r="A22" s="28" t="s">
        <v>64</v>
      </c>
      <c r="B22" s="235" t="s">
        <v>311</v>
      </c>
      <c r="C22" s="140" t="s">
        <v>533</v>
      </c>
      <c r="D22" s="233"/>
      <c r="E22" s="233"/>
      <c r="F22" s="233"/>
      <c r="G22" s="233"/>
      <c r="H22" s="233"/>
      <c r="I22" s="207"/>
      <c r="J22" s="207"/>
      <c r="K22" s="207"/>
      <c r="L22" s="207"/>
      <c r="M22" s="207"/>
      <c r="N22" s="207"/>
      <c r="O22" s="207"/>
      <c r="P22" s="207"/>
      <c r="Q22" s="207"/>
      <c r="R22" s="207"/>
      <c r="S22" s="207"/>
      <c r="T22" s="234"/>
      <c r="U22" s="234"/>
      <c r="V22" s="234"/>
    </row>
    <row r="23" spans="1:22" s="228" customFormat="1" ht="41.25" customHeight="1" x14ac:dyDescent="0.2">
      <c r="A23" s="28" t="s">
        <v>62</v>
      </c>
      <c r="B23" s="35" t="s">
        <v>63</v>
      </c>
      <c r="C23" s="140" t="s">
        <v>532</v>
      </c>
      <c r="D23" s="233"/>
      <c r="E23" s="233"/>
      <c r="F23" s="233"/>
      <c r="G23" s="233"/>
      <c r="H23" s="233"/>
      <c r="I23" s="207"/>
      <c r="J23" s="207"/>
      <c r="K23" s="207"/>
      <c r="L23" s="207"/>
      <c r="M23" s="207"/>
      <c r="N23" s="207"/>
      <c r="O23" s="207"/>
      <c r="P23" s="207"/>
      <c r="Q23" s="207"/>
      <c r="R23" s="207"/>
      <c r="S23" s="207"/>
      <c r="T23" s="234"/>
      <c r="U23" s="234"/>
      <c r="V23" s="234"/>
    </row>
    <row r="24" spans="1:22" s="228" customFormat="1" ht="22.5" customHeight="1" x14ac:dyDescent="0.2">
      <c r="A24" s="285"/>
      <c r="B24" s="286"/>
      <c r="C24" s="287"/>
      <c r="D24" s="233"/>
      <c r="E24" s="233"/>
      <c r="F24" s="233"/>
      <c r="G24" s="233"/>
      <c r="H24" s="233"/>
      <c r="I24" s="207"/>
      <c r="J24" s="207"/>
      <c r="K24" s="207"/>
      <c r="L24" s="207"/>
      <c r="M24" s="207"/>
      <c r="N24" s="207"/>
      <c r="O24" s="207"/>
      <c r="P24" s="207"/>
      <c r="Q24" s="207"/>
      <c r="R24" s="207"/>
      <c r="S24" s="207"/>
      <c r="T24" s="234"/>
      <c r="U24" s="234"/>
      <c r="V24" s="234"/>
    </row>
    <row r="25" spans="1:22" s="228" customFormat="1" ht="58.5" customHeight="1" x14ac:dyDescent="0.2">
      <c r="A25" s="28" t="s">
        <v>61</v>
      </c>
      <c r="B25" s="132" t="s">
        <v>408</v>
      </c>
      <c r="C25" s="140" t="s">
        <v>481</v>
      </c>
      <c r="D25" s="233"/>
      <c r="E25" s="233"/>
      <c r="F25" s="233"/>
      <c r="G25" s="233"/>
      <c r="H25" s="207"/>
      <c r="I25" s="207"/>
      <c r="J25" s="207"/>
      <c r="K25" s="207"/>
      <c r="L25" s="207"/>
      <c r="M25" s="207"/>
      <c r="N25" s="207"/>
      <c r="O25" s="207"/>
      <c r="P25" s="207"/>
      <c r="Q25" s="207"/>
      <c r="R25" s="207"/>
      <c r="S25" s="234"/>
      <c r="T25" s="234"/>
      <c r="U25" s="234"/>
      <c r="V25" s="234"/>
    </row>
    <row r="26" spans="1:22" s="228" customFormat="1" ht="42.75" customHeight="1" x14ac:dyDescent="0.2">
      <c r="A26" s="28" t="s">
        <v>60</v>
      </c>
      <c r="B26" s="132" t="s">
        <v>74</v>
      </c>
      <c r="C26" s="140" t="s">
        <v>534</v>
      </c>
      <c r="D26" s="233"/>
      <c r="E26" s="233"/>
      <c r="F26" s="233"/>
      <c r="G26" s="233"/>
      <c r="H26" s="207"/>
      <c r="I26" s="207"/>
      <c r="J26" s="207"/>
      <c r="K26" s="207"/>
      <c r="L26" s="207"/>
      <c r="M26" s="207"/>
      <c r="N26" s="207"/>
      <c r="O26" s="207"/>
      <c r="P26" s="207"/>
      <c r="Q26" s="207"/>
      <c r="R26" s="207"/>
      <c r="S26" s="234"/>
      <c r="T26" s="234"/>
      <c r="U26" s="234"/>
      <c r="V26" s="234"/>
    </row>
    <row r="27" spans="1:22" s="228" customFormat="1" ht="51.75" customHeight="1" x14ac:dyDescent="0.2">
      <c r="A27" s="28" t="s">
        <v>58</v>
      </c>
      <c r="B27" s="132" t="s">
        <v>73</v>
      </c>
      <c r="C27" s="140" t="s">
        <v>535</v>
      </c>
      <c r="D27" s="233"/>
      <c r="E27" s="233"/>
      <c r="F27" s="233"/>
      <c r="G27" s="233"/>
      <c r="H27" s="207"/>
      <c r="I27" s="207"/>
      <c r="J27" s="207"/>
      <c r="K27" s="207"/>
      <c r="L27" s="207"/>
      <c r="M27" s="207"/>
      <c r="N27" s="207"/>
      <c r="O27" s="207"/>
      <c r="P27" s="207"/>
      <c r="Q27" s="207"/>
      <c r="R27" s="207"/>
      <c r="S27" s="234"/>
      <c r="T27" s="234"/>
      <c r="U27" s="234"/>
      <c r="V27" s="234"/>
    </row>
    <row r="28" spans="1:22" s="228" customFormat="1" ht="42.75" customHeight="1" x14ac:dyDescent="0.2">
      <c r="A28" s="28" t="s">
        <v>57</v>
      </c>
      <c r="B28" s="132" t="s">
        <v>409</v>
      </c>
      <c r="C28" s="140" t="s">
        <v>482</v>
      </c>
      <c r="D28" s="233"/>
      <c r="E28" s="233"/>
      <c r="F28" s="233"/>
      <c r="G28" s="233"/>
      <c r="H28" s="207"/>
      <c r="I28" s="207"/>
      <c r="J28" s="207"/>
      <c r="K28" s="207"/>
      <c r="L28" s="207"/>
      <c r="M28" s="207"/>
      <c r="N28" s="207"/>
      <c r="O28" s="207"/>
      <c r="P28" s="207"/>
      <c r="Q28" s="207"/>
      <c r="R28" s="207"/>
      <c r="S28" s="234"/>
      <c r="T28" s="234"/>
      <c r="U28" s="234"/>
      <c r="V28" s="234"/>
    </row>
    <row r="29" spans="1:22" s="228" customFormat="1" ht="51.75" customHeight="1" x14ac:dyDescent="0.2">
      <c r="A29" s="28" t="s">
        <v>55</v>
      </c>
      <c r="B29" s="132" t="s">
        <v>410</v>
      </c>
      <c r="C29" s="140" t="s">
        <v>482</v>
      </c>
      <c r="D29" s="233"/>
      <c r="E29" s="233"/>
      <c r="F29" s="233"/>
      <c r="G29" s="233"/>
      <c r="H29" s="207"/>
      <c r="I29" s="207"/>
      <c r="J29" s="207"/>
      <c r="K29" s="207"/>
      <c r="L29" s="207"/>
      <c r="M29" s="207"/>
      <c r="N29" s="207"/>
      <c r="O29" s="207"/>
      <c r="P29" s="207"/>
      <c r="Q29" s="207"/>
      <c r="R29" s="207"/>
      <c r="S29" s="234"/>
      <c r="T29" s="234"/>
      <c r="U29" s="234"/>
      <c r="V29" s="234"/>
    </row>
    <row r="30" spans="1:22" s="228" customFormat="1" ht="51.75" customHeight="1" x14ac:dyDescent="0.2">
      <c r="A30" s="28" t="s">
        <v>53</v>
      </c>
      <c r="B30" s="132" t="s">
        <v>411</v>
      </c>
      <c r="C30" s="140" t="s">
        <v>482</v>
      </c>
      <c r="D30" s="233"/>
      <c r="E30" s="233"/>
      <c r="F30" s="233"/>
      <c r="G30" s="233"/>
      <c r="H30" s="207"/>
      <c r="I30" s="207"/>
      <c r="J30" s="207"/>
      <c r="K30" s="207"/>
      <c r="L30" s="207"/>
      <c r="M30" s="207"/>
      <c r="N30" s="207"/>
      <c r="O30" s="207"/>
      <c r="P30" s="207"/>
      <c r="Q30" s="207"/>
      <c r="R30" s="207"/>
      <c r="S30" s="234"/>
      <c r="T30" s="234"/>
      <c r="U30" s="234"/>
      <c r="V30" s="234"/>
    </row>
    <row r="31" spans="1:22" s="228" customFormat="1" ht="51.75" customHeight="1" x14ac:dyDescent="0.2">
      <c r="A31" s="28" t="s">
        <v>72</v>
      </c>
      <c r="B31" s="132" t="s">
        <v>412</v>
      </c>
      <c r="C31" s="140" t="s">
        <v>482</v>
      </c>
      <c r="D31" s="233"/>
      <c r="E31" s="233"/>
      <c r="F31" s="233"/>
      <c r="G31" s="233"/>
      <c r="H31" s="207"/>
      <c r="I31" s="207"/>
      <c r="J31" s="207"/>
      <c r="K31" s="207"/>
      <c r="L31" s="207"/>
      <c r="M31" s="207"/>
      <c r="N31" s="207"/>
      <c r="O31" s="207"/>
      <c r="P31" s="207"/>
      <c r="Q31" s="207"/>
      <c r="R31" s="207"/>
      <c r="S31" s="234"/>
      <c r="T31" s="234"/>
      <c r="U31" s="234"/>
      <c r="V31" s="234"/>
    </row>
    <row r="32" spans="1:22" s="228" customFormat="1" ht="51.75" customHeight="1" x14ac:dyDescent="0.2">
      <c r="A32" s="28" t="s">
        <v>70</v>
      </c>
      <c r="B32" s="132" t="s">
        <v>413</v>
      </c>
      <c r="C32" s="140" t="s">
        <v>482</v>
      </c>
      <c r="D32" s="233"/>
      <c r="E32" s="233"/>
      <c r="F32" s="233"/>
      <c r="G32" s="233"/>
      <c r="H32" s="207"/>
      <c r="I32" s="207"/>
      <c r="J32" s="207"/>
      <c r="K32" s="207"/>
      <c r="L32" s="207"/>
      <c r="M32" s="207"/>
      <c r="N32" s="207"/>
      <c r="O32" s="207"/>
      <c r="P32" s="207"/>
      <c r="Q32" s="207"/>
      <c r="R32" s="207"/>
      <c r="S32" s="234"/>
      <c r="T32" s="234"/>
      <c r="U32" s="234"/>
      <c r="V32" s="234"/>
    </row>
    <row r="33" spans="1:22" s="228" customFormat="1" ht="101.25" customHeight="1" x14ac:dyDescent="0.2">
      <c r="A33" s="28" t="s">
        <v>69</v>
      </c>
      <c r="B33" s="132" t="s">
        <v>414</v>
      </c>
      <c r="C33" s="140" t="s">
        <v>530</v>
      </c>
      <c r="D33" s="233"/>
      <c r="E33" s="233"/>
      <c r="F33" s="233"/>
      <c r="G33" s="233"/>
      <c r="H33" s="207"/>
      <c r="I33" s="207"/>
      <c r="J33" s="207"/>
      <c r="K33" s="207"/>
      <c r="L33" s="207"/>
      <c r="M33" s="207"/>
      <c r="N33" s="207"/>
      <c r="O33" s="207"/>
      <c r="P33" s="207"/>
      <c r="Q33" s="207"/>
      <c r="R33" s="207"/>
      <c r="S33" s="234"/>
      <c r="T33" s="234"/>
      <c r="U33" s="234"/>
      <c r="V33" s="234"/>
    </row>
    <row r="34" spans="1:22" ht="111" customHeight="1" x14ac:dyDescent="0.25">
      <c r="A34" s="28" t="s">
        <v>430</v>
      </c>
      <c r="B34" s="132" t="s">
        <v>415</v>
      </c>
      <c r="C34" s="140" t="s">
        <v>482</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418</v>
      </c>
      <c r="B35" s="132" t="s">
        <v>71</v>
      </c>
      <c r="C35" s="140" t="s">
        <v>482</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431</v>
      </c>
      <c r="B36" s="132" t="s">
        <v>416</v>
      </c>
      <c r="C36" s="140" t="s">
        <v>482</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419</v>
      </c>
      <c r="B37" s="132" t="s">
        <v>417</v>
      </c>
      <c r="C37" s="140" t="s">
        <v>322</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432</v>
      </c>
      <c r="B38" s="132" t="s">
        <v>236</v>
      </c>
      <c r="C38" s="140" t="s">
        <v>482</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85"/>
      <c r="B39" s="286"/>
      <c r="C39" s="287"/>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420</v>
      </c>
      <c r="B40" s="132" t="s">
        <v>474</v>
      </c>
      <c r="C40" s="13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30,1</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433</v>
      </c>
      <c r="B41" s="132" t="s">
        <v>456</v>
      </c>
      <c r="C41" s="238" t="s">
        <v>483</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421</v>
      </c>
      <c r="B42" s="132" t="s">
        <v>471</v>
      </c>
      <c r="C42" s="238" t="s">
        <v>483</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436</v>
      </c>
      <c r="B43" s="132" t="s">
        <v>437</v>
      </c>
      <c r="C43" s="238" t="s">
        <v>483</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422</v>
      </c>
      <c r="B44" s="132" t="s">
        <v>462</v>
      </c>
      <c r="C44" s="140" t="s">
        <v>481</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457</v>
      </c>
      <c r="B45" s="132" t="s">
        <v>463</v>
      </c>
      <c r="C45" s="140" t="s">
        <v>481</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423</v>
      </c>
      <c r="B46" s="132" t="s">
        <v>464</v>
      </c>
      <c r="C46" s="140" t="s">
        <v>481</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85"/>
      <c r="B47" s="286"/>
      <c r="C47" s="287"/>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458</v>
      </c>
      <c r="B48" s="132" t="s">
        <v>472</v>
      </c>
      <c r="C48" s="239">
        <v>0.38850886000000001</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424</v>
      </c>
      <c r="B49" s="132" t="s">
        <v>473</v>
      </c>
      <c r="C49" s="239">
        <v>0.32375738000000004</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M_TP1200.PR.0037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Комплексная замена устройств РЗА на электромеханической элементной базе на ПС 110 кВ Ханты- Мансийская</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4</v>
      </c>
      <c r="B19" s="295" t="s">
        <v>107</v>
      </c>
      <c r="C19" s="298" t="s">
        <v>328</v>
      </c>
      <c r="D19" s="295" t="s">
        <v>327</v>
      </c>
      <c r="E19" s="295" t="s">
        <v>106</v>
      </c>
      <c r="F19" s="295" t="s">
        <v>105</v>
      </c>
      <c r="G19" s="295" t="s">
        <v>323</v>
      </c>
      <c r="H19" s="295" t="s">
        <v>104</v>
      </c>
      <c r="I19" s="295" t="s">
        <v>103</v>
      </c>
      <c r="J19" s="295" t="s">
        <v>102</v>
      </c>
      <c r="K19" s="295" t="s">
        <v>101</v>
      </c>
      <c r="L19" s="295" t="s">
        <v>100</v>
      </c>
      <c r="M19" s="295" t="s">
        <v>99</v>
      </c>
      <c r="N19" s="295" t="s">
        <v>98</v>
      </c>
      <c r="O19" s="295" t="s">
        <v>97</v>
      </c>
      <c r="P19" s="295" t="s">
        <v>96</v>
      </c>
      <c r="Q19" s="295" t="s">
        <v>326</v>
      </c>
      <c r="R19" s="295"/>
      <c r="S19" s="300" t="s">
        <v>427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324</v>
      </c>
      <c r="R20" s="40" t="s">
        <v>325</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428</v>
      </c>
      <c r="H22" s="44"/>
      <c r="I22" s="44"/>
      <c r="J22" s="44"/>
      <c r="K22" s="44"/>
      <c r="L22" s="44"/>
      <c r="M22" s="44"/>
      <c r="N22" s="44"/>
      <c r="O22" s="44"/>
      <c r="P22" s="44"/>
      <c r="Q22" s="37"/>
      <c r="R22" s="5"/>
      <c r="S22" s="125"/>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5"/>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5"/>
      <c r="T24" s="32"/>
      <c r="U24" s="32"/>
      <c r="V24" s="32"/>
      <c r="W24" s="32"/>
      <c r="X24" s="31"/>
      <c r="Y24" s="31"/>
      <c r="Z24" s="31"/>
      <c r="AA24" s="31"/>
      <c r="AB24" s="31"/>
    </row>
    <row r="25" spans="1:28" s="3" customFormat="1" ht="31.5" x14ac:dyDescent="0.2">
      <c r="A25" s="43"/>
      <c r="B25" s="44" t="s">
        <v>91</v>
      </c>
      <c r="C25" s="44"/>
      <c r="D25" s="44"/>
      <c r="E25" s="44" t="s">
        <v>90</v>
      </c>
      <c r="F25" s="44" t="s">
        <v>89</v>
      </c>
      <c r="G25" s="44" t="s">
        <v>429</v>
      </c>
      <c r="H25" s="34"/>
      <c r="I25" s="34"/>
      <c r="J25" s="34"/>
      <c r="K25" s="34"/>
      <c r="L25" s="34"/>
      <c r="M25" s="34"/>
      <c r="N25" s="34"/>
      <c r="O25" s="34"/>
      <c r="P25" s="34"/>
      <c r="Q25" s="34"/>
      <c r="R25" s="5"/>
      <c r="S25" s="125"/>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5"/>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5"/>
      <c r="T28" s="32"/>
      <c r="U28" s="32"/>
      <c r="V28" s="32"/>
      <c r="W28" s="32"/>
      <c r="X28" s="31"/>
      <c r="Y28" s="31"/>
      <c r="Z28" s="31"/>
      <c r="AA28" s="31"/>
      <c r="AB28" s="31"/>
    </row>
    <row r="29" spans="1:28" ht="20.25" customHeight="1" x14ac:dyDescent="0.25">
      <c r="A29" s="92"/>
      <c r="B29" s="44" t="s">
        <v>321</v>
      </c>
      <c r="C29" s="44"/>
      <c r="D29" s="44"/>
      <c r="E29" s="92" t="s">
        <v>322</v>
      </c>
      <c r="F29" s="92" t="s">
        <v>322</v>
      </c>
      <c r="G29" s="92" t="s">
        <v>322</v>
      </c>
      <c r="H29" s="92"/>
      <c r="I29" s="92"/>
      <c r="J29" s="92"/>
      <c r="K29" s="92"/>
      <c r="L29" s="92"/>
      <c r="M29" s="92"/>
      <c r="N29" s="92"/>
      <c r="O29" s="92"/>
      <c r="P29" s="92"/>
      <c r="Q29" s="9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M_TP1200.PR.0037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Комплексная замена устройств РЗА на электромеханической элементной базе на ПС 110 кВ Ханты- Мансийская</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7" t="s">
        <v>440</v>
      </c>
      <c r="B19" s="297"/>
      <c r="C19" s="297"/>
      <c r="D19" s="297"/>
      <c r="E19" s="297"/>
      <c r="F19" s="297"/>
      <c r="G19" s="297"/>
      <c r="H19" s="297"/>
      <c r="I19" s="297"/>
      <c r="J19" s="297"/>
      <c r="K19" s="297"/>
      <c r="L19" s="297"/>
      <c r="M19" s="297"/>
      <c r="N19" s="297"/>
      <c r="O19" s="297"/>
      <c r="P19" s="297"/>
      <c r="Q19" s="297"/>
      <c r="R19" s="297"/>
      <c r="S19" s="297"/>
      <c r="T19" s="297"/>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4</v>
      </c>
      <c r="B21" s="308" t="s">
        <v>227</v>
      </c>
      <c r="C21" s="309"/>
      <c r="D21" s="312" t="s">
        <v>129</v>
      </c>
      <c r="E21" s="308" t="s">
        <v>469</v>
      </c>
      <c r="F21" s="309"/>
      <c r="G21" s="308" t="s">
        <v>246</v>
      </c>
      <c r="H21" s="309"/>
      <c r="I21" s="308" t="s">
        <v>128</v>
      </c>
      <c r="J21" s="309"/>
      <c r="K21" s="312" t="s">
        <v>127</v>
      </c>
      <c r="L21" s="308" t="s">
        <v>126</v>
      </c>
      <c r="M21" s="309"/>
      <c r="N21" s="308" t="s">
        <v>465</v>
      </c>
      <c r="O21" s="309"/>
      <c r="P21" s="312" t="s">
        <v>125</v>
      </c>
      <c r="Q21" s="318" t="s">
        <v>124</v>
      </c>
      <c r="R21" s="319"/>
      <c r="S21" s="318" t="s">
        <v>123</v>
      </c>
      <c r="T21" s="320"/>
    </row>
    <row r="22" spans="1:20" ht="204.75" customHeight="1" x14ac:dyDescent="0.25">
      <c r="A22" s="316"/>
      <c r="B22" s="310"/>
      <c r="C22" s="311"/>
      <c r="D22" s="314"/>
      <c r="E22" s="310"/>
      <c r="F22" s="311"/>
      <c r="G22" s="310"/>
      <c r="H22" s="311"/>
      <c r="I22" s="310"/>
      <c r="J22" s="311"/>
      <c r="K22" s="313"/>
      <c r="L22" s="310"/>
      <c r="M22" s="311"/>
      <c r="N22" s="310"/>
      <c r="O22" s="311"/>
      <c r="P22" s="313"/>
      <c r="Q22" s="79" t="s">
        <v>122</v>
      </c>
      <c r="R22" s="79" t="s">
        <v>439</v>
      </c>
      <c r="S22" s="79" t="s">
        <v>121</v>
      </c>
      <c r="T22" s="79" t="s">
        <v>120</v>
      </c>
    </row>
    <row r="23" spans="1:20" ht="51.75" customHeight="1" x14ac:dyDescent="0.25">
      <c r="A23" s="317"/>
      <c r="B23" s="133" t="s">
        <v>118</v>
      </c>
      <c r="C23" s="133" t="s">
        <v>119</v>
      </c>
      <c r="D23" s="313"/>
      <c r="E23" s="133" t="s">
        <v>118</v>
      </c>
      <c r="F23" s="133" t="s">
        <v>119</v>
      </c>
      <c r="G23" s="133" t="s">
        <v>118</v>
      </c>
      <c r="H23" s="133" t="s">
        <v>119</v>
      </c>
      <c r="I23" s="133" t="s">
        <v>118</v>
      </c>
      <c r="J23" s="133" t="s">
        <v>119</v>
      </c>
      <c r="K23" s="133" t="s">
        <v>118</v>
      </c>
      <c r="L23" s="133" t="s">
        <v>118</v>
      </c>
      <c r="M23" s="133" t="s">
        <v>119</v>
      </c>
      <c r="N23" s="133" t="s">
        <v>118</v>
      </c>
      <c r="O23" s="133" t="s">
        <v>119</v>
      </c>
      <c r="P23" s="134" t="s">
        <v>118</v>
      </c>
      <c r="Q23" s="79" t="s">
        <v>118</v>
      </c>
      <c r="R23" s="79" t="s">
        <v>118</v>
      </c>
      <c r="S23" s="79" t="s">
        <v>118</v>
      </c>
      <c r="T23" s="79"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47"/>
      <c r="C25" s="147"/>
      <c r="D25" s="57"/>
      <c r="E25" s="141"/>
      <c r="F25" s="57"/>
      <c r="G25" s="142"/>
      <c r="H25" s="142"/>
      <c r="I25" s="143"/>
      <c r="J25" s="144"/>
      <c r="K25" s="145"/>
      <c r="L25" s="144"/>
      <c r="M25" s="144"/>
      <c r="N25" s="144"/>
      <c r="O25" s="144"/>
      <c r="P25" s="145"/>
      <c r="Q25" s="146"/>
      <c r="R25" s="146"/>
      <c r="S25" s="144"/>
      <c r="T25" s="144"/>
    </row>
    <row r="26" spans="1:20" s="56" customFormat="1" x14ac:dyDescent="0.25">
      <c r="A26" s="57"/>
      <c r="B26" s="147"/>
      <c r="C26" s="147"/>
      <c r="D26" s="57"/>
      <c r="E26" s="141"/>
      <c r="F26" s="57"/>
      <c r="G26" s="142"/>
      <c r="H26" s="142"/>
      <c r="I26" s="143"/>
      <c r="J26" s="144"/>
      <c r="K26" s="145"/>
      <c r="L26" s="144"/>
      <c r="M26" s="144"/>
      <c r="N26" s="144"/>
      <c r="O26" s="144"/>
      <c r="P26" s="145"/>
      <c r="Q26" s="146"/>
      <c r="R26" s="146"/>
      <c r="S26" s="144"/>
      <c r="T26" s="144"/>
    </row>
    <row r="27" spans="1:20" s="56" customFormat="1" x14ac:dyDescent="0.25">
      <c r="A27" s="57"/>
      <c r="B27" s="147"/>
      <c r="C27" s="147"/>
      <c r="D27" s="57"/>
      <c r="E27" s="141"/>
      <c r="F27" s="57"/>
      <c r="G27" s="142"/>
      <c r="H27" s="142"/>
      <c r="I27" s="143"/>
      <c r="J27" s="144"/>
      <c r="K27" s="145"/>
      <c r="L27" s="144"/>
      <c r="M27" s="144"/>
      <c r="N27" s="144"/>
      <c r="O27" s="144"/>
      <c r="P27" s="145"/>
      <c r="Q27" s="146"/>
      <c r="R27" s="146"/>
      <c r="S27" s="144"/>
      <c r="T27" s="144"/>
    </row>
    <row r="28" spans="1:20" s="56" customFormat="1" x14ac:dyDescent="0.25">
      <c r="A28" s="57"/>
      <c r="B28" s="147"/>
      <c r="C28" s="147"/>
      <c r="D28" s="57"/>
      <c r="E28" s="141"/>
      <c r="F28" s="57"/>
      <c r="G28" s="142"/>
      <c r="H28" s="142"/>
      <c r="I28" s="143"/>
      <c r="J28" s="144"/>
      <c r="K28" s="145"/>
      <c r="L28" s="144"/>
      <c r="M28" s="144"/>
      <c r="N28" s="144"/>
      <c r="O28" s="144"/>
      <c r="P28" s="145"/>
      <c r="Q28" s="146"/>
      <c r="R28" s="146"/>
      <c r="S28" s="144"/>
      <c r="T28" s="144"/>
    </row>
    <row r="29" spans="1:20" s="56" customFormat="1" x14ac:dyDescent="0.25">
      <c r="A29" s="57"/>
      <c r="B29" s="147"/>
      <c r="C29" s="147"/>
      <c r="D29" s="57"/>
      <c r="E29" s="141"/>
      <c r="F29" s="57"/>
      <c r="G29" s="142"/>
      <c r="H29" s="142"/>
      <c r="I29" s="143"/>
      <c r="J29" s="144"/>
      <c r="K29" s="145"/>
      <c r="L29" s="144"/>
      <c r="M29" s="144"/>
      <c r="N29" s="144"/>
      <c r="O29" s="144"/>
      <c r="P29" s="145"/>
      <c r="Q29" s="146"/>
      <c r="R29" s="146"/>
      <c r="S29" s="144"/>
      <c r="T29" s="144"/>
    </row>
    <row r="30" spans="1:20" s="56" customFormat="1" x14ac:dyDescent="0.25">
      <c r="A30" s="57"/>
      <c r="B30" s="147"/>
      <c r="C30" s="147"/>
      <c r="D30" s="57"/>
      <c r="E30" s="141"/>
      <c r="F30" s="57"/>
      <c r="G30" s="142"/>
      <c r="H30" s="142"/>
      <c r="I30" s="143"/>
      <c r="J30" s="144"/>
      <c r="K30" s="145"/>
      <c r="L30" s="144"/>
      <c r="M30" s="144"/>
      <c r="N30" s="144"/>
      <c r="O30" s="144"/>
      <c r="P30" s="145"/>
      <c r="Q30" s="146"/>
      <c r="R30" s="146"/>
      <c r="S30" s="144"/>
      <c r="T30" s="144"/>
    </row>
    <row r="31" spans="1:20" s="56" customFormat="1" x14ac:dyDescent="0.25">
      <c r="A31" s="57"/>
      <c r="B31" s="147"/>
      <c r="C31" s="147"/>
      <c r="D31" s="57"/>
      <c r="E31" s="141"/>
      <c r="F31" s="57"/>
      <c r="G31" s="142"/>
      <c r="H31" s="142"/>
      <c r="I31" s="143"/>
      <c r="J31" s="144"/>
      <c r="K31" s="145"/>
      <c r="L31" s="144"/>
      <c r="M31" s="144"/>
      <c r="N31" s="144"/>
      <c r="O31" s="144"/>
      <c r="P31" s="145"/>
      <c r="Q31" s="146"/>
      <c r="R31" s="146"/>
      <c r="S31" s="144"/>
      <c r="T31" s="144"/>
    </row>
    <row r="32" spans="1:20" s="56" customFormat="1" x14ac:dyDescent="0.25">
      <c r="A32" s="57"/>
      <c r="B32" s="147"/>
      <c r="C32" s="147"/>
      <c r="D32" s="57"/>
      <c r="E32" s="141"/>
      <c r="F32" s="57"/>
      <c r="G32" s="142"/>
      <c r="H32" s="142"/>
      <c r="I32" s="143"/>
      <c r="J32" s="144"/>
      <c r="K32" s="145"/>
      <c r="L32" s="144"/>
      <c r="M32" s="144"/>
      <c r="N32" s="144"/>
      <c r="O32" s="144"/>
      <c r="P32" s="145"/>
      <c r="Q32" s="146"/>
      <c r="R32" s="146"/>
      <c r="S32" s="144"/>
      <c r="T32" s="144"/>
    </row>
    <row r="33" spans="1:113" s="56" customFormat="1" x14ac:dyDescent="0.25">
      <c r="A33" s="57"/>
      <c r="B33" s="147"/>
      <c r="C33" s="147"/>
      <c r="D33" s="57"/>
      <c r="E33" s="141"/>
      <c r="F33" s="57"/>
      <c r="G33" s="142"/>
      <c r="H33" s="142"/>
      <c r="I33" s="143"/>
      <c r="J33" s="144"/>
      <c r="K33" s="145"/>
      <c r="L33" s="144"/>
      <c r="M33" s="144"/>
      <c r="N33" s="144"/>
      <c r="O33" s="144"/>
      <c r="P33" s="145"/>
      <c r="Q33" s="146"/>
      <c r="R33" s="146"/>
      <c r="S33" s="144"/>
      <c r="T33" s="144"/>
    </row>
    <row r="34" spans="1:113" s="56" customFormat="1" x14ac:dyDescent="0.25">
      <c r="A34" s="57"/>
      <c r="B34" s="147"/>
      <c r="C34" s="147"/>
      <c r="D34" s="57"/>
      <c r="E34" s="141"/>
      <c r="F34" s="57"/>
      <c r="G34" s="142"/>
      <c r="H34" s="142"/>
      <c r="I34" s="143"/>
      <c r="J34" s="144"/>
      <c r="K34" s="145"/>
      <c r="L34" s="144"/>
      <c r="M34" s="144"/>
      <c r="N34" s="144"/>
      <c r="O34" s="144"/>
      <c r="P34" s="145"/>
      <c r="Q34" s="146"/>
      <c r="R34" s="146"/>
      <c r="S34" s="144"/>
      <c r="T34" s="144"/>
    </row>
    <row r="35" spans="1:113" s="56" customFormat="1" x14ac:dyDescent="0.25">
      <c r="A35" s="57"/>
      <c r="B35" s="147"/>
      <c r="C35" s="147"/>
      <c r="D35" s="57"/>
      <c r="E35" s="141"/>
      <c r="F35" s="57"/>
      <c r="G35" s="142"/>
      <c r="H35" s="142"/>
      <c r="I35" s="143"/>
      <c r="J35" s="144"/>
      <c r="K35" s="145"/>
      <c r="L35" s="144"/>
      <c r="M35" s="144"/>
      <c r="N35" s="144"/>
      <c r="O35" s="144"/>
      <c r="P35" s="145"/>
      <c r="Q35" s="146"/>
      <c r="R35" s="146"/>
      <c r="S35" s="144"/>
      <c r="T35" s="144"/>
    </row>
    <row r="36" spans="1:113" s="54" customFormat="1" ht="17.25" customHeight="1" x14ac:dyDescent="0.2">
      <c r="B36" s="55"/>
      <c r="C36" s="55"/>
      <c r="K36" s="55"/>
    </row>
    <row r="37" spans="1:113" s="54" customFormat="1" x14ac:dyDescent="0.25">
      <c r="B37" s="52" t="s">
        <v>117</v>
      </c>
      <c r="C37" s="52"/>
      <c r="D37" s="52"/>
      <c r="E37" s="52"/>
      <c r="F37" s="52"/>
      <c r="G37" s="52"/>
      <c r="H37" s="52"/>
      <c r="I37" s="52"/>
      <c r="J37" s="52"/>
      <c r="K37" s="52"/>
      <c r="L37" s="52"/>
      <c r="M37" s="52"/>
      <c r="N37" s="52"/>
      <c r="O37" s="52"/>
      <c r="P37" s="52"/>
      <c r="Q37" s="52"/>
      <c r="R37" s="52"/>
    </row>
    <row r="38" spans="1:113" x14ac:dyDescent="0.25">
      <c r="B38" s="307" t="s">
        <v>475</v>
      </c>
      <c r="C38" s="307"/>
      <c r="D38" s="307"/>
      <c r="E38" s="307"/>
      <c r="F38" s="307"/>
      <c r="G38" s="307"/>
      <c r="H38" s="307"/>
      <c r="I38" s="307"/>
      <c r="J38" s="307"/>
      <c r="K38" s="307"/>
      <c r="L38" s="307"/>
      <c r="M38" s="307"/>
      <c r="N38" s="307"/>
      <c r="O38" s="307"/>
      <c r="P38" s="307"/>
      <c r="Q38" s="307"/>
      <c r="R38" s="307"/>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438</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116</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115</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108</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2" t="str">
        <f>'1. паспорт местоположение'!A12:C12</f>
        <v>M_TP1200.PR.0037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15" customHeight="1" x14ac:dyDescent="0.2">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7" t="s">
        <v>442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322" t="s">
        <v>4</v>
      </c>
      <c r="B21" s="324" t="s">
        <v>449</v>
      </c>
      <c r="C21" s="325"/>
      <c r="D21" s="324" t="s">
        <v>451</v>
      </c>
      <c r="E21" s="325"/>
      <c r="F21" s="318" t="s">
        <v>101</v>
      </c>
      <c r="G21" s="320"/>
      <c r="H21" s="320"/>
      <c r="I21" s="319"/>
      <c r="J21" s="322" t="s">
        <v>452</v>
      </c>
      <c r="K21" s="324" t="s">
        <v>453</v>
      </c>
      <c r="L21" s="325"/>
      <c r="M21" s="324" t="s">
        <v>454</v>
      </c>
      <c r="N21" s="325"/>
      <c r="O21" s="324" t="s">
        <v>441</v>
      </c>
      <c r="P21" s="325"/>
      <c r="Q21" s="324" t="s">
        <v>134</v>
      </c>
      <c r="R21" s="325"/>
      <c r="S21" s="322" t="s">
        <v>133</v>
      </c>
      <c r="T21" s="322" t="s">
        <v>455</v>
      </c>
      <c r="U21" s="322" t="s">
        <v>450</v>
      </c>
      <c r="V21" s="324" t="s">
        <v>132</v>
      </c>
      <c r="W21" s="325"/>
      <c r="X21" s="318" t="s">
        <v>124</v>
      </c>
      <c r="Y21" s="320"/>
      <c r="Z21" s="318" t="s">
        <v>123</v>
      </c>
      <c r="AA21" s="320"/>
    </row>
    <row r="22" spans="1:27" ht="216" customHeight="1" x14ac:dyDescent="0.25">
      <c r="A22" s="328"/>
      <c r="B22" s="326"/>
      <c r="C22" s="327"/>
      <c r="D22" s="326"/>
      <c r="E22" s="327"/>
      <c r="F22" s="318" t="s">
        <v>131</v>
      </c>
      <c r="G22" s="319"/>
      <c r="H22" s="318" t="s">
        <v>130</v>
      </c>
      <c r="I22" s="319"/>
      <c r="J22" s="323"/>
      <c r="K22" s="326"/>
      <c r="L22" s="327"/>
      <c r="M22" s="326"/>
      <c r="N22" s="327"/>
      <c r="O22" s="326"/>
      <c r="P22" s="327"/>
      <c r="Q22" s="326"/>
      <c r="R22" s="327"/>
      <c r="S22" s="323"/>
      <c r="T22" s="323"/>
      <c r="U22" s="323"/>
      <c r="V22" s="326"/>
      <c r="W22" s="327"/>
      <c r="X22" s="79" t="s">
        <v>122</v>
      </c>
      <c r="Y22" s="79" t="s">
        <v>439</v>
      </c>
      <c r="Z22" s="79" t="s">
        <v>121</v>
      </c>
      <c r="AA22" s="79" t="s">
        <v>120</v>
      </c>
    </row>
    <row r="23" spans="1:27" ht="60" customHeight="1" x14ac:dyDescent="0.25">
      <c r="A23" s="323"/>
      <c r="B23" s="131" t="s">
        <v>118</v>
      </c>
      <c r="C23" s="131" t="s">
        <v>119</v>
      </c>
      <c r="D23" s="80" t="s">
        <v>118</v>
      </c>
      <c r="E23" s="80" t="s">
        <v>119</v>
      </c>
      <c r="F23" s="80" t="s">
        <v>118</v>
      </c>
      <c r="G23" s="80" t="s">
        <v>119</v>
      </c>
      <c r="H23" s="80" t="s">
        <v>118</v>
      </c>
      <c r="I23" s="80" t="s">
        <v>119</v>
      </c>
      <c r="J23" s="80" t="s">
        <v>118</v>
      </c>
      <c r="K23" s="80" t="s">
        <v>118</v>
      </c>
      <c r="L23" s="80" t="s">
        <v>119</v>
      </c>
      <c r="M23" s="80" t="s">
        <v>118</v>
      </c>
      <c r="N23" s="80" t="s">
        <v>119</v>
      </c>
      <c r="O23" s="80" t="s">
        <v>118</v>
      </c>
      <c r="P23" s="80" t="s">
        <v>119</v>
      </c>
      <c r="Q23" s="80" t="s">
        <v>118</v>
      </c>
      <c r="R23" s="80" t="s">
        <v>119</v>
      </c>
      <c r="S23" s="80" t="s">
        <v>118</v>
      </c>
      <c r="T23" s="80" t="s">
        <v>118</v>
      </c>
      <c r="U23" s="80" t="s">
        <v>118</v>
      </c>
      <c r="V23" s="80" t="s">
        <v>118</v>
      </c>
      <c r="W23" s="80" t="s">
        <v>119</v>
      </c>
      <c r="X23" s="80" t="s">
        <v>118</v>
      </c>
      <c r="Y23" s="80" t="s">
        <v>118</v>
      </c>
      <c r="Z23" s="79" t="s">
        <v>118</v>
      </c>
      <c r="AA23" s="79"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M_TP1200.PR.0037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64</v>
      </c>
      <c r="B22" s="34" t="s">
        <v>447</v>
      </c>
      <c r="C22" s="62" t="s">
        <v>531</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49"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15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6" t="str">
        <f>CONCATENATE(ROUND('6.2. Паспорт фин осв ввод'!D30/5,3)," млн.руб./","шт")</f>
        <v>5,046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115.5" customHeight="1" x14ac:dyDescent="0.25">
      <c r="A27" s="28" t="s">
        <v>57</v>
      </c>
      <c r="B27" s="30" t="s">
        <v>448</v>
      </c>
      <c r="C27" s="36" t="s">
        <v>488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8"/>
      <c r="AB6" s="12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8"/>
      <c r="AB7" s="128"/>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9"/>
      <c r="AB8" s="129"/>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0"/>
      <c r="AB9" s="13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8"/>
      <c r="AB10" s="128"/>
    </row>
    <row r="11" spans="1:28" ht="15.75" x14ac:dyDescent="0.25">
      <c r="A11" s="302" t="str">
        <f>'1. паспорт местоположение'!A12:C12</f>
        <v>M_TP1200.PR.0037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9"/>
      <c r="AB11" s="129"/>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0"/>
      <c r="AB12" s="13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2" t="str">
        <f>'1. паспорт местоположение'!A15:C15</f>
        <v>Комплексная замена устройств РЗА на электромеханической элементной базе на ПС 110 кВ Ханты- Мансийская</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9"/>
      <c r="AB14" s="129"/>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0"/>
      <c r="AB15" s="13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7"/>
      <c r="AB16" s="13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7"/>
      <c r="AB17" s="13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7"/>
      <c r="AB18" s="13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7"/>
      <c r="AB19" s="13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8"/>
      <c r="AB20" s="13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8"/>
      <c r="AB21" s="138"/>
    </row>
    <row r="22" spans="1:28" x14ac:dyDescent="0.25">
      <c r="A22" s="333" t="s">
        <v>466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9"/>
      <c r="AB22" s="139"/>
    </row>
    <row r="23" spans="1:28" ht="32.25" customHeight="1" x14ac:dyDescent="0.25">
      <c r="A23" s="335" t="s">
        <v>319</v>
      </c>
      <c r="B23" s="336"/>
      <c r="C23" s="336"/>
      <c r="D23" s="336"/>
      <c r="E23" s="336"/>
      <c r="F23" s="336"/>
      <c r="G23" s="336"/>
      <c r="H23" s="336"/>
      <c r="I23" s="336"/>
      <c r="J23" s="336"/>
      <c r="K23" s="336"/>
      <c r="L23" s="337"/>
      <c r="M23" s="334" t="s">
        <v>320</v>
      </c>
      <c r="N23" s="334"/>
      <c r="O23" s="334"/>
      <c r="P23" s="334"/>
      <c r="Q23" s="334"/>
      <c r="R23" s="334"/>
      <c r="S23" s="334"/>
      <c r="T23" s="334"/>
      <c r="U23" s="334"/>
      <c r="V23" s="334"/>
      <c r="W23" s="334"/>
      <c r="X23" s="334"/>
      <c r="Y23" s="334"/>
      <c r="Z23" s="334"/>
      <c r="AA23" s="151"/>
      <c r="AB23" s="151"/>
    </row>
    <row r="24" spans="1:28" ht="151.5" customHeight="1" x14ac:dyDescent="0.25">
      <c r="A24" s="159" t="s">
        <v>237</v>
      </c>
      <c r="B24" s="160" t="s">
        <v>244</v>
      </c>
      <c r="C24" s="159" t="s">
        <v>313</v>
      </c>
      <c r="D24" s="159" t="s">
        <v>238</v>
      </c>
      <c r="E24" s="159" t="s">
        <v>314</v>
      </c>
      <c r="F24" s="159" t="s">
        <v>316</v>
      </c>
      <c r="G24" s="159" t="s">
        <v>315</v>
      </c>
      <c r="H24" s="159" t="s">
        <v>239</v>
      </c>
      <c r="I24" s="159" t="s">
        <v>317</v>
      </c>
      <c r="J24" s="159" t="s">
        <v>245</v>
      </c>
      <c r="K24" s="160" t="s">
        <v>243</v>
      </c>
      <c r="L24" s="160" t="s">
        <v>240</v>
      </c>
      <c r="M24" s="161" t="s">
        <v>252</v>
      </c>
      <c r="N24" s="160" t="s">
        <v>477</v>
      </c>
      <c r="O24" s="159" t="s">
        <v>250</v>
      </c>
      <c r="P24" s="159" t="s">
        <v>251</v>
      </c>
      <c r="Q24" s="159" t="s">
        <v>249</v>
      </c>
      <c r="R24" s="159" t="s">
        <v>239</v>
      </c>
      <c r="S24" s="159" t="s">
        <v>248</v>
      </c>
      <c r="T24" s="159" t="s">
        <v>247</v>
      </c>
      <c r="U24" s="159" t="s">
        <v>312</v>
      </c>
      <c r="V24" s="159" t="s">
        <v>249</v>
      </c>
      <c r="W24" s="162" t="s">
        <v>242</v>
      </c>
      <c r="X24" s="162" t="s">
        <v>254</v>
      </c>
      <c r="Y24" s="162" t="s">
        <v>255</v>
      </c>
      <c r="Z24" s="163" t="s">
        <v>253</v>
      </c>
      <c r="AA24" s="151"/>
      <c r="AB24" s="151"/>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c r="AA25" s="151"/>
      <c r="AB25" s="151"/>
    </row>
    <row r="26" spans="1:28" ht="56.25" customHeight="1" x14ac:dyDescent="0.25">
      <c r="A26" s="164"/>
      <c r="B26" s="165"/>
      <c r="C26" s="164">
        <v>0</v>
      </c>
      <c r="D26" s="164">
        <v>0</v>
      </c>
      <c r="E26" s="164">
        <v>0</v>
      </c>
      <c r="F26" s="165">
        <v>0</v>
      </c>
      <c r="G26" s="164">
        <v>0</v>
      </c>
      <c r="H26" s="165">
        <v>226773</v>
      </c>
      <c r="I26" s="166">
        <v>0</v>
      </c>
      <c r="J26" s="166">
        <v>0</v>
      </c>
      <c r="K26" s="164"/>
      <c r="L26" s="165"/>
      <c r="M26" s="167">
        <v>2026</v>
      </c>
      <c r="N26" s="166">
        <v>0</v>
      </c>
      <c r="O26" s="166">
        <v>0</v>
      </c>
      <c r="P26" s="166">
        <v>0</v>
      </c>
      <c r="Q26" s="166">
        <v>0</v>
      </c>
      <c r="R26" s="166">
        <v>226773</v>
      </c>
      <c r="S26" s="166">
        <v>0</v>
      </c>
      <c r="T26" s="166">
        <v>0</v>
      </c>
      <c r="U26" s="166">
        <v>0</v>
      </c>
      <c r="V26" s="166">
        <v>0</v>
      </c>
      <c r="W26" s="166">
        <v>0</v>
      </c>
      <c r="X26" s="166">
        <v>0</v>
      </c>
      <c r="Y26" s="166"/>
      <c r="Z26" s="168" t="s">
        <v>494</v>
      </c>
      <c r="AA26" s="151"/>
      <c r="AB26" s="151"/>
    </row>
    <row r="27" spans="1:28" ht="29.25" customHeight="1" x14ac:dyDescent="0.25">
      <c r="A27" s="153" t="s">
        <v>541</v>
      </c>
      <c r="B27" s="158"/>
      <c r="C27" s="155">
        <v>0</v>
      </c>
      <c r="D27" s="155">
        <v>0</v>
      </c>
      <c r="E27" s="155">
        <v>0</v>
      </c>
      <c r="F27" s="155">
        <v>0</v>
      </c>
      <c r="G27" s="155"/>
      <c r="H27" s="155"/>
      <c r="I27" s="155"/>
      <c r="J27" s="155"/>
      <c r="K27" s="152"/>
      <c r="L27" s="156"/>
      <c r="M27" s="157"/>
      <c r="N27" s="155"/>
      <c r="O27" s="155"/>
      <c r="P27" s="155"/>
      <c r="Q27" s="155"/>
      <c r="R27" s="155"/>
      <c r="S27" s="155"/>
      <c r="T27" s="155"/>
      <c r="U27" s="155"/>
      <c r="V27" s="155"/>
      <c r="W27" s="156"/>
      <c r="X27" s="156"/>
      <c r="Y27" s="155"/>
      <c r="Z27" s="154"/>
      <c r="AA27" s="151"/>
      <c r="AB27" s="151"/>
    </row>
    <row r="28" spans="1:28" x14ac:dyDescent="0.25">
      <c r="A28" s="152" t="s">
        <v>542</v>
      </c>
      <c r="B28" s="153" t="s">
        <v>495</v>
      </c>
      <c r="C28" s="155">
        <v>0</v>
      </c>
      <c r="D28" s="155">
        <v>0</v>
      </c>
      <c r="E28" s="155">
        <v>0</v>
      </c>
      <c r="F28" s="155">
        <v>0</v>
      </c>
      <c r="G28" s="155"/>
      <c r="H28" s="155"/>
      <c r="I28" s="155"/>
      <c r="J28" s="155"/>
      <c r="K28" s="169"/>
      <c r="L28" s="170"/>
      <c r="M28" s="156"/>
      <c r="N28" s="152"/>
      <c r="O28" s="152"/>
      <c r="P28" s="152"/>
      <c r="Q28" s="152"/>
      <c r="R28" s="152"/>
      <c r="S28" s="152"/>
      <c r="T28" s="152"/>
      <c r="U28" s="152"/>
      <c r="V28" s="152"/>
      <c r="W28" s="152"/>
      <c r="X28" s="152"/>
      <c r="Y28" s="152"/>
      <c r="Z28" s="152"/>
      <c r="AA28" s="151"/>
      <c r="AB28" s="151"/>
    </row>
    <row r="29" spans="1:28" ht="29.25" customHeight="1" x14ac:dyDescent="0.25">
      <c r="A29" s="158" t="s">
        <v>543</v>
      </c>
      <c r="B29" s="158"/>
      <c r="C29" s="155">
        <v>0</v>
      </c>
      <c r="D29" s="155">
        <v>0</v>
      </c>
      <c r="E29" s="155">
        <v>0</v>
      </c>
      <c r="F29" s="155">
        <v>0</v>
      </c>
      <c r="G29" s="155"/>
      <c r="H29" s="155"/>
      <c r="I29" s="155"/>
      <c r="J29" s="155"/>
      <c r="K29" s="170"/>
      <c r="L29" s="170"/>
      <c r="M29" s="152"/>
      <c r="N29" s="152"/>
      <c r="O29" s="152"/>
      <c r="P29" s="152"/>
      <c r="Q29" s="152"/>
      <c r="R29" s="152"/>
      <c r="S29" s="152"/>
      <c r="T29" s="152"/>
      <c r="U29" s="152"/>
      <c r="V29" s="152"/>
      <c r="W29" s="152"/>
      <c r="X29" s="152"/>
      <c r="Y29" s="152"/>
      <c r="Z29" s="152"/>
      <c r="AA29" s="151"/>
      <c r="AB29" s="151"/>
    </row>
    <row r="30" spans="1:28" x14ac:dyDescent="0.25">
      <c r="A30" s="152" t="s">
        <v>544</v>
      </c>
      <c r="B30" s="153" t="s">
        <v>495</v>
      </c>
      <c r="C30" s="155">
        <v>0</v>
      </c>
      <c r="D30" s="155">
        <v>0</v>
      </c>
      <c r="E30" s="155">
        <v>0</v>
      </c>
      <c r="F30" s="155">
        <v>0</v>
      </c>
      <c r="G30" s="155"/>
      <c r="H30" s="155"/>
      <c r="I30" s="155"/>
      <c r="J30" s="155"/>
      <c r="K30" s="170"/>
      <c r="L30" s="170"/>
      <c r="M30" s="152"/>
      <c r="N30" s="152"/>
      <c r="O30" s="152"/>
      <c r="P30" s="152"/>
      <c r="Q30" s="152"/>
      <c r="R30" s="152"/>
      <c r="S30" s="152"/>
      <c r="T30" s="152"/>
      <c r="U30" s="152"/>
      <c r="V30" s="152"/>
      <c r="W30" s="152"/>
      <c r="X30" s="152"/>
      <c r="Y30" s="152"/>
      <c r="Z30" s="152"/>
      <c r="AA30" s="151"/>
      <c r="AB30" s="151"/>
    </row>
    <row r="31" spans="1:28" ht="30" customHeight="1" x14ac:dyDescent="0.25">
      <c r="A31" s="158" t="s">
        <v>545</v>
      </c>
      <c r="B31" s="158"/>
      <c r="C31" s="155">
        <v>0</v>
      </c>
      <c r="D31" s="155">
        <v>0</v>
      </c>
      <c r="E31" s="155">
        <v>0</v>
      </c>
      <c r="F31" s="155">
        <v>0</v>
      </c>
      <c r="G31" s="155"/>
      <c r="H31" s="155"/>
      <c r="I31" s="155"/>
      <c r="J31" s="155"/>
      <c r="K31" s="152"/>
      <c r="L31" s="152"/>
      <c r="M31" s="152"/>
      <c r="N31" s="152"/>
      <c r="O31" s="152"/>
      <c r="P31" s="152"/>
      <c r="Q31" s="152"/>
      <c r="R31" s="152"/>
      <c r="S31" s="152"/>
      <c r="T31" s="152"/>
      <c r="U31" s="152"/>
      <c r="V31" s="152"/>
      <c r="W31" s="152"/>
      <c r="X31" s="152"/>
      <c r="Y31" s="152"/>
      <c r="Z31" s="152"/>
      <c r="AA31" s="151"/>
      <c r="AB31" s="151"/>
    </row>
    <row r="32" spans="1:28" x14ac:dyDescent="0.25">
      <c r="A32" s="152" t="s">
        <v>546</v>
      </c>
      <c r="B32" s="153" t="s">
        <v>495</v>
      </c>
      <c r="C32" s="155">
        <v>0</v>
      </c>
      <c r="D32" s="155">
        <v>0</v>
      </c>
      <c r="E32" s="155">
        <v>0</v>
      </c>
      <c r="F32" s="155">
        <v>0</v>
      </c>
      <c r="G32" s="155"/>
      <c r="H32" s="155"/>
      <c r="I32" s="155"/>
      <c r="J32" s="155"/>
      <c r="K32" s="170"/>
      <c r="L32" s="170"/>
      <c r="M32" s="152"/>
      <c r="N32" s="152"/>
      <c r="O32" s="152"/>
      <c r="P32" s="152"/>
      <c r="Q32" s="152"/>
      <c r="R32" s="152"/>
      <c r="S32" s="152"/>
      <c r="T32" s="152"/>
      <c r="U32" s="152"/>
      <c r="V32" s="152"/>
      <c r="W32" s="152"/>
      <c r="X32" s="152"/>
      <c r="Y32" s="152"/>
      <c r="Z32" s="152"/>
      <c r="AA32" s="151"/>
      <c r="AB32"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M_TP1200.PR.0037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7" t="str">
        <f>'1. паспорт местоположение'!A15:C15</f>
        <v>Комплексная замена устройств РЗА на электромеханической элементной базе на ПС 110 кВ Ханты- Мансийская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9" t="s">
        <v>443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1" t="s">
        <v>85</v>
      </c>
      <c r="F19" s="342"/>
      <c r="G19" s="342"/>
      <c r="H19" s="342"/>
      <c r="I19" s="343"/>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29" sqref="AY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251" customFormat="1" ht="18.75" customHeight="1" x14ac:dyDescent="0.2">
      <c r="A1" s="18"/>
      <c r="I1" s="16"/>
      <c r="J1" s="16"/>
      <c r="K1" s="38" t="s">
        <v>68</v>
      </c>
      <c r="AR1" s="38" t="s">
        <v>68</v>
      </c>
    </row>
    <row r="2" spans="1:44" s="251" customFormat="1" ht="18.75" customHeight="1" x14ac:dyDescent="0.3">
      <c r="A2" s="18"/>
      <c r="I2" s="16"/>
      <c r="J2" s="16"/>
      <c r="K2" s="15" t="s">
        <v>9</v>
      </c>
      <c r="AR2" s="15" t="s">
        <v>9</v>
      </c>
    </row>
    <row r="3" spans="1:44" s="251" customFormat="1" ht="18.75" x14ac:dyDescent="0.3">
      <c r="A3" s="17"/>
      <c r="I3" s="16"/>
      <c r="J3" s="16"/>
      <c r="K3" s="15" t="s">
        <v>67</v>
      </c>
      <c r="AR3" s="15" t="s">
        <v>548</v>
      </c>
    </row>
    <row r="4" spans="1:44" s="251" customFormat="1" ht="18.75" x14ac:dyDescent="0.3">
      <c r="A4" s="17"/>
      <c r="I4" s="16"/>
      <c r="J4" s="16"/>
      <c r="K4" s="15"/>
    </row>
    <row r="5" spans="1:44" s="251"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51" customFormat="1" ht="18.75" x14ac:dyDescent="0.3">
      <c r="A6" s="17"/>
      <c r="I6" s="16"/>
      <c r="J6" s="16"/>
      <c r="K6" s="15"/>
    </row>
    <row r="7" spans="1:44" s="251"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251" customFormat="1" ht="18.75" x14ac:dyDescent="0.2">
      <c r="A8" s="249"/>
      <c r="B8" s="249"/>
      <c r="C8" s="249"/>
      <c r="D8" s="249"/>
      <c r="E8" s="249"/>
      <c r="F8" s="249"/>
      <c r="G8" s="249"/>
      <c r="H8" s="249"/>
      <c r="I8" s="249"/>
      <c r="J8" s="249"/>
      <c r="K8" s="249"/>
      <c r="L8" s="128"/>
      <c r="M8" s="128"/>
      <c r="N8" s="128"/>
      <c r="O8" s="128"/>
      <c r="P8" s="128"/>
      <c r="Q8" s="128"/>
      <c r="R8" s="128"/>
      <c r="S8" s="128"/>
      <c r="T8" s="128"/>
      <c r="U8" s="128"/>
      <c r="V8" s="128"/>
      <c r="W8" s="128"/>
      <c r="X8" s="128"/>
      <c r="Y8" s="128"/>
    </row>
    <row r="9" spans="1:44" s="251"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251"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251" customFormat="1" ht="18.75" x14ac:dyDescent="0.2">
      <c r="A11" s="249"/>
      <c r="B11" s="249"/>
      <c r="C11" s="249"/>
      <c r="D11" s="249"/>
      <c r="E11" s="249"/>
      <c r="F11" s="249"/>
      <c r="G11" s="249"/>
      <c r="H11" s="249"/>
      <c r="I11" s="249"/>
      <c r="J11" s="249"/>
      <c r="K11" s="249"/>
      <c r="L11" s="128"/>
      <c r="M11" s="128"/>
      <c r="N11" s="128"/>
      <c r="O11" s="128"/>
      <c r="P11" s="128"/>
      <c r="Q11" s="128"/>
      <c r="R11" s="128"/>
      <c r="S11" s="128"/>
      <c r="T11" s="128"/>
      <c r="U11" s="128"/>
      <c r="V11" s="128"/>
      <c r="W11" s="128"/>
      <c r="X11" s="128"/>
      <c r="Y11" s="128"/>
    </row>
    <row r="12" spans="1:44" s="251" customFormat="1" ht="18.75" customHeight="1" x14ac:dyDescent="0.2">
      <c r="A12" s="288" t="str">
        <f>'1. паспорт местоположение'!A12:C12</f>
        <v>M_TP1200.PR.0037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251"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253"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52" customFormat="1" ht="63.75" customHeight="1" x14ac:dyDescent="0.2">
      <c r="A15" s="288" t="str">
        <f>'1. паспорт местоположение'!A15:C15</f>
        <v>Комплексная замена устройств РЗА на электромеханической элементной базе на ПС 110 кВ Ханты- Мансийская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52"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5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52" customFormat="1" ht="15" customHeight="1" x14ac:dyDescent="0.2">
      <c r="A18" s="297" t="s">
        <v>444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7"/>
      <c r="AP19" s="257"/>
      <c r="AQ19" s="257"/>
      <c r="AR19" s="38"/>
    </row>
    <row r="20" spans="1:45" ht="18.75" x14ac:dyDescent="0.3">
      <c r="AO20" s="257"/>
      <c r="AP20" s="257"/>
      <c r="AQ20" s="257"/>
      <c r="AR20" s="15"/>
    </row>
    <row r="21" spans="1:45" ht="20.25" customHeight="1" x14ac:dyDescent="0.3">
      <c r="AO21" s="257"/>
      <c r="AP21" s="257"/>
      <c r="AQ21" s="257"/>
      <c r="AR21" s="15"/>
    </row>
    <row r="22" spans="1:45" s="252"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357" t="s">
        <v>309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549</v>
      </c>
      <c r="AL24" s="357"/>
      <c r="AM24" s="259"/>
      <c r="AN24" s="259"/>
      <c r="AO24" s="260"/>
      <c r="AP24" s="260"/>
      <c r="AQ24" s="260"/>
      <c r="AR24" s="260"/>
      <c r="AS24" s="261"/>
    </row>
    <row r="25" spans="1:45" ht="12.75" customHeight="1" x14ac:dyDescent="0.25">
      <c r="A25" s="344" t="s">
        <v>550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62"/>
      <c r="AN25" s="347" t="s">
        <v>308</v>
      </c>
      <c r="AO25" s="347"/>
      <c r="AP25" s="347"/>
      <c r="AQ25" s="348"/>
      <c r="AR25" s="348"/>
      <c r="AS25" s="261"/>
    </row>
    <row r="26" spans="1:45" ht="17.25" customHeight="1" x14ac:dyDescent="0.25">
      <c r="A26" s="349" t="s">
        <v>307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62"/>
      <c r="AN26" s="352" t="s">
        <v>306</v>
      </c>
      <c r="AO26" s="353"/>
      <c r="AP26" s="354"/>
      <c r="AQ26" s="355"/>
      <c r="AR26" s="356"/>
      <c r="AS26" s="261"/>
    </row>
    <row r="27" spans="1:45" ht="17.25" customHeight="1" x14ac:dyDescent="0.25">
      <c r="A27" s="349" t="s">
        <v>305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62"/>
      <c r="AN27" s="352" t="s">
        <v>304</v>
      </c>
      <c r="AO27" s="353"/>
      <c r="AP27" s="354"/>
      <c r="AQ27" s="355"/>
      <c r="AR27" s="356"/>
      <c r="AS27" s="261"/>
    </row>
    <row r="28" spans="1:45" ht="27.75" customHeight="1" thickBot="1" x14ac:dyDescent="0.3">
      <c r="A28" s="359" t="s">
        <v>303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262"/>
      <c r="AN28" s="363" t="s">
        <v>551</v>
      </c>
      <c r="AO28" s="364"/>
      <c r="AP28" s="365"/>
      <c r="AQ28" s="355"/>
      <c r="AR28" s="356"/>
      <c r="AS28" s="261"/>
    </row>
    <row r="29" spans="1:45" ht="17.25" customHeight="1" x14ac:dyDescent="0.25">
      <c r="A29" s="367" t="s">
        <v>302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6"/>
      <c r="AL29" s="346"/>
      <c r="AM29" s="262"/>
      <c r="AN29" s="370"/>
      <c r="AO29" s="371"/>
      <c r="AP29" s="371"/>
      <c r="AQ29" s="355"/>
      <c r="AR29" s="358"/>
      <c r="AS29" s="261"/>
    </row>
    <row r="30" spans="1:45" ht="17.25" customHeight="1" x14ac:dyDescent="0.25">
      <c r="A30" s="349" t="s">
        <v>552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62"/>
      <c r="AS30" s="261"/>
    </row>
    <row r="31" spans="1:45" ht="17.25" customHeight="1" x14ac:dyDescent="0.25">
      <c r="A31" s="349" t="s">
        <v>301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62"/>
      <c r="AN31" s="262"/>
      <c r="AO31" s="263"/>
      <c r="AP31" s="263"/>
      <c r="AQ31" s="263"/>
      <c r="AR31" s="263"/>
      <c r="AS31" s="261"/>
    </row>
    <row r="32" spans="1:45" ht="17.25" customHeight="1" x14ac:dyDescent="0.25">
      <c r="A32" s="349" t="s">
        <v>277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62"/>
      <c r="AN32" s="262"/>
      <c r="AO32" s="262"/>
      <c r="AP32" s="262"/>
      <c r="AQ32" s="262"/>
      <c r="AR32" s="262"/>
      <c r="AS32" s="261"/>
    </row>
    <row r="33" spans="1:45" ht="17.25" customHeight="1" x14ac:dyDescent="0.25">
      <c r="A33" s="349" t="s">
        <v>300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6"/>
      <c r="AL33" s="366"/>
      <c r="AM33" s="262"/>
      <c r="AN33" s="262"/>
      <c r="AO33" s="262"/>
      <c r="AP33" s="262"/>
      <c r="AQ33" s="262"/>
      <c r="AR33" s="262"/>
      <c r="AS33" s="261"/>
    </row>
    <row r="34" spans="1:45" ht="17.25" customHeight="1" x14ac:dyDescent="0.25">
      <c r="A34" s="349" t="s">
        <v>299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62"/>
      <c r="AN34" s="262"/>
      <c r="AO34" s="262"/>
      <c r="AP34" s="262"/>
      <c r="AQ34" s="262"/>
      <c r="AR34" s="262"/>
      <c r="AS34" s="26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62"/>
      <c r="AN35" s="262"/>
      <c r="AO35" s="262"/>
      <c r="AP35" s="262"/>
      <c r="AQ35" s="262"/>
      <c r="AR35" s="262"/>
      <c r="AS35" s="261"/>
    </row>
    <row r="36" spans="1:45" ht="17.25" customHeight="1" thickBot="1" x14ac:dyDescent="0.3">
      <c r="A36" s="372" t="s">
        <v>268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262"/>
      <c r="AN36" s="262"/>
      <c r="AO36" s="262"/>
      <c r="AP36" s="262"/>
      <c r="AQ36" s="262"/>
      <c r="AR36" s="262"/>
      <c r="AS36" s="26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62"/>
      <c r="AN37" s="262"/>
      <c r="AO37" s="262"/>
      <c r="AP37" s="262"/>
      <c r="AQ37" s="262"/>
      <c r="AR37" s="262"/>
      <c r="AS37" s="261"/>
    </row>
    <row r="38" spans="1:45" ht="17.25" customHeight="1" x14ac:dyDescent="0.25">
      <c r="A38" s="349" t="s">
        <v>298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62"/>
      <c r="AN38" s="262"/>
      <c r="AO38" s="262"/>
      <c r="AP38" s="262"/>
      <c r="AQ38" s="262"/>
      <c r="AR38" s="262"/>
      <c r="AS38" s="261"/>
    </row>
    <row r="39" spans="1:45" ht="17.25" customHeight="1" thickBot="1" x14ac:dyDescent="0.3">
      <c r="A39" s="372" t="s">
        <v>297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262"/>
      <c r="AN39" s="262"/>
      <c r="AO39" s="262"/>
      <c r="AP39" s="262"/>
      <c r="AQ39" s="262"/>
      <c r="AR39" s="262"/>
      <c r="AS39" s="261"/>
    </row>
    <row r="40" spans="1:45" ht="17.25" customHeight="1" x14ac:dyDescent="0.25">
      <c r="A40" s="344" t="s">
        <v>296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62"/>
      <c r="AN40" s="262"/>
      <c r="AO40" s="262"/>
      <c r="AP40" s="262"/>
      <c r="AQ40" s="262"/>
      <c r="AR40" s="262"/>
      <c r="AS40" s="261"/>
    </row>
    <row r="41" spans="1:45" ht="17.25" customHeight="1" x14ac:dyDescent="0.25">
      <c r="A41" s="349" t="s">
        <v>295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62"/>
      <c r="AN41" s="262"/>
      <c r="AO41" s="262"/>
      <c r="AP41" s="262"/>
      <c r="AQ41" s="262"/>
      <c r="AR41" s="262"/>
      <c r="AS41" s="261"/>
    </row>
    <row r="42" spans="1:45" ht="17.25" customHeight="1" x14ac:dyDescent="0.25">
      <c r="A42" s="349" t="s">
        <v>294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62"/>
      <c r="AN42" s="262"/>
      <c r="AO42" s="262"/>
      <c r="AP42" s="262"/>
      <c r="AQ42" s="262"/>
      <c r="AR42" s="262"/>
      <c r="AS42" s="261"/>
    </row>
    <row r="43" spans="1:45" ht="17.25" customHeight="1" x14ac:dyDescent="0.25">
      <c r="A43" s="349" t="s">
        <v>293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62"/>
      <c r="AN43" s="262"/>
      <c r="AO43" s="262"/>
      <c r="AP43" s="262"/>
      <c r="AQ43" s="262"/>
      <c r="AR43" s="262"/>
      <c r="AS43" s="261"/>
    </row>
    <row r="44" spans="1:45" ht="17.25" customHeight="1" x14ac:dyDescent="0.25">
      <c r="A44" s="349" t="s">
        <v>292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62"/>
      <c r="AN44" s="262"/>
      <c r="AO44" s="262"/>
      <c r="AP44" s="262"/>
      <c r="AQ44" s="262"/>
      <c r="AR44" s="262"/>
      <c r="AS44" s="261"/>
    </row>
    <row r="45" spans="1:45" ht="17.25" customHeight="1" x14ac:dyDescent="0.25">
      <c r="A45" s="349" t="s">
        <v>291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62"/>
      <c r="AN45" s="262"/>
      <c r="AO45" s="262"/>
      <c r="AP45" s="262"/>
      <c r="AQ45" s="262"/>
      <c r="AR45" s="262"/>
      <c r="AS45" s="261"/>
    </row>
    <row r="46" spans="1:45" ht="17.25" customHeight="1" thickBot="1" x14ac:dyDescent="0.3">
      <c r="A46" s="374" t="s">
        <v>290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62"/>
      <c r="AN46" s="262"/>
      <c r="AO46" s="262"/>
      <c r="AP46" s="262"/>
      <c r="AQ46" s="262"/>
      <c r="AR46" s="262"/>
      <c r="AS46" s="261"/>
    </row>
    <row r="47" spans="1:45" ht="24" customHeight="1" x14ac:dyDescent="0.25">
      <c r="A47" s="377" t="s">
        <v>289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3</v>
      </c>
      <c r="AL47" s="346"/>
      <c r="AM47" s="380" t="s">
        <v>553</v>
      </c>
      <c r="AN47" s="380"/>
      <c r="AO47" s="264" t="s">
        <v>554</v>
      </c>
      <c r="AP47" s="264" t="s">
        <v>555</v>
      </c>
      <c r="AQ47" s="261"/>
    </row>
    <row r="48" spans="1:45" ht="12" customHeight="1" x14ac:dyDescent="0.25">
      <c r="A48" s="349" t="s">
        <v>288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54"/>
      <c r="AP48" s="254"/>
      <c r="AQ48" s="261"/>
    </row>
    <row r="49" spans="1:43" ht="12" customHeight="1" x14ac:dyDescent="0.25">
      <c r="A49" s="349" t="s">
        <v>287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54"/>
      <c r="AP49" s="254"/>
      <c r="AQ49" s="261"/>
    </row>
    <row r="50" spans="1:43" ht="12" customHeight="1" thickBot="1" x14ac:dyDescent="0.3">
      <c r="A50" s="372" t="s">
        <v>556</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55"/>
      <c r="AP50" s="255"/>
      <c r="AQ50" s="261"/>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81" t="s">
        <v>286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3</v>
      </c>
      <c r="AL52" s="380"/>
      <c r="AM52" s="380" t="s">
        <v>553</v>
      </c>
      <c r="AN52" s="380"/>
      <c r="AO52" s="264" t="s">
        <v>554</v>
      </c>
      <c r="AP52" s="264" t="s">
        <v>555</v>
      </c>
      <c r="AQ52" s="261"/>
    </row>
    <row r="53" spans="1:43" ht="11.25" customHeight="1" x14ac:dyDescent="0.25">
      <c r="A53" s="383" t="s">
        <v>285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56"/>
      <c r="AP53" s="256"/>
      <c r="AQ53" s="261"/>
    </row>
    <row r="54" spans="1:43" ht="12" customHeight="1" x14ac:dyDescent="0.25">
      <c r="A54" s="349" t="s">
        <v>284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54"/>
      <c r="AP54" s="254"/>
      <c r="AQ54" s="261"/>
    </row>
    <row r="55" spans="1:43" ht="12" customHeight="1" x14ac:dyDescent="0.25">
      <c r="A55" s="349" t="s">
        <v>283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54"/>
      <c r="AP55" s="254"/>
      <c r="AQ55" s="261"/>
    </row>
    <row r="56" spans="1:43" ht="12" customHeight="1" thickBot="1" x14ac:dyDescent="0.3">
      <c r="A56" s="372" t="s">
        <v>282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55"/>
      <c r="AP56" s="255"/>
      <c r="AQ56" s="261"/>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ht="24" customHeight="1" x14ac:dyDescent="0.25">
      <c r="A58" s="381" t="s">
        <v>281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3</v>
      </c>
      <c r="AL58" s="380"/>
      <c r="AM58" s="380" t="s">
        <v>553</v>
      </c>
      <c r="AN58" s="380"/>
      <c r="AO58" s="264" t="s">
        <v>554</v>
      </c>
      <c r="AP58" s="264" t="s">
        <v>555</v>
      </c>
      <c r="AQ58" s="261"/>
    </row>
    <row r="59" spans="1:43" ht="12.75" customHeight="1" x14ac:dyDescent="0.25">
      <c r="A59" s="385" t="s">
        <v>280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71"/>
      <c r="AP59" s="271"/>
      <c r="AQ59" s="272"/>
    </row>
    <row r="60" spans="1:43" ht="12" customHeight="1" x14ac:dyDescent="0.25">
      <c r="A60" s="349" t="s">
        <v>279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54"/>
      <c r="AP60" s="254"/>
      <c r="AQ60" s="261"/>
    </row>
    <row r="61" spans="1:43" ht="12" customHeight="1" x14ac:dyDescent="0.25">
      <c r="A61" s="349" t="s">
        <v>278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54"/>
      <c r="AP61" s="254"/>
      <c r="AQ61" s="261"/>
    </row>
    <row r="62" spans="1:43" ht="12" customHeight="1" x14ac:dyDescent="0.25">
      <c r="A62" s="349" t="s">
        <v>277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54"/>
      <c r="AP62" s="254"/>
      <c r="AQ62" s="26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54"/>
      <c r="AP63" s="254"/>
      <c r="AQ63" s="26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54"/>
      <c r="AP64" s="254"/>
      <c r="AQ64" s="261"/>
    </row>
    <row r="65" spans="1:43" ht="12" customHeight="1" x14ac:dyDescent="0.25">
      <c r="A65" s="349" t="s">
        <v>276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54"/>
      <c r="AP65" s="254"/>
      <c r="AQ65" s="261"/>
    </row>
    <row r="66" spans="1:43" ht="27.75" customHeight="1" x14ac:dyDescent="0.25">
      <c r="A66" s="388" t="s">
        <v>275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3"/>
      <c r="AP66" s="273"/>
      <c r="AQ66" s="272"/>
    </row>
    <row r="67" spans="1:43" ht="11.25" customHeight="1" x14ac:dyDescent="0.25">
      <c r="A67" s="349" t="s">
        <v>270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54"/>
      <c r="AP67" s="254"/>
      <c r="AQ67" s="261"/>
    </row>
    <row r="68" spans="1:43" ht="25.5" customHeight="1" x14ac:dyDescent="0.25">
      <c r="A68" s="388" t="s">
        <v>271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3"/>
      <c r="AP68" s="273"/>
      <c r="AQ68" s="272"/>
    </row>
    <row r="69" spans="1:43" ht="12" customHeight="1" x14ac:dyDescent="0.25">
      <c r="A69" s="349" t="s">
        <v>269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54"/>
      <c r="AP69" s="254"/>
      <c r="AQ69" s="261"/>
    </row>
    <row r="70" spans="1:43" ht="12.75" customHeight="1" x14ac:dyDescent="0.25">
      <c r="A70" s="396" t="s">
        <v>274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73"/>
      <c r="AP70" s="273"/>
      <c r="AQ70" s="272"/>
    </row>
    <row r="71" spans="1:43" ht="12" customHeight="1" x14ac:dyDescent="0.25">
      <c r="A71" s="349" t="s">
        <v>268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54"/>
      <c r="AP71" s="254"/>
      <c r="AQ71" s="261"/>
    </row>
    <row r="72" spans="1:43" ht="12.75" customHeight="1" thickBot="1" x14ac:dyDescent="0.3">
      <c r="A72" s="392" t="s">
        <v>273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ht="25.5" customHeight="1" x14ac:dyDescent="0.25">
      <c r="A74" s="381" t="s">
        <v>272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3</v>
      </c>
      <c r="AL74" s="380"/>
      <c r="AM74" s="380" t="s">
        <v>553</v>
      </c>
      <c r="AN74" s="380"/>
      <c r="AO74" s="264" t="s">
        <v>554</v>
      </c>
      <c r="AP74" s="264" t="s">
        <v>555</v>
      </c>
      <c r="AQ74" s="261"/>
    </row>
    <row r="75" spans="1:43" ht="25.5" customHeight="1" x14ac:dyDescent="0.25">
      <c r="A75" s="388" t="s">
        <v>271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75"/>
      <c r="AP75" s="275"/>
      <c r="AQ75" s="272"/>
    </row>
    <row r="76" spans="1:43" ht="12" customHeight="1" x14ac:dyDescent="0.25">
      <c r="A76" s="349" t="s">
        <v>270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76"/>
      <c r="AP76" s="276"/>
      <c r="AQ76" s="261"/>
    </row>
    <row r="77" spans="1:43" ht="12" customHeight="1" x14ac:dyDescent="0.25">
      <c r="A77" s="349" t="s">
        <v>269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76"/>
      <c r="AP77" s="276"/>
      <c r="AQ77" s="261"/>
    </row>
    <row r="78" spans="1:43" ht="12" customHeight="1" x14ac:dyDescent="0.25">
      <c r="A78" s="349" t="s">
        <v>268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76"/>
      <c r="AP78" s="276"/>
      <c r="AQ78" s="261"/>
    </row>
    <row r="79" spans="1:43" ht="12" customHeight="1" x14ac:dyDescent="0.25">
      <c r="A79" s="349" t="s">
        <v>267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76"/>
      <c r="AP79" s="276"/>
      <c r="AQ79" s="261"/>
    </row>
    <row r="80" spans="1:43" ht="12" customHeight="1" x14ac:dyDescent="0.25">
      <c r="A80" s="349" t="s">
        <v>266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76"/>
      <c r="AP80" s="276"/>
      <c r="AQ80" s="261"/>
    </row>
    <row r="81" spans="1:45" ht="12.75" customHeight="1" x14ac:dyDescent="0.25">
      <c r="A81" s="349" t="s">
        <v>265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76"/>
      <c r="AP81" s="276"/>
      <c r="AQ81" s="261"/>
    </row>
    <row r="82" spans="1:45" ht="12.75" customHeight="1" x14ac:dyDescent="0.25">
      <c r="A82" s="349" t="s">
        <v>264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76"/>
      <c r="AP82" s="276"/>
      <c r="AQ82" s="261"/>
    </row>
    <row r="83" spans="1:45" ht="12" customHeight="1" x14ac:dyDescent="0.25">
      <c r="A83" s="396" t="s">
        <v>263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75"/>
      <c r="AP83" s="275"/>
      <c r="AQ83" s="272"/>
    </row>
    <row r="84" spans="1:45" ht="12" customHeight="1" x14ac:dyDescent="0.25">
      <c r="A84" s="396" t="s">
        <v>262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75"/>
      <c r="AP84" s="275"/>
      <c r="AQ84" s="272"/>
    </row>
    <row r="85" spans="1:45" ht="12" customHeight="1" x14ac:dyDescent="0.25">
      <c r="A85" s="349" t="s">
        <v>261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76"/>
      <c r="AP85" s="276"/>
      <c r="AQ85" s="259"/>
    </row>
    <row r="86" spans="1:45" ht="27.75" customHeight="1" x14ac:dyDescent="0.25">
      <c r="A86" s="388" t="s">
        <v>260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75"/>
      <c r="AP86" s="275"/>
      <c r="AQ86" s="272"/>
    </row>
    <row r="87" spans="1:45" x14ac:dyDescent="0.25">
      <c r="A87" s="388" t="s">
        <v>259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75"/>
      <c r="AP87" s="275"/>
      <c r="AQ87" s="272"/>
    </row>
    <row r="88" spans="1:45" ht="14.25" customHeight="1" x14ac:dyDescent="0.25">
      <c r="A88" s="404" t="s">
        <v>258</v>
      </c>
      <c r="B88" s="405"/>
      <c r="C88" s="405"/>
      <c r="D88" s="40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7"/>
      <c r="AL88" s="408"/>
      <c r="AM88" s="409"/>
      <c r="AN88" s="410"/>
      <c r="AO88" s="275"/>
      <c r="AP88" s="275"/>
      <c r="AQ88" s="272"/>
    </row>
    <row r="89" spans="1:45" x14ac:dyDescent="0.25">
      <c r="A89" s="404" t="s">
        <v>257</v>
      </c>
      <c r="B89" s="405"/>
      <c r="C89" s="405"/>
      <c r="D89" s="40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7"/>
      <c r="AL89" s="408"/>
      <c r="AM89" s="409"/>
      <c r="AN89" s="410"/>
      <c r="AO89" s="275"/>
      <c r="AP89" s="275"/>
      <c r="AQ89" s="259"/>
    </row>
    <row r="90" spans="1:45"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00"/>
      <c r="AL90" s="401"/>
      <c r="AM90" s="402"/>
      <c r="AN90" s="403"/>
      <c r="AO90" s="280"/>
      <c r="AP90" s="280"/>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ht="13.5" customHeight="1" x14ac:dyDescent="0.25">
      <c r="A92" s="262" t="s">
        <v>557</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ht="13.5" customHeight="1" x14ac:dyDescent="0.25">
      <c r="A93" s="282" t="s">
        <v>558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559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x14ac:dyDescent="0.25">
      <c r="A95" s="282" t="s">
        <v>560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x14ac:dyDescent="0.25">
      <c r="A96" s="262" t="s">
        <v>561</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11" zoomScaleSheetLayoutView="100" workbookViewId="0">
      <selection activeCell="G22" sqref="G22:H22"/>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7</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M_TP1200.PR.0037</v>
      </c>
      <c r="B12" s="297"/>
      <c r="C12" s="297"/>
      <c r="D12" s="297"/>
      <c r="E12" s="297"/>
      <c r="F12" s="297"/>
      <c r="G12" s="297"/>
      <c r="H12" s="297"/>
      <c r="I12" s="297"/>
      <c r="J12" s="297"/>
      <c r="K12" s="297"/>
      <c r="L12" s="297"/>
    </row>
    <row r="13" spans="1:44" x14ac:dyDescent="0.25">
      <c r="A13" s="301" t="s">
        <v>6</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18.75" x14ac:dyDescent="0.25">
      <c r="A15" s="297" t="str">
        <f>'1. паспорт местоположение'!A15:C15</f>
        <v>Комплексная замена устройств РЗА на электромеханической элементной базе на ПС 110 кВ Ханты- Мансийская</v>
      </c>
      <c r="B15" s="297"/>
      <c r="C15" s="297"/>
      <c r="D15" s="297"/>
      <c r="E15" s="297"/>
      <c r="F15" s="297"/>
      <c r="G15" s="297"/>
      <c r="H15" s="297"/>
      <c r="I15" s="297"/>
      <c r="J15" s="297"/>
      <c r="K15" s="297"/>
      <c r="L15" s="297"/>
    </row>
    <row r="16" spans="1:44" x14ac:dyDescent="0.25">
      <c r="A16" s="301" t="s">
        <v>5</v>
      </c>
      <c r="B16" s="301"/>
      <c r="C16" s="301"/>
      <c r="D16" s="301"/>
      <c r="E16" s="301"/>
      <c r="F16" s="301"/>
      <c r="G16" s="301"/>
      <c r="H16" s="301"/>
      <c r="I16" s="301"/>
      <c r="J16" s="301"/>
      <c r="K16" s="301"/>
      <c r="L16" s="301"/>
    </row>
    <row r="17" spans="1:12" ht="15.75" customHeight="1" x14ac:dyDescent="0.25">
      <c r="L17" s="77"/>
    </row>
    <row r="18" spans="1:12" x14ac:dyDescent="0.25">
      <c r="K18" s="76"/>
    </row>
    <row r="19" spans="1:12" ht="15.75" customHeight="1" x14ac:dyDescent="0.25">
      <c r="A19" s="421" t="s">
        <v>445</v>
      </c>
      <c r="B19" s="421"/>
      <c r="C19" s="421"/>
      <c r="D19" s="421"/>
      <c r="E19" s="421"/>
      <c r="F19" s="421"/>
      <c r="G19" s="421"/>
      <c r="H19" s="421"/>
      <c r="I19" s="421"/>
      <c r="J19" s="421"/>
      <c r="K19" s="421"/>
      <c r="L19" s="421"/>
    </row>
    <row r="20" spans="1:12" x14ac:dyDescent="0.25">
      <c r="A20" s="60"/>
      <c r="B20" s="60"/>
      <c r="C20" s="75"/>
      <c r="D20" s="75"/>
      <c r="E20" s="75"/>
      <c r="F20" s="75"/>
      <c r="G20" s="75"/>
      <c r="H20" s="75"/>
      <c r="I20" s="75"/>
      <c r="J20" s="75"/>
      <c r="K20" s="75"/>
      <c r="L20" s="75"/>
    </row>
    <row r="21" spans="1:12" ht="28.5" customHeight="1" x14ac:dyDescent="0.25">
      <c r="A21" s="411" t="s">
        <v>226</v>
      </c>
      <c r="B21" s="411" t="s">
        <v>225</v>
      </c>
      <c r="C21" s="417" t="s">
        <v>375</v>
      </c>
      <c r="D21" s="417"/>
      <c r="E21" s="417"/>
      <c r="F21" s="417"/>
      <c r="G21" s="417"/>
      <c r="H21" s="417"/>
      <c r="I21" s="412" t="s">
        <v>224</v>
      </c>
      <c r="J21" s="414" t="s">
        <v>377</v>
      </c>
      <c r="K21" s="411" t="s">
        <v>223</v>
      </c>
      <c r="L21" s="413" t="s">
        <v>376</v>
      </c>
    </row>
    <row r="22" spans="1:12" ht="58.5" customHeight="1" x14ac:dyDescent="0.25">
      <c r="A22" s="411"/>
      <c r="B22" s="411"/>
      <c r="C22" s="418" t="s">
        <v>1</v>
      </c>
      <c r="D22" s="418"/>
      <c r="E22" s="116"/>
      <c r="F22" s="117"/>
      <c r="G22" s="419" t="s">
        <v>562</v>
      </c>
      <c r="H22" s="420"/>
      <c r="I22" s="412"/>
      <c r="J22" s="415"/>
      <c r="K22" s="411"/>
      <c r="L22" s="413"/>
    </row>
    <row r="23" spans="1:12" ht="47.25" x14ac:dyDescent="0.25">
      <c r="A23" s="411"/>
      <c r="B23" s="411"/>
      <c r="C23" s="74" t="s">
        <v>222</v>
      </c>
      <c r="D23" s="74" t="s">
        <v>221</v>
      </c>
      <c r="E23" s="74" t="s">
        <v>222</v>
      </c>
      <c r="F23" s="74" t="s">
        <v>221</v>
      </c>
      <c r="G23" s="74" t="s">
        <v>222</v>
      </c>
      <c r="H23" s="74" t="s">
        <v>221</v>
      </c>
      <c r="I23" s="412"/>
      <c r="J23" s="416"/>
      <c r="K23" s="411"/>
      <c r="L23" s="413"/>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382</v>
      </c>
      <c r="C26" s="197" t="s">
        <v>482</v>
      </c>
      <c r="D26" s="196"/>
      <c r="E26" s="72"/>
      <c r="F26" s="72"/>
      <c r="G26" s="197" t="s">
        <v>482</v>
      </c>
      <c r="H26" s="196"/>
      <c r="I26" s="72"/>
      <c r="J26" s="72"/>
      <c r="K26" s="65"/>
      <c r="L26" s="65"/>
    </row>
    <row r="27" spans="1:12" s="61" customFormat="1" ht="39" customHeight="1" x14ac:dyDescent="0.25">
      <c r="A27" s="67" t="s">
        <v>218</v>
      </c>
      <c r="B27" s="73" t="s">
        <v>384</v>
      </c>
      <c r="C27" s="197" t="s">
        <v>482</v>
      </c>
      <c r="D27" s="196"/>
      <c r="E27" s="196"/>
      <c r="F27" s="196"/>
      <c r="G27" s="197" t="s">
        <v>482</v>
      </c>
      <c r="H27" s="196"/>
      <c r="I27" s="196"/>
      <c r="J27" s="196"/>
      <c r="K27" s="65"/>
      <c r="L27" s="65"/>
    </row>
    <row r="28" spans="1:12" s="61" customFormat="1" ht="70.5" customHeight="1" x14ac:dyDescent="0.25">
      <c r="A28" s="67" t="s">
        <v>383</v>
      </c>
      <c r="B28" s="73" t="s">
        <v>388</v>
      </c>
      <c r="C28" s="197" t="s">
        <v>482</v>
      </c>
      <c r="D28" s="196"/>
      <c r="E28" s="196"/>
      <c r="F28" s="196"/>
      <c r="G28" s="197" t="s">
        <v>482</v>
      </c>
      <c r="H28" s="196"/>
      <c r="I28" s="196"/>
      <c r="J28" s="196"/>
      <c r="K28" s="65"/>
      <c r="L28" s="65"/>
    </row>
    <row r="29" spans="1:12" s="61" customFormat="1" ht="54" customHeight="1" x14ac:dyDescent="0.25">
      <c r="A29" s="67" t="s">
        <v>217</v>
      </c>
      <c r="B29" s="73" t="s">
        <v>387</v>
      </c>
      <c r="C29" s="197" t="s">
        <v>482</v>
      </c>
      <c r="D29" s="196"/>
      <c r="E29" s="196"/>
      <c r="F29" s="196"/>
      <c r="G29" s="197" t="s">
        <v>482</v>
      </c>
      <c r="H29" s="196"/>
      <c r="I29" s="196"/>
      <c r="J29" s="196"/>
      <c r="K29" s="65"/>
      <c r="L29" s="65"/>
    </row>
    <row r="30" spans="1:12" s="61" customFormat="1" ht="42" customHeight="1" x14ac:dyDescent="0.25">
      <c r="A30" s="67" t="s">
        <v>216</v>
      </c>
      <c r="B30" s="73" t="s">
        <v>389</v>
      </c>
      <c r="C30" s="197" t="s">
        <v>482</v>
      </c>
      <c r="D30" s="196"/>
      <c r="E30" s="196"/>
      <c r="F30" s="196"/>
      <c r="G30" s="197" t="s">
        <v>482</v>
      </c>
      <c r="H30" s="196"/>
      <c r="I30" s="196"/>
      <c r="J30" s="196"/>
      <c r="K30" s="65"/>
      <c r="L30" s="65"/>
    </row>
    <row r="31" spans="1:12" s="61" customFormat="1" ht="37.5" customHeight="1" x14ac:dyDescent="0.25">
      <c r="A31" s="67" t="s">
        <v>215</v>
      </c>
      <c r="B31" s="66" t="s">
        <v>385</v>
      </c>
      <c r="C31" s="198">
        <v>45870</v>
      </c>
      <c r="D31" s="199">
        <v>45899</v>
      </c>
      <c r="E31" s="196"/>
      <c r="F31" s="196"/>
      <c r="G31" s="198">
        <v>46600</v>
      </c>
      <c r="H31" s="199">
        <v>46629</v>
      </c>
      <c r="I31" s="196"/>
      <c r="J31" s="196"/>
      <c r="K31" s="65"/>
      <c r="L31" s="65"/>
    </row>
    <row r="32" spans="1:12" s="61" customFormat="1" ht="31.5" x14ac:dyDescent="0.25">
      <c r="A32" s="67" t="s">
        <v>213</v>
      </c>
      <c r="B32" s="66" t="s">
        <v>390</v>
      </c>
      <c r="C32" s="198">
        <v>45901</v>
      </c>
      <c r="D32" s="199">
        <v>45960</v>
      </c>
      <c r="E32" s="196"/>
      <c r="F32" s="198">
        <v>45809</v>
      </c>
      <c r="G32" s="198">
        <v>46631</v>
      </c>
      <c r="H32" s="199">
        <v>46690</v>
      </c>
      <c r="I32" s="196"/>
      <c r="J32" s="196"/>
      <c r="K32" s="65"/>
      <c r="L32" s="65"/>
    </row>
    <row r="33" spans="1:12" s="61" customFormat="1" ht="37.5" customHeight="1" x14ac:dyDescent="0.25">
      <c r="A33" s="67" t="s">
        <v>401</v>
      </c>
      <c r="B33" s="66" t="s">
        <v>318</v>
      </c>
      <c r="C33" s="198">
        <v>45992</v>
      </c>
      <c r="D33" s="199">
        <v>46021</v>
      </c>
      <c r="E33" s="196"/>
      <c r="F33" s="204">
        <v>45889</v>
      </c>
      <c r="G33" s="198">
        <v>46722</v>
      </c>
      <c r="H33" s="199">
        <v>46751</v>
      </c>
      <c r="I33" s="196"/>
      <c r="J33" s="196"/>
      <c r="K33" s="65"/>
      <c r="L33" s="65"/>
    </row>
    <row r="34" spans="1:12" s="61" customFormat="1" ht="47.25" customHeight="1" x14ac:dyDescent="0.25">
      <c r="A34" s="67" t="s">
        <v>402</v>
      </c>
      <c r="B34" s="66" t="s">
        <v>394</v>
      </c>
      <c r="C34" s="197" t="s">
        <v>482</v>
      </c>
      <c r="D34" s="200"/>
      <c r="E34" s="71"/>
      <c r="F34" s="204">
        <v>45901</v>
      </c>
      <c r="G34" s="197" t="s">
        <v>482</v>
      </c>
      <c r="H34" s="200"/>
      <c r="I34" s="71"/>
      <c r="J34" s="71"/>
      <c r="K34" s="71"/>
      <c r="L34" s="65"/>
    </row>
    <row r="35" spans="1:12" s="61" customFormat="1" ht="49.5" customHeight="1" x14ac:dyDescent="0.25">
      <c r="A35" s="67" t="s">
        <v>403</v>
      </c>
      <c r="B35" s="66" t="s">
        <v>214</v>
      </c>
      <c r="C35" s="198">
        <v>46023</v>
      </c>
      <c r="D35" s="199">
        <v>46053</v>
      </c>
      <c r="E35" s="71"/>
      <c r="F35" s="197" t="s">
        <v>482</v>
      </c>
      <c r="G35" s="198">
        <v>46753</v>
      </c>
      <c r="H35" s="199">
        <v>46783</v>
      </c>
      <c r="I35" s="71"/>
      <c r="J35" s="71"/>
      <c r="K35" s="71"/>
      <c r="L35" s="65"/>
    </row>
    <row r="36" spans="1:12" ht="37.5" customHeight="1" x14ac:dyDescent="0.25">
      <c r="A36" s="67" t="s">
        <v>404</v>
      </c>
      <c r="B36" s="66" t="s">
        <v>386</v>
      </c>
      <c r="C36" s="195" t="s">
        <v>482</v>
      </c>
      <c r="D36" s="201"/>
      <c r="E36" s="70"/>
      <c r="F36" s="204">
        <v>45920</v>
      </c>
      <c r="G36" s="195" t="s">
        <v>482</v>
      </c>
      <c r="H36" s="201"/>
      <c r="I36" s="69"/>
      <c r="J36" s="69"/>
      <c r="K36" s="65"/>
      <c r="L36" s="65"/>
    </row>
    <row r="37" spans="1:12" ht="47.25" x14ac:dyDescent="0.25">
      <c r="A37" s="67" t="s">
        <v>405</v>
      </c>
      <c r="B37" s="66" t="s">
        <v>212</v>
      </c>
      <c r="C37" s="198">
        <v>45931</v>
      </c>
      <c r="D37" s="199">
        <v>46021</v>
      </c>
      <c r="E37" s="70"/>
      <c r="F37" s="195" t="s">
        <v>482</v>
      </c>
      <c r="G37" s="198">
        <v>46661</v>
      </c>
      <c r="H37" s="199">
        <v>46751</v>
      </c>
      <c r="I37" s="69"/>
      <c r="J37" s="69"/>
      <c r="K37" s="65"/>
      <c r="L37" s="65"/>
    </row>
    <row r="38" spans="1:12" x14ac:dyDescent="0.25">
      <c r="A38" s="67" t="s">
        <v>406</v>
      </c>
      <c r="B38" s="68" t="s">
        <v>211</v>
      </c>
      <c r="C38" s="202"/>
      <c r="D38" s="203"/>
      <c r="E38" s="65"/>
      <c r="F38" s="198">
        <v>45505</v>
      </c>
      <c r="G38" s="202"/>
      <c r="H38" s="203"/>
      <c r="I38" s="65"/>
      <c r="J38" s="65"/>
      <c r="K38" s="65"/>
      <c r="L38" s="65"/>
    </row>
    <row r="39" spans="1:12" ht="63" x14ac:dyDescent="0.25">
      <c r="A39" s="67">
        <v>2</v>
      </c>
      <c r="B39" s="66" t="s">
        <v>391</v>
      </c>
      <c r="C39" s="198">
        <v>46091</v>
      </c>
      <c r="D39" s="204">
        <v>46111</v>
      </c>
      <c r="E39" s="65"/>
      <c r="F39" s="202"/>
      <c r="G39" s="198">
        <v>47187</v>
      </c>
      <c r="H39" s="204">
        <v>47207</v>
      </c>
      <c r="I39" s="65"/>
      <c r="J39" s="65"/>
      <c r="K39" s="65"/>
      <c r="L39" s="65"/>
    </row>
    <row r="40" spans="1:12" ht="33.75" customHeight="1" x14ac:dyDescent="0.25">
      <c r="A40" s="67" t="s">
        <v>210</v>
      </c>
      <c r="B40" s="66" t="s">
        <v>393</v>
      </c>
      <c r="C40" s="195" t="s">
        <v>482</v>
      </c>
      <c r="D40" s="205"/>
      <c r="E40" s="65"/>
      <c r="F40" s="204">
        <v>45931</v>
      </c>
      <c r="G40" s="195" t="s">
        <v>482</v>
      </c>
      <c r="H40" s="205"/>
      <c r="I40" s="65"/>
      <c r="J40" s="65"/>
      <c r="K40" s="65"/>
      <c r="L40" s="65"/>
    </row>
    <row r="41" spans="1:12" ht="63" customHeight="1" x14ac:dyDescent="0.25">
      <c r="A41" s="67" t="s">
        <v>209</v>
      </c>
      <c r="B41" s="68" t="s">
        <v>476</v>
      </c>
      <c r="C41" s="195"/>
      <c r="D41" s="205"/>
      <c r="E41" s="65"/>
      <c r="F41" s="195" t="s">
        <v>482</v>
      </c>
      <c r="G41" s="195"/>
      <c r="H41" s="205"/>
      <c r="I41" s="65"/>
      <c r="J41" s="65"/>
      <c r="K41" s="65"/>
      <c r="L41" s="65"/>
    </row>
    <row r="42" spans="1:12" ht="58.5" customHeight="1" x14ac:dyDescent="0.25">
      <c r="A42" s="67">
        <v>3</v>
      </c>
      <c r="B42" s="66" t="s">
        <v>392</v>
      </c>
      <c r="C42" s="198">
        <v>46152</v>
      </c>
      <c r="D42" s="204">
        <v>46203</v>
      </c>
      <c r="E42" s="65"/>
      <c r="F42" s="195"/>
      <c r="G42" s="198">
        <v>47248</v>
      </c>
      <c r="H42" s="204">
        <v>47299</v>
      </c>
      <c r="I42" s="65"/>
      <c r="J42" s="65"/>
      <c r="K42" s="65"/>
      <c r="L42" s="65"/>
    </row>
    <row r="43" spans="1:12" ht="34.5" customHeight="1" x14ac:dyDescent="0.25">
      <c r="A43" s="67" t="s">
        <v>208</v>
      </c>
      <c r="B43" s="66" t="s">
        <v>206</v>
      </c>
      <c r="C43" s="195"/>
      <c r="D43" s="205"/>
      <c r="E43" s="65"/>
      <c r="F43" s="198">
        <v>45962</v>
      </c>
      <c r="G43" s="195"/>
      <c r="H43" s="205"/>
      <c r="I43" s="65"/>
      <c r="J43" s="65"/>
      <c r="K43" s="65"/>
      <c r="L43" s="65"/>
    </row>
    <row r="44" spans="1:12" ht="24.75" customHeight="1" x14ac:dyDescent="0.25">
      <c r="A44" s="67" t="s">
        <v>207</v>
      </c>
      <c r="B44" s="66" t="s">
        <v>204</v>
      </c>
      <c r="C44" s="198">
        <v>46213</v>
      </c>
      <c r="D44" s="204">
        <v>46264</v>
      </c>
      <c r="E44" s="65"/>
      <c r="F44" s="195"/>
      <c r="G44" s="198">
        <v>47309</v>
      </c>
      <c r="H44" s="204">
        <v>47725</v>
      </c>
      <c r="I44" s="65"/>
      <c r="J44" s="65"/>
      <c r="K44" s="65"/>
      <c r="L44" s="65"/>
    </row>
    <row r="45" spans="1:12" ht="90.75" customHeight="1" x14ac:dyDescent="0.25">
      <c r="A45" s="67" t="s">
        <v>205</v>
      </c>
      <c r="B45" s="66" t="s">
        <v>397</v>
      </c>
      <c r="C45" s="195" t="s">
        <v>482</v>
      </c>
      <c r="D45" s="205"/>
      <c r="E45" s="65"/>
      <c r="F45" s="198">
        <v>45976</v>
      </c>
      <c r="G45" s="195" t="s">
        <v>482</v>
      </c>
      <c r="H45" s="205"/>
      <c r="I45" s="65"/>
      <c r="J45" s="65"/>
      <c r="K45" s="65"/>
      <c r="L45" s="65"/>
    </row>
    <row r="46" spans="1:12" ht="167.25" customHeight="1" x14ac:dyDescent="0.25">
      <c r="A46" s="67" t="s">
        <v>203</v>
      </c>
      <c r="B46" s="66" t="s">
        <v>395</v>
      </c>
      <c r="C46" s="195" t="s">
        <v>482</v>
      </c>
      <c r="D46" s="205"/>
      <c r="E46" s="65"/>
      <c r="F46" s="195" t="s">
        <v>482</v>
      </c>
      <c r="G46" s="195" t="s">
        <v>482</v>
      </c>
      <c r="H46" s="205"/>
      <c r="I46" s="65"/>
      <c r="J46" s="65"/>
      <c r="K46" s="65"/>
      <c r="L46" s="65"/>
    </row>
    <row r="47" spans="1:12" ht="30.75" customHeight="1" x14ac:dyDescent="0.25">
      <c r="A47" s="67" t="s">
        <v>201</v>
      </c>
      <c r="B47" s="66" t="s">
        <v>202</v>
      </c>
      <c r="C47" s="198">
        <v>46266</v>
      </c>
      <c r="D47" s="204">
        <v>46285</v>
      </c>
      <c r="E47" s="65"/>
      <c r="F47" s="195" t="s">
        <v>482</v>
      </c>
      <c r="G47" s="198">
        <v>47727</v>
      </c>
      <c r="H47" s="204">
        <v>47746</v>
      </c>
      <c r="I47" s="65"/>
      <c r="J47" s="65"/>
      <c r="K47" s="65"/>
      <c r="L47" s="65"/>
    </row>
    <row r="48" spans="1:12" ht="37.5" customHeight="1" x14ac:dyDescent="0.25">
      <c r="A48" s="67" t="s">
        <v>407</v>
      </c>
      <c r="B48" s="68" t="s">
        <v>200</v>
      </c>
      <c r="C48" s="195"/>
      <c r="D48" s="205"/>
      <c r="E48" s="65"/>
      <c r="F48" s="204">
        <v>45992</v>
      </c>
      <c r="G48" s="195"/>
      <c r="H48" s="205"/>
      <c r="I48" s="65"/>
      <c r="J48" s="65"/>
      <c r="K48" s="65"/>
      <c r="L48" s="65"/>
    </row>
    <row r="49" spans="1:12" ht="35.25" customHeight="1" x14ac:dyDescent="0.25">
      <c r="A49" s="67">
        <v>4</v>
      </c>
      <c r="B49" s="66" t="s">
        <v>198</v>
      </c>
      <c r="C49" s="198">
        <v>46286</v>
      </c>
      <c r="D49" s="204">
        <v>46295</v>
      </c>
      <c r="E49" s="65"/>
      <c r="F49" s="195"/>
      <c r="G49" s="198">
        <v>47747</v>
      </c>
      <c r="H49" s="204">
        <v>47756</v>
      </c>
      <c r="I49" s="65"/>
      <c r="J49" s="65"/>
      <c r="K49" s="65"/>
      <c r="L49" s="65"/>
    </row>
    <row r="50" spans="1:12" ht="86.25" customHeight="1" x14ac:dyDescent="0.25">
      <c r="A50" s="67" t="s">
        <v>199</v>
      </c>
      <c r="B50" s="66" t="s">
        <v>396</v>
      </c>
      <c r="C50" s="198">
        <v>46296</v>
      </c>
      <c r="D50" s="204">
        <v>46325</v>
      </c>
      <c r="E50" s="65"/>
      <c r="F50" s="204">
        <v>46001</v>
      </c>
      <c r="G50" s="198">
        <v>47757</v>
      </c>
      <c r="H50" s="204">
        <v>47786</v>
      </c>
      <c r="I50" s="65"/>
      <c r="J50" s="65"/>
      <c r="K50" s="65"/>
      <c r="L50" s="65"/>
    </row>
    <row r="51" spans="1:12" ht="77.25" customHeight="1" x14ac:dyDescent="0.25">
      <c r="A51" s="67" t="s">
        <v>197</v>
      </c>
      <c r="B51" s="66" t="s">
        <v>398</v>
      </c>
      <c r="C51" s="195" t="s">
        <v>482</v>
      </c>
      <c r="D51" s="205"/>
      <c r="E51" s="65"/>
      <c r="F51" s="204">
        <v>46006</v>
      </c>
      <c r="G51" s="195" t="s">
        <v>482</v>
      </c>
      <c r="H51" s="205"/>
      <c r="I51" s="65"/>
      <c r="J51" s="65"/>
      <c r="K51" s="65"/>
      <c r="L51" s="65"/>
    </row>
    <row r="52" spans="1:12" ht="71.25" customHeight="1" x14ac:dyDescent="0.25">
      <c r="A52" s="67" t="s">
        <v>195</v>
      </c>
      <c r="B52" s="66" t="s">
        <v>196</v>
      </c>
      <c r="C52" s="195" t="s">
        <v>482</v>
      </c>
      <c r="D52" s="205"/>
      <c r="E52" s="65"/>
      <c r="F52" s="195" t="s">
        <v>482</v>
      </c>
      <c r="G52" s="195" t="s">
        <v>482</v>
      </c>
      <c r="H52" s="205"/>
      <c r="I52" s="65"/>
      <c r="J52" s="65"/>
      <c r="K52" s="65"/>
      <c r="L52" s="65"/>
    </row>
    <row r="53" spans="1:12" ht="48" customHeight="1" x14ac:dyDescent="0.25">
      <c r="A53" s="67" t="s">
        <v>193</v>
      </c>
      <c r="B53" s="124" t="s">
        <v>399</v>
      </c>
      <c r="C53" s="198">
        <v>46296</v>
      </c>
      <c r="D53" s="204">
        <v>46356</v>
      </c>
      <c r="E53" s="65"/>
      <c r="F53" s="195" t="s">
        <v>482</v>
      </c>
      <c r="G53" s="198">
        <v>46296</v>
      </c>
      <c r="H53" s="204">
        <v>47817</v>
      </c>
      <c r="I53" s="65"/>
      <c r="J53" s="65"/>
      <c r="K53" s="65"/>
      <c r="L53" s="65"/>
    </row>
    <row r="54" spans="1:12" ht="46.5" customHeight="1" x14ac:dyDescent="0.25">
      <c r="A54" s="67" t="s">
        <v>400</v>
      </c>
      <c r="B54" s="66" t="s">
        <v>194</v>
      </c>
      <c r="C54" s="195" t="s">
        <v>482</v>
      </c>
      <c r="D54" s="205"/>
      <c r="E54" s="65"/>
      <c r="F54" s="204">
        <v>46011</v>
      </c>
      <c r="G54" s="195" t="s">
        <v>482</v>
      </c>
      <c r="H54" s="205"/>
      <c r="I54" s="65"/>
      <c r="J54" s="65"/>
      <c r="K54" s="65"/>
      <c r="L54" s="65"/>
    </row>
    <row r="55" spans="1:12" ht="47.25" x14ac:dyDescent="0.25">
      <c r="F55" s="242" t="s">
        <v>482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F46" zoomScale="70" zoomScaleNormal="70" zoomScaleSheetLayoutView="70" workbookViewId="0">
      <selection activeCell="F61" sqref="F6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10" width="12.85546875" style="178" customWidth="1"/>
    <col min="11" max="11" width="8.7109375" style="178" customWidth="1"/>
    <col min="12" max="12" width="11.85546875" style="178" customWidth="1"/>
    <col min="13" max="13" width="5.42578125" style="178" customWidth="1"/>
    <col min="14" max="14" width="11.85546875" style="178" customWidth="1"/>
    <col min="15" max="15" width="9.85546875" style="178" customWidth="1"/>
    <col min="16" max="16" width="11.85546875" style="178" customWidth="1"/>
    <col min="17" max="17" width="5.28515625" style="178" customWidth="1"/>
    <col min="18" max="18" width="11.85546875" style="178" customWidth="1"/>
    <col min="19" max="19" width="10.7109375" style="178" customWidth="1"/>
    <col min="20" max="20" width="11.85546875" style="178" customWidth="1"/>
    <col min="21" max="21" width="6.42578125" style="178" customWidth="1"/>
    <col min="22" max="22" width="11.85546875" style="178" customWidth="1"/>
    <col min="23" max="23" width="10.42578125" style="178" customWidth="1"/>
    <col min="24" max="24" width="11.85546875" style="178" customWidth="1"/>
    <col min="25" max="25" width="6.140625" style="178" customWidth="1"/>
    <col min="26" max="26" width="11.85546875" style="178" customWidth="1"/>
    <col min="27" max="27" width="10.140625" style="178" customWidth="1"/>
    <col min="28" max="28" width="13.140625" style="178" customWidth="1"/>
    <col min="29" max="29" width="15.42578125"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180"/>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81"/>
      <c r="B7" s="181"/>
      <c r="C7" s="181"/>
      <c r="D7" s="181"/>
      <c r="E7" s="181"/>
      <c r="F7" s="181"/>
      <c r="G7" s="181"/>
      <c r="H7" s="181"/>
      <c r="I7" s="181"/>
      <c r="J7" s="181"/>
      <c r="K7" s="181"/>
      <c r="L7" s="181"/>
      <c r="M7" s="181"/>
      <c r="N7" s="182"/>
      <c r="O7" s="182"/>
      <c r="P7" s="182"/>
      <c r="Q7" s="182"/>
      <c r="R7" s="182"/>
      <c r="S7" s="182"/>
      <c r="T7" s="182"/>
      <c r="U7" s="182"/>
      <c r="V7" s="182"/>
      <c r="W7" s="182"/>
      <c r="X7" s="182"/>
      <c r="Y7" s="182"/>
      <c r="Z7" s="182"/>
      <c r="AA7" s="182"/>
      <c r="AB7" s="182"/>
      <c r="AC7" s="182"/>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181"/>
      <c r="B10" s="181"/>
      <c r="C10" s="181"/>
      <c r="D10" s="181"/>
      <c r="E10" s="181"/>
      <c r="F10" s="181"/>
      <c r="G10" s="181"/>
      <c r="H10" s="181"/>
      <c r="I10" s="181"/>
      <c r="J10" s="181"/>
      <c r="K10" s="181"/>
      <c r="L10" s="181"/>
      <c r="M10" s="181"/>
      <c r="N10" s="182"/>
      <c r="O10" s="182"/>
      <c r="P10" s="182"/>
      <c r="Q10" s="182"/>
      <c r="R10" s="182"/>
      <c r="S10" s="182"/>
      <c r="T10" s="182"/>
      <c r="U10" s="182"/>
      <c r="V10" s="182"/>
      <c r="W10" s="182"/>
      <c r="X10" s="182"/>
      <c r="Y10" s="182"/>
      <c r="Z10" s="182"/>
      <c r="AA10" s="182"/>
      <c r="AB10" s="182"/>
      <c r="AC10" s="182"/>
    </row>
    <row r="11" spans="1:29" ht="18.75" x14ac:dyDescent="0.25">
      <c r="A11" s="433" t="str">
        <f>'1. паспорт местоположение'!A12:C12</f>
        <v>M_TP1200.PR.0037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83"/>
      <c r="B13" s="183"/>
      <c r="C13" s="183"/>
      <c r="D13" s="183"/>
      <c r="E13" s="183"/>
      <c r="F13" s="183"/>
      <c r="G13" s="183"/>
      <c r="H13" s="183"/>
      <c r="I13" s="183"/>
      <c r="J13" s="183"/>
      <c r="K13" s="183"/>
      <c r="L13" s="183"/>
      <c r="M13" s="183"/>
      <c r="N13" s="184"/>
      <c r="O13" s="184"/>
      <c r="P13" s="184"/>
      <c r="Q13" s="184"/>
      <c r="R13" s="184"/>
      <c r="S13" s="184"/>
      <c r="T13" s="184"/>
      <c r="U13" s="184"/>
      <c r="V13" s="184"/>
      <c r="W13" s="184"/>
      <c r="X13" s="184"/>
      <c r="Y13" s="184"/>
      <c r="Z13" s="184"/>
      <c r="AA13" s="184"/>
      <c r="AB13" s="184"/>
      <c r="AC13" s="184"/>
    </row>
    <row r="14" spans="1:29" ht="18.75" x14ac:dyDescent="0.25">
      <c r="A14" s="433" t="str">
        <f>'1. паспорт местоположение'!A15:C15</f>
        <v>Комплексная замена устройств РЗА на электромеханической элементной базе на ПС 110 кВ Ханты- Мансийская</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446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7" t="s">
        <v>192</v>
      </c>
      <c r="B20" s="437" t="s">
        <v>191</v>
      </c>
      <c r="C20" s="411" t="s">
        <v>190</v>
      </c>
      <c r="D20" s="411"/>
      <c r="E20" s="444" t="s">
        <v>564</v>
      </c>
      <c r="F20" s="444"/>
      <c r="G20" s="426" t="s">
        <v>565</v>
      </c>
      <c r="H20" s="428" t="s">
        <v>566</v>
      </c>
      <c r="I20" s="429"/>
      <c r="J20" s="429"/>
      <c r="K20" s="430"/>
      <c r="L20" s="428" t="s">
        <v>567</v>
      </c>
      <c r="M20" s="429"/>
      <c r="N20" s="429"/>
      <c r="O20" s="430"/>
      <c r="P20" s="423" t="s">
        <v>480</v>
      </c>
      <c r="Q20" s="424"/>
      <c r="R20" s="424"/>
      <c r="S20" s="425"/>
      <c r="T20" s="423" t="s">
        <v>538</v>
      </c>
      <c r="U20" s="424"/>
      <c r="V20" s="424"/>
      <c r="W20" s="424"/>
      <c r="X20" s="423" t="s">
        <v>540</v>
      </c>
      <c r="Y20" s="424"/>
      <c r="Z20" s="424"/>
      <c r="AA20" s="424"/>
      <c r="AB20" s="440" t="s">
        <v>189</v>
      </c>
      <c r="AC20" s="441"/>
      <c r="AD20" s="185"/>
      <c r="AE20" s="185"/>
      <c r="AF20" s="185"/>
    </row>
    <row r="21" spans="1:32" ht="99.75" customHeight="1" x14ac:dyDescent="0.25">
      <c r="A21" s="438"/>
      <c r="B21" s="438"/>
      <c r="C21" s="411"/>
      <c r="D21" s="411"/>
      <c r="E21" s="444"/>
      <c r="F21" s="444"/>
      <c r="G21" s="427"/>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42"/>
      <c r="AC21" s="443"/>
    </row>
    <row r="22" spans="1:32" ht="89.25" customHeight="1" x14ac:dyDescent="0.25">
      <c r="A22" s="439"/>
      <c r="B22" s="439"/>
      <c r="C22" s="246" t="s">
        <v>1</v>
      </c>
      <c r="D22" s="244" t="s">
        <v>187</v>
      </c>
      <c r="E22" s="246" t="s">
        <v>568</v>
      </c>
      <c r="F22" s="246" t="s">
        <v>569</v>
      </c>
      <c r="G22" s="418"/>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5" t="s">
        <v>188</v>
      </c>
      <c r="AC22" s="244" t="s">
        <v>187</v>
      </c>
    </row>
    <row r="23" spans="1:32" ht="19.5" customHeight="1" x14ac:dyDescent="0.25">
      <c r="A23" s="241">
        <v>1</v>
      </c>
      <c r="B23" s="241">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86">
        <v>1</v>
      </c>
      <c r="B24" s="187" t="s">
        <v>186</v>
      </c>
      <c r="C24" s="193">
        <v>15.08899776</v>
      </c>
      <c r="D24" s="193">
        <v>30.100284670000001</v>
      </c>
      <c r="E24" s="193">
        <v>30.100284670000001</v>
      </c>
      <c r="F24" s="193">
        <v>30.100284670000001</v>
      </c>
      <c r="G24" s="193">
        <v>0</v>
      </c>
      <c r="H24" s="193">
        <v>0.22499978400000001</v>
      </c>
      <c r="I24" s="193"/>
      <c r="J24" s="193">
        <v>0</v>
      </c>
      <c r="K24" s="193"/>
      <c r="L24" s="193">
        <v>14.863997976</v>
      </c>
      <c r="M24" s="193"/>
      <c r="N24" s="193">
        <v>0</v>
      </c>
      <c r="O24" s="193"/>
      <c r="P24" s="193">
        <v>0</v>
      </c>
      <c r="Q24" s="193"/>
      <c r="R24" s="193">
        <v>0.38850886000000001</v>
      </c>
      <c r="S24" s="193"/>
      <c r="T24" s="193">
        <v>0</v>
      </c>
      <c r="U24" s="193"/>
      <c r="V24" s="193">
        <v>0</v>
      </c>
      <c r="W24" s="193"/>
      <c r="X24" s="193">
        <v>0</v>
      </c>
      <c r="Y24" s="193"/>
      <c r="Z24" s="193" t="s">
        <v>563</v>
      </c>
      <c r="AA24" s="193"/>
      <c r="AB24" s="193">
        <v>15.08899776</v>
      </c>
      <c r="AC24" s="193">
        <v>0.38850886000000001</v>
      </c>
    </row>
    <row r="25" spans="1:32" ht="24" customHeight="1" x14ac:dyDescent="0.25">
      <c r="A25" s="188" t="s">
        <v>185</v>
      </c>
      <c r="B25" s="189"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563</v>
      </c>
      <c r="AA25" s="193"/>
      <c r="AB25" s="193">
        <v>0</v>
      </c>
      <c r="AC25" s="193">
        <v>0</v>
      </c>
    </row>
    <row r="26" spans="1:32" x14ac:dyDescent="0.25">
      <c r="A26" s="188" t="s">
        <v>183</v>
      </c>
      <c r="B26" s="189"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563</v>
      </c>
      <c r="AA26" s="193"/>
      <c r="AB26" s="193">
        <v>0</v>
      </c>
      <c r="AC26" s="193">
        <v>0</v>
      </c>
    </row>
    <row r="27" spans="1:32" ht="31.5" x14ac:dyDescent="0.25">
      <c r="A27" s="188" t="s">
        <v>181</v>
      </c>
      <c r="B27" s="189" t="s">
        <v>381</v>
      </c>
      <c r="C27" s="193"/>
      <c r="D27" s="193"/>
      <c r="E27" s="193"/>
      <c r="F27" s="193"/>
      <c r="G27" s="193">
        <v>0</v>
      </c>
      <c r="H27" s="193">
        <v>0.18749982000000001</v>
      </c>
      <c r="I27" s="193"/>
      <c r="J27" s="193">
        <v>0</v>
      </c>
      <c r="K27" s="193"/>
      <c r="L27" s="193">
        <v>12.462227196666667</v>
      </c>
      <c r="M27" s="193"/>
      <c r="N27" s="193">
        <v>0</v>
      </c>
      <c r="O27" s="193"/>
      <c r="P27" s="193">
        <v>0</v>
      </c>
      <c r="Q27" s="193"/>
      <c r="R27" s="193">
        <v>0.32375738333333337</v>
      </c>
      <c r="S27" s="193"/>
      <c r="T27" s="193">
        <v>0</v>
      </c>
      <c r="U27" s="193"/>
      <c r="V27" s="193">
        <v>0</v>
      </c>
      <c r="W27" s="193"/>
      <c r="X27" s="193">
        <v>0</v>
      </c>
      <c r="Y27" s="193"/>
      <c r="Z27" s="193" t="s">
        <v>563</v>
      </c>
      <c r="AA27" s="193"/>
      <c r="AB27" s="193">
        <v>12.649727016666667</v>
      </c>
      <c r="AC27" s="193">
        <v>0.32375738333333337</v>
      </c>
    </row>
    <row r="28" spans="1:32" x14ac:dyDescent="0.25">
      <c r="A28" s="188" t="s">
        <v>180</v>
      </c>
      <c r="B28" s="189"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178</v>
      </c>
      <c r="B29" s="190" t="s">
        <v>177</v>
      </c>
      <c r="C29" s="193"/>
      <c r="D29" s="193"/>
      <c r="E29" s="193"/>
      <c r="F29" s="193"/>
      <c r="G29" s="193">
        <v>0</v>
      </c>
      <c r="H29" s="193">
        <v>3.7499963999999997E-2</v>
      </c>
      <c r="I29" s="193"/>
      <c r="J29" s="193">
        <v>0</v>
      </c>
      <c r="K29" s="193"/>
      <c r="L29" s="193">
        <v>2.4017707793333329</v>
      </c>
      <c r="M29" s="193"/>
      <c r="N29" s="193">
        <v>0</v>
      </c>
      <c r="O29" s="193"/>
      <c r="P29" s="193">
        <v>0</v>
      </c>
      <c r="Q29" s="193"/>
      <c r="R29" s="193">
        <v>6.4751476666666641E-2</v>
      </c>
      <c r="S29" s="193"/>
      <c r="T29" s="193">
        <v>0</v>
      </c>
      <c r="U29" s="193"/>
      <c r="V29" s="193">
        <v>0</v>
      </c>
      <c r="W29" s="193"/>
      <c r="X29" s="193">
        <v>0</v>
      </c>
      <c r="Y29" s="193"/>
      <c r="Z29" s="193" t="s">
        <v>563</v>
      </c>
      <c r="AA29" s="193"/>
      <c r="AB29" s="193">
        <v>2.4392707433333332</v>
      </c>
      <c r="AC29" s="193">
        <v>6.4751476666666641E-2</v>
      </c>
    </row>
    <row r="30" spans="1:32" ht="47.25" x14ac:dyDescent="0.25">
      <c r="A30" s="186" t="s">
        <v>62</v>
      </c>
      <c r="B30" s="187" t="s">
        <v>176</v>
      </c>
      <c r="C30" s="193">
        <v>12.649727019999998</v>
      </c>
      <c r="D30" s="193">
        <v>25.230388989999998</v>
      </c>
      <c r="E30" s="193">
        <v>25.230388989999998</v>
      </c>
      <c r="F30" s="193">
        <v>25.230388989999998</v>
      </c>
      <c r="G30" s="193">
        <v>0</v>
      </c>
      <c r="H30" s="193">
        <v>0.18749982000000001</v>
      </c>
      <c r="I30" s="193"/>
      <c r="J30" s="193">
        <v>0</v>
      </c>
      <c r="K30" s="193"/>
      <c r="L30" s="193">
        <v>12.462227199999997</v>
      </c>
      <c r="M30" s="193"/>
      <c r="N30" s="193">
        <v>0</v>
      </c>
      <c r="O30" s="193"/>
      <c r="P30" s="193">
        <v>0</v>
      </c>
      <c r="Q30" s="193"/>
      <c r="R30" s="193">
        <v>0.32375738000000004</v>
      </c>
      <c r="S30" s="193"/>
      <c r="T30" s="193">
        <v>0</v>
      </c>
      <c r="U30" s="193"/>
      <c r="V30" s="193">
        <v>0</v>
      </c>
      <c r="W30" s="193"/>
      <c r="X30" s="193">
        <v>0</v>
      </c>
      <c r="Y30" s="193"/>
      <c r="Z30" s="193" t="s">
        <v>563</v>
      </c>
      <c r="AA30" s="193"/>
      <c r="AB30" s="193">
        <v>12.649727019999997</v>
      </c>
      <c r="AC30" s="193">
        <v>0.32375738000000004</v>
      </c>
    </row>
    <row r="31" spans="1:32" x14ac:dyDescent="0.25">
      <c r="A31" s="186" t="s">
        <v>175</v>
      </c>
      <c r="B31" s="189" t="s">
        <v>174</v>
      </c>
      <c r="C31" s="193">
        <v>0.18749982000000001</v>
      </c>
      <c r="D31" s="193">
        <v>0.32375738000000004</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173</v>
      </c>
      <c r="B32" s="189" t="s">
        <v>172</v>
      </c>
      <c r="C32" s="193">
        <v>0.45803633000000005</v>
      </c>
      <c r="D32" s="193">
        <v>0.96188271999999997</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171</v>
      </c>
      <c r="B33" s="189" t="s">
        <v>170</v>
      </c>
      <c r="C33" s="193">
        <v>9.4227837999999995</v>
      </c>
      <c r="D33" s="193">
        <v>18.89407782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169</v>
      </c>
      <c r="B34" s="189" t="s">
        <v>168</v>
      </c>
      <c r="C34" s="193">
        <v>2.58140707</v>
      </c>
      <c r="D34" s="193">
        <v>5.0506710699999999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166</v>
      </c>
      <c r="B36" s="191" t="s">
        <v>498</v>
      </c>
      <c r="C36" s="193"/>
      <c r="D36" s="193"/>
      <c r="E36" s="193"/>
      <c r="F36" s="193"/>
      <c r="G36" s="193">
        <v>0</v>
      </c>
      <c r="H36" s="193">
        <v>0</v>
      </c>
      <c r="I36" s="193" t="s">
        <v>529</v>
      </c>
      <c r="J36" s="193">
        <v>0</v>
      </c>
      <c r="K36" s="193" t="s">
        <v>529</v>
      </c>
      <c r="L36" s="193">
        <v>0</v>
      </c>
      <c r="M36" s="193" t="s">
        <v>529</v>
      </c>
      <c r="N36" s="193">
        <v>0</v>
      </c>
      <c r="O36" s="193" t="s">
        <v>529</v>
      </c>
      <c r="P36" s="193">
        <v>0</v>
      </c>
      <c r="Q36" s="193" t="s">
        <v>529</v>
      </c>
      <c r="R36" s="193">
        <v>0</v>
      </c>
      <c r="S36" s="193" t="s">
        <v>529</v>
      </c>
      <c r="T36" s="193">
        <v>0</v>
      </c>
      <c r="U36" s="193" t="s">
        <v>529</v>
      </c>
      <c r="V36" s="193">
        <v>0</v>
      </c>
      <c r="W36" s="193" t="s">
        <v>529</v>
      </c>
      <c r="X36" s="193">
        <v>0</v>
      </c>
      <c r="Y36" s="193" t="s">
        <v>529</v>
      </c>
      <c r="Z36" s="193" t="s">
        <v>563</v>
      </c>
      <c r="AA36" s="193" t="s">
        <v>563</v>
      </c>
      <c r="AB36" s="193">
        <v>0</v>
      </c>
      <c r="AC36" s="193">
        <v>0</v>
      </c>
    </row>
    <row r="37" spans="1:29" ht="31.5" x14ac:dyDescent="0.25">
      <c r="A37" s="188" t="s">
        <v>165</v>
      </c>
      <c r="B37" s="191" t="s">
        <v>496</v>
      </c>
      <c r="C37" s="193"/>
      <c r="D37" s="193"/>
      <c r="E37" s="193"/>
      <c r="F37" s="193"/>
      <c r="G37" s="193">
        <v>0</v>
      </c>
      <c r="H37" s="193">
        <v>0</v>
      </c>
      <c r="I37" s="193" t="s">
        <v>529</v>
      </c>
      <c r="J37" s="193">
        <v>0</v>
      </c>
      <c r="K37" s="193" t="s">
        <v>529</v>
      </c>
      <c r="L37" s="193">
        <v>0</v>
      </c>
      <c r="M37" s="193" t="s">
        <v>529</v>
      </c>
      <c r="N37" s="193">
        <v>0</v>
      </c>
      <c r="O37" s="193" t="s">
        <v>529</v>
      </c>
      <c r="P37" s="193">
        <v>0</v>
      </c>
      <c r="Q37" s="193" t="s">
        <v>529</v>
      </c>
      <c r="R37" s="193">
        <v>0</v>
      </c>
      <c r="S37" s="193" t="s">
        <v>529</v>
      </c>
      <c r="T37" s="193">
        <v>0</v>
      </c>
      <c r="U37" s="193" t="s">
        <v>529</v>
      </c>
      <c r="V37" s="193">
        <v>0</v>
      </c>
      <c r="W37" s="193" t="s">
        <v>529</v>
      </c>
      <c r="X37" s="193">
        <v>0</v>
      </c>
      <c r="Y37" s="193" t="s">
        <v>529</v>
      </c>
      <c r="Z37" s="193" t="s">
        <v>563</v>
      </c>
      <c r="AA37" s="193" t="s">
        <v>563</v>
      </c>
      <c r="AB37" s="193">
        <v>0</v>
      </c>
      <c r="AC37" s="193">
        <v>0</v>
      </c>
    </row>
    <row r="38" spans="1:29" x14ac:dyDescent="0.25">
      <c r="A38" s="188" t="s">
        <v>164</v>
      </c>
      <c r="B38" s="189" t="s">
        <v>155</v>
      </c>
      <c r="C38" s="193"/>
      <c r="D38" s="193"/>
      <c r="E38" s="193"/>
      <c r="F38" s="193"/>
      <c r="G38" s="193">
        <v>0</v>
      </c>
      <c r="H38" s="193">
        <v>0</v>
      </c>
      <c r="I38" s="193" t="s">
        <v>529</v>
      </c>
      <c r="J38" s="193">
        <v>0</v>
      </c>
      <c r="K38" s="193" t="s">
        <v>529</v>
      </c>
      <c r="L38" s="193">
        <v>0</v>
      </c>
      <c r="M38" s="193" t="s">
        <v>529</v>
      </c>
      <c r="N38" s="193">
        <v>0</v>
      </c>
      <c r="O38" s="193" t="s">
        <v>529</v>
      </c>
      <c r="P38" s="193">
        <v>0</v>
      </c>
      <c r="Q38" s="193" t="s">
        <v>529</v>
      </c>
      <c r="R38" s="193">
        <v>0</v>
      </c>
      <c r="S38" s="193" t="s">
        <v>529</v>
      </c>
      <c r="T38" s="193">
        <v>0</v>
      </c>
      <c r="U38" s="193" t="s">
        <v>529</v>
      </c>
      <c r="V38" s="193">
        <v>0</v>
      </c>
      <c r="W38" s="193" t="s">
        <v>529</v>
      </c>
      <c r="X38" s="193">
        <v>0</v>
      </c>
      <c r="Y38" s="193" t="s">
        <v>529</v>
      </c>
      <c r="Z38" s="193" t="s">
        <v>563</v>
      </c>
      <c r="AA38" s="193" t="s">
        <v>563</v>
      </c>
      <c r="AB38" s="193">
        <v>0</v>
      </c>
      <c r="AC38" s="193">
        <v>0</v>
      </c>
    </row>
    <row r="39" spans="1:29" x14ac:dyDescent="0.25">
      <c r="A39" s="188" t="s">
        <v>163</v>
      </c>
      <c r="B39" s="189" t="s">
        <v>497</v>
      </c>
      <c r="C39" s="193"/>
      <c r="D39" s="193"/>
      <c r="E39" s="193"/>
      <c r="F39" s="193"/>
      <c r="G39" s="193">
        <v>0</v>
      </c>
      <c r="H39" s="193">
        <v>0</v>
      </c>
      <c r="I39" s="193" t="s">
        <v>529</v>
      </c>
      <c r="J39" s="193">
        <v>0</v>
      </c>
      <c r="K39" s="193" t="s">
        <v>529</v>
      </c>
      <c r="L39" s="193">
        <v>0</v>
      </c>
      <c r="M39" s="193" t="s">
        <v>529</v>
      </c>
      <c r="N39" s="193">
        <v>0</v>
      </c>
      <c r="O39" s="193" t="s">
        <v>529</v>
      </c>
      <c r="P39" s="193">
        <v>0</v>
      </c>
      <c r="Q39" s="193" t="s">
        <v>529</v>
      </c>
      <c r="R39" s="193">
        <v>0</v>
      </c>
      <c r="S39" s="193" t="s">
        <v>529</v>
      </c>
      <c r="T39" s="193">
        <v>0</v>
      </c>
      <c r="U39" s="193" t="s">
        <v>529</v>
      </c>
      <c r="V39" s="193">
        <v>0</v>
      </c>
      <c r="W39" s="193" t="s">
        <v>529</v>
      </c>
      <c r="X39" s="193">
        <v>0</v>
      </c>
      <c r="Y39" s="193" t="s">
        <v>529</v>
      </c>
      <c r="Z39" s="193" t="s">
        <v>563</v>
      </c>
      <c r="AA39" s="193" t="s">
        <v>563</v>
      </c>
      <c r="AB39" s="193">
        <v>0</v>
      </c>
      <c r="AC39" s="193">
        <v>0</v>
      </c>
    </row>
    <row r="40" spans="1:29" x14ac:dyDescent="0.25">
      <c r="A40" s="188" t="s">
        <v>162</v>
      </c>
      <c r="B40" s="189" t="s">
        <v>499</v>
      </c>
      <c r="C40" s="193"/>
      <c r="D40" s="193"/>
      <c r="E40" s="193"/>
      <c r="F40" s="193"/>
      <c r="G40" s="193">
        <v>0</v>
      </c>
      <c r="H40" s="193">
        <v>0</v>
      </c>
      <c r="I40" s="193" t="s">
        <v>529</v>
      </c>
      <c r="J40" s="193">
        <v>0</v>
      </c>
      <c r="K40" s="193" t="s">
        <v>529</v>
      </c>
      <c r="L40" s="193">
        <v>0</v>
      </c>
      <c r="M40" s="193" t="s">
        <v>529</v>
      </c>
      <c r="N40" s="193">
        <v>0</v>
      </c>
      <c r="O40" s="193" t="s">
        <v>529</v>
      </c>
      <c r="P40" s="193">
        <v>0</v>
      </c>
      <c r="Q40" s="193" t="s">
        <v>529</v>
      </c>
      <c r="R40" s="193">
        <v>0</v>
      </c>
      <c r="S40" s="193" t="s">
        <v>529</v>
      </c>
      <c r="T40" s="193">
        <v>0</v>
      </c>
      <c r="U40" s="193" t="s">
        <v>529</v>
      </c>
      <c r="V40" s="193">
        <v>0</v>
      </c>
      <c r="W40" s="193" t="s">
        <v>529</v>
      </c>
      <c r="X40" s="193">
        <v>0</v>
      </c>
      <c r="Y40" s="193" t="s">
        <v>529</v>
      </c>
      <c r="Z40" s="193" t="s">
        <v>563</v>
      </c>
      <c r="AA40" s="193" t="s">
        <v>563</v>
      </c>
      <c r="AB40" s="193">
        <v>0</v>
      </c>
      <c r="AC40" s="193">
        <v>0</v>
      </c>
    </row>
    <row r="41" spans="1:29" x14ac:dyDescent="0.25">
      <c r="A41" s="188" t="s">
        <v>161</v>
      </c>
      <c r="B41" s="189" t="s">
        <v>500</v>
      </c>
      <c r="C41" s="193"/>
      <c r="D41" s="193"/>
      <c r="E41" s="193"/>
      <c r="F41" s="193"/>
      <c r="G41" s="193">
        <v>0</v>
      </c>
      <c r="H41" s="193">
        <v>0</v>
      </c>
      <c r="I41" s="193" t="s">
        <v>529</v>
      </c>
      <c r="J41" s="193">
        <v>0</v>
      </c>
      <c r="K41" s="193" t="s">
        <v>529</v>
      </c>
      <c r="L41" s="193">
        <v>0</v>
      </c>
      <c r="M41" s="193" t="s">
        <v>529</v>
      </c>
      <c r="N41" s="193">
        <v>0</v>
      </c>
      <c r="O41" s="193" t="s">
        <v>529</v>
      </c>
      <c r="P41" s="193">
        <v>0</v>
      </c>
      <c r="Q41" s="193" t="s">
        <v>529</v>
      </c>
      <c r="R41" s="193">
        <v>0</v>
      </c>
      <c r="S41" s="193" t="s">
        <v>529</v>
      </c>
      <c r="T41" s="193">
        <v>0</v>
      </c>
      <c r="U41" s="193" t="s">
        <v>529</v>
      </c>
      <c r="V41" s="193">
        <v>0</v>
      </c>
      <c r="W41" s="193" t="s">
        <v>529</v>
      </c>
      <c r="X41" s="193">
        <v>0</v>
      </c>
      <c r="Y41" s="193" t="s">
        <v>529</v>
      </c>
      <c r="Z41" s="193" t="s">
        <v>563</v>
      </c>
      <c r="AA41" s="193" t="s">
        <v>563</v>
      </c>
      <c r="AB41" s="193">
        <v>0</v>
      </c>
      <c r="AC41" s="193">
        <v>0</v>
      </c>
    </row>
    <row r="42" spans="1:29" x14ac:dyDescent="0.25">
      <c r="A42" s="188" t="s">
        <v>160</v>
      </c>
      <c r="B42" s="189" t="s">
        <v>501</v>
      </c>
      <c r="C42" s="193"/>
      <c r="D42" s="193"/>
      <c r="E42" s="193"/>
      <c r="F42" s="193"/>
      <c r="G42" s="193">
        <v>0</v>
      </c>
      <c r="H42" s="193">
        <v>0</v>
      </c>
      <c r="I42" s="193" t="s">
        <v>529</v>
      </c>
      <c r="J42" s="193">
        <v>0</v>
      </c>
      <c r="K42" s="193" t="s">
        <v>529</v>
      </c>
      <c r="L42" s="193">
        <v>0</v>
      </c>
      <c r="M42" s="193" t="s">
        <v>529</v>
      </c>
      <c r="N42" s="193">
        <v>0</v>
      </c>
      <c r="O42" s="193" t="s">
        <v>529</v>
      </c>
      <c r="P42" s="193">
        <v>0</v>
      </c>
      <c r="Q42" s="193" t="s">
        <v>529</v>
      </c>
      <c r="R42" s="193">
        <v>0</v>
      </c>
      <c r="S42" s="193" t="s">
        <v>529</v>
      </c>
      <c r="T42" s="193">
        <v>0</v>
      </c>
      <c r="U42" s="193" t="s">
        <v>529</v>
      </c>
      <c r="V42" s="193">
        <v>0</v>
      </c>
      <c r="W42" s="193" t="s">
        <v>529</v>
      </c>
      <c r="X42" s="193">
        <v>0</v>
      </c>
      <c r="Y42" s="193" t="s">
        <v>529</v>
      </c>
      <c r="Z42" s="193" t="s">
        <v>563</v>
      </c>
      <c r="AA42" s="193" t="s">
        <v>563</v>
      </c>
      <c r="AB42" s="193">
        <v>0</v>
      </c>
      <c r="AC42" s="193">
        <v>0</v>
      </c>
    </row>
    <row r="43" spans="1:29" x14ac:dyDescent="0.25">
      <c r="A43" s="188" t="s">
        <v>502</v>
      </c>
      <c r="B43" s="189" t="s">
        <v>503</v>
      </c>
      <c r="C43" s="193"/>
      <c r="D43" s="193"/>
      <c r="E43" s="193"/>
      <c r="F43" s="193"/>
      <c r="G43" s="193">
        <v>0</v>
      </c>
      <c r="H43" s="193">
        <v>0</v>
      </c>
      <c r="I43" s="193" t="s">
        <v>529</v>
      </c>
      <c r="J43" s="193">
        <v>0</v>
      </c>
      <c r="K43" s="193" t="s">
        <v>529</v>
      </c>
      <c r="L43" s="193">
        <v>0</v>
      </c>
      <c r="M43" s="193" t="s">
        <v>529</v>
      </c>
      <c r="N43" s="193">
        <v>0</v>
      </c>
      <c r="O43" s="193" t="s">
        <v>529</v>
      </c>
      <c r="P43" s="193">
        <v>0</v>
      </c>
      <c r="Q43" s="193" t="s">
        <v>529</v>
      </c>
      <c r="R43" s="193">
        <v>0</v>
      </c>
      <c r="S43" s="193" t="s">
        <v>529</v>
      </c>
      <c r="T43" s="193">
        <v>0</v>
      </c>
      <c r="U43" s="193" t="s">
        <v>529</v>
      </c>
      <c r="V43" s="193">
        <v>0</v>
      </c>
      <c r="W43" s="193" t="s">
        <v>529</v>
      </c>
      <c r="X43" s="193">
        <v>0</v>
      </c>
      <c r="Y43" s="193" t="s">
        <v>529</v>
      </c>
      <c r="Z43" s="193" t="s">
        <v>563</v>
      </c>
      <c r="AA43" s="193" t="s">
        <v>563</v>
      </c>
      <c r="AB43" s="193">
        <v>0</v>
      </c>
      <c r="AC43" s="193">
        <v>0</v>
      </c>
    </row>
    <row r="44" spans="1:29" x14ac:dyDescent="0.25">
      <c r="A44" s="188" t="s">
        <v>504</v>
      </c>
      <c r="B44" s="189" t="s">
        <v>505</v>
      </c>
      <c r="C44" s="193"/>
      <c r="D44" s="193"/>
      <c r="E44" s="193"/>
      <c r="F44" s="193"/>
      <c r="G44" s="193">
        <v>0</v>
      </c>
      <c r="H44" s="193">
        <v>0</v>
      </c>
      <c r="I44" s="193" t="s">
        <v>529</v>
      </c>
      <c r="J44" s="193">
        <v>0</v>
      </c>
      <c r="K44" s="193" t="s">
        <v>529</v>
      </c>
      <c r="L44" s="193">
        <v>0</v>
      </c>
      <c r="M44" s="193" t="s">
        <v>529</v>
      </c>
      <c r="N44" s="193">
        <v>0</v>
      </c>
      <c r="O44" s="193" t="s">
        <v>529</v>
      </c>
      <c r="P44" s="193">
        <v>0</v>
      </c>
      <c r="Q44" s="193" t="s">
        <v>529</v>
      </c>
      <c r="R44" s="193">
        <v>0</v>
      </c>
      <c r="S44" s="193" t="s">
        <v>529</v>
      </c>
      <c r="T44" s="193">
        <v>0</v>
      </c>
      <c r="U44" s="193" t="s">
        <v>529</v>
      </c>
      <c r="V44" s="193">
        <v>0</v>
      </c>
      <c r="W44" s="193" t="s">
        <v>529</v>
      </c>
      <c r="X44" s="193">
        <v>0</v>
      </c>
      <c r="Y44" s="193" t="s">
        <v>529</v>
      </c>
      <c r="Z44" s="193" t="s">
        <v>563</v>
      </c>
      <c r="AA44" s="193" t="s">
        <v>563</v>
      </c>
      <c r="AB44" s="193">
        <v>0</v>
      </c>
      <c r="AC44" s="193">
        <v>0</v>
      </c>
    </row>
    <row r="45" spans="1:29" x14ac:dyDescent="0.25">
      <c r="A45" s="188" t="s">
        <v>506</v>
      </c>
      <c r="B45" s="189" t="s">
        <v>507</v>
      </c>
      <c r="C45" s="193"/>
      <c r="D45" s="193"/>
      <c r="E45" s="193"/>
      <c r="F45" s="193"/>
      <c r="G45" s="193">
        <v>0</v>
      </c>
      <c r="H45" s="193">
        <v>0</v>
      </c>
      <c r="I45" s="193" t="s">
        <v>529</v>
      </c>
      <c r="J45" s="193">
        <v>0</v>
      </c>
      <c r="K45" s="193" t="s">
        <v>529</v>
      </c>
      <c r="L45" s="193">
        <v>0</v>
      </c>
      <c r="M45" s="193" t="s">
        <v>529</v>
      </c>
      <c r="N45" s="193">
        <v>0</v>
      </c>
      <c r="O45" s="193" t="s">
        <v>529</v>
      </c>
      <c r="P45" s="193">
        <v>0</v>
      </c>
      <c r="Q45" s="193" t="s">
        <v>529</v>
      </c>
      <c r="R45" s="193">
        <v>0</v>
      </c>
      <c r="S45" s="193" t="s">
        <v>529</v>
      </c>
      <c r="T45" s="193">
        <v>0</v>
      </c>
      <c r="U45" s="193" t="s">
        <v>529</v>
      </c>
      <c r="V45" s="193">
        <v>0</v>
      </c>
      <c r="W45" s="193" t="s">
        <v>529</v>
      </c>
      <c r="X45" s="193">
        <v>0</v>
      </c>
      <c r="Y45" s="193" t="s">
        <v>529</v>
      </c>
      <c r="Z45" s="193" t="s">
        <v>563</v>
      </c>
      <c r="AA45" s="193" t="s">
        <v>563</v>
      </c>
      <c r="AB45" s="193">
        <v>0</v>
      </c>
      <c r="AC45" s="193">
        <v>0</v>
      </c>
    </row>
    <row r="46" spans="1:29" x14ac:dyDescent="0.25">
      <c r="A46" s="188" t="s">
        <v>508</v>
      </c>
      <c r="B46" s="189" t="s">
        <v>509</v>
      </c>
      <c r="C46" s="193"/>
      <c r="D46" s="193"/>
      <c r="E46" s="193"/>
      <c r="F46" s="193"/>
      <c r="G46" s="193">
        <v>0</v>
      </c>
      <c r="H46" s="193">
        <v>0</v>
      </c>
      <c r="I46" s="193" t="s">
        <v>529</v>
      </c>
      <c r="J46" s="193">
        <v>0</v>
      </c>
      <c r="K46" s="193" t="s">
        <v>529</v>
      </c>
      <c r="L46" s="193">
        <v>0</v>
      </c>
      <c r="M46" s="193" t="s">
        <v>529</v>
      </c>
      <c r="N46" s="193">
        <v>0</v>
      </c>
      <c r="O46" s="193" t="s">
        <v>529</v>
      </c>
      <c r="P46" s="193">
        <v>0</v>
      </c>
      <c r="Q46" s="193" t="s">
        <v>529</v>
      </c>
      <c r="R46" s="193">
        <v>0</v>
      </c>
      <c r="S46" s="193" t="s">
        <v>529</v>
      </c>
      <c r="T46" s="193">
        <v>0</v>
      </c>
      <c r="U46" s="193" t="s">
        <v>529</v>
      </c>
      <c r="V46" s="193">
        <v>0</v>
      </c>
      <c r="W46" s="193" t="s">
        <v>529</v>
      </c>
      <c r="X46" s="193">
        <v>0</v>
      </c>
      <c r="Y46" s="193" t="s">
        <v>529</v>
      </c>
      <c r="Z46" s="193" t="s">
        <v>563</v>
      </c>
      <c r="AA46" s="193" t="s">
        <v>563</v>
      </c>
      <c r="AB46" s="193">
        <v>0</v>
      </c>
      <c r="AC46" s="193">
        <v>0</v>
      </c>
    </row>
    <row r="47" spans="1:29" x14ac:dyDescent="0.25">
      <c r="A47" s="186" t="s">
        <v>60</v>
      </c>
      <c r="B47" s="187"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158</v>
      </c>
      <c r="B48" s="191" t="s">
        <v>498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563</v>
      </c>
      <c r="AA48" s="193"/>
      <c r="AB48" s="193">
        <v>0</v>
      </c>
      <c r="AC48" s="193">
        <v>0</v>
      </c>
    </row>
    <row r="49" spans="1:29" ht="31.5" x14ac:dyDescent="0.25">
      <c r="A49" s="188" t="s">
        <v>157</v>
      </c>
      <c r="B49" s="191" t="s">
        <v>496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563</v>
      </c>
      <c r="AA49" s="193"/>
      <c r="AB49" s="193">
        <v>0</v>
      </c>
      <c r="AC49" s="193">
        <v>0</v>
      </c>
    </row>
    <row r="50" spans="1:29" x14ac:dyDescent="0.25">
      <c r="A50" s="188" t="s">
        <v>156</v>
      </c>
      <c r="B50" s="189"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563</v>
      </c>
      <c r="AA50" s="193"/>
      <c r="AB50" s="193">
        <v>0</v>
      </c>
      <c r="AC50" s="193">
        <v>0</v>
      </c>
    </row>
    <row r="51" spans="1:29" ht="35.25" customHeight="1" x14ac:dyDescent="0.25">
      <c r="A51" s="188" t="s">
        <v>154</v>
      </c>
      <c r="B51" s="189"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563</v>
      </c>
      <c r="AA51" s="193"/>
      <c r="AB51" s="193">
        <v>0</v>
      </c>
      <c r="AC51" s="193">
        <v>0</v>
      </c>
    </row>
    <row r="52" spans="1:29" ht="31.5" x14ac:dyDescent="0.25">
      <c r="A52" s="188" t="s">
        <v>152</v>
      </c>
      <c r="B52" s="189"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563</v>
      </c>
      <c r="AA52" s="193"/>
      <c r="AB52" s="193">
        <v>0</v>
      </c>
      <c r="AC52" s="193">
        <v>0</v>
      </c>
    </row>
    <row r="53" spans="1:29" x14ac:dyDescent="0.25">
      <c r="A53" s="188" t="s">
        <v>150</v>
      </c>
      <c r="B53" s="189"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563</v>
      </c>
      <c r="AA53" s="193"/>
      <c r="AB53" s="193">
        <v>0</v>
      </c>
      <c r="AC53" s="193">
        <v>0</v>
      </c>
    </row>
    <row r="54" spans="1:29" x14ac:dyDescent="0.25">
      <c r="A54" s="188" t="s">
        <v>148</v>
      </c>
      <c r="B54" s="189" t="s">
        <v>499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563</v>
      </c>
      <c r="AA54" s="193"/>
      <c r="AB54" s="193">
        <v>0</v>
      </c>
      <c r="AC54" s="193">
        <v>0</v>
      </c>
    </row>
    <row r="55" spans="1:29" x14ac:dyDescent="0.25">
      <c r="A55" s="188" t="s">
        <v>510</v>
      </c>
      <c r="B55" s="189" t="s">
        <v>500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563</v>
      </c>
      <c r="AA55" s="193"/>
      <c r="AB55" s="193">
        <v>0</v>
      </c>
      <c r="AC55" s="193">
        <v>0</v>
      </c>
    </row>
    <row r="56" spans="1:29" x14ac:dyDescent="0.25">
      <c r="A56" s="188" t="s">
        <v>511</v>
      </c>
      <c r="B56" s="189" t="s">
        <v>501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563</v>
      </c>
      <c r="AA56" s="193"/>
      <c r="AB56" s="193">
        <v>0</v>
      </c>
      <c r="AC56" s="193">
        <v>0</v>
      </c>
    </row>
    <row r="57" spans="1:29" x14ac:dyDescent="0.25">
      <c r="A57" s="188" t="s">
        <v>512</v>
      </c>
      <c r="B57" s="189" t="s">
        <v>503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563</v>
      </c>
      <c r="AA57" s="193"/>
      <c r="AB57" s="193">
        <v>0</v>
      </c>
      <c r="AC57" s="193">
        <v>0</v>
      </c>
    </row>
    <row r="58" spans="1:29" ht="36.75" customHeight="1" x14ac:dyDescent="0.25">
      <c r="A58" s="188" t="s">
        <v>513</v>
      </c>
      <c r="B58" s="189" t="s">
        <v>505</v>
      </c>
      <c r="C58" s="193">
        <v>5</v>
      </c>
      <c r="D58" s="193">
        <v>5</v>
      </c>
      <c r="E58" s="193"/>
      <c r="F58" s="193"/>
      <c r="G58" s="193">
        <v>0</v>
      </c>
      <c r="H58" s="193">
        <v>0</v>
      </c>
      <c r="I58" s="193"/>
      <c r="J58" s="193">
        <v>0</v>
      </c>
      <c r="K58" s="193"/>
      <c r="L58" s="193">
        <v>5</v>
      </c>
      <c r="M58" s="193"/>
      <c r="N58" s="193">
        <v>0</v>
      </c>
      <c r="O58" s="193"/>
      <c r="P58" s="193">
        <v>0</v>
      </c>
      <c r="Q58" s="193"/>
      <c r="R58" s="193">
        <v>0</v>
      </c>
      <c r="S58" s="193"/>
      <c r="T58" s="193">
        <v>0</v>
      </c>
      <c r="U58" s="193"/>
      <c r="V58" s="193">
        <v>0</v>
      </c>
      <c r="W58" s="193"/>
      <c r="X58" s="193">
        <v>0</v>
      </c>
      <c r="Y58" s="193"/>
      <c r="Z58" s="193" t="s">
        <v>563</v>
      </c>
      <c r="AA58" s="193"/>
      <c r="AB58" s="193">
        <v>5</v>
      </c>
      <c r="AC58" s="193">
        <v>0</v>
      </c>
    </row>
    <row r="59" spans="1:29" x14ac:dyDescent="0.25">
      <c r="A59" s="188" t="s">
        <v>514</v>
      </c>
      <c r="B59" s="189" t="s">
        <v>507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563</v>
      </c>
      <c r="AA59" s="193"/>
      <c r="AB59" s="193">
        <v>0</v>
      </c>
      <c r="AC59" s="193">
        <v>0</v>
      </c>
    </row>
    <row r="60" spans="1:29" x14ac:dyDescent="0.25">
      <c r="A60" s="188" t="s">
        <v>515</v>
      </c>
      <c r="B60" s="189" t="s">
        <v>509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563</v>
      </c>
      <c r="AA60" s="193"/>
      <c r="AB60" s="193">
        <v>0</v>
      </c>
      <c r="AC60" s="193">
        <v>0</v>
      </c>
    </row>
    <row r="61" spans="1:29" ht="31.5" x14ac:dyDescent="0.25">
      <c r="A61" s="186" t="s">
        <v>58</v>
      </c>
      <c r="B61" s="187"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146</v>
      </c>
      <c r="B62" s="189" t="s">
        <v>145</v>
      </c>
      <c r="C62" s="193">
        <v>12.649727019999998</v>
      </c>
      <c r="D62" s="193">
        <v>25.230388989999998</v>
      </c>
      <c r="E62" s="193"/>
      <c r="F62" s="193"/>
      <c r="G62" s="193">
        <v>0</v>
      </c>
      <c r="H62" s="193">
        <v>0</v>
      </c>
      <c r="I62" s="193"/>
      <c r="J62" s="193">
        <v>0</v>
      </c>
      <c r="K62" s="193"/>
      <c r="L62" s="193">
        <v>12.649727019999998</v>
      </c>
      <c r="M62" s="193"/>
      <c r="N62" s="193">
        <v>0</v>
      </c>
      <c r="O62" s="193"/>
      <c r="P62" s="193">
        <v>0</v>
      </c>
      <c r="Q62" s="193"/>
      <c r="R62" s="193">
        <v>0</v>
      </c>
      <c r="S62" s="193"/>
      <c r="T62" s="193">
        <v>0</v>
      </c>
      <c r="U62" s="193"/>
      <c r="V62" s="193">
        <v>0</v>
      </c>
      <c r="W62" s="193"/>
      <c r="X62" s="193">
        <v>0</v>
      </c>
      <c r="Y62" s="193"/>
      <c r="Z62" s="193" t="s">
        <v>563</v>
      </c>
      <c r="AA62" s="193"/>
      <c r="AB62" s="193">
        <v>12.649727019999998</v>
      </c>
      <c r="AC62" s="193">
        <v>0</v>
      </c>
    </row>
    <row r="63" spans="1:29" x14ac:dyDescent="0.25">
      <c r="A63" s="188" t="s">
        <v>144</v>
      </c>
      <c r="B63" s="189"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563</v>
      </c>
      <c r="AA63" s="193"/>
      <c r="AB63" s="193">
        <v>0</v>
      </c>
      <c r="AC63" s="193">
        <v>0</v>
      </c>
    </row>
    <row r="64" spans="1:29" x14ac:dyDescent="0.25">
      <c r="A64" s="188" t="s">
        <v>143</v>
      </c>
      <c r="B64" s="191"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563</v>
      </c>
      <c r="AA64" s="193"/>
      <c r="AB64" s="193">
        <v>0</v>
      </c>
      <c r="AC64" s="193">
        <v>0</v>
      </c>
    </row>
    <row r="65" spans="1:29" x14ac:dyDescent="0.25">
      <c r="A65" s="188" t="s">
        <v>142</v>
      </c>
      <c r="B65" s="191"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563</v>
      </c>
      <c r="AA65" s="193"/>
      <c r="AB65" s="193">
        <v>0</v>
      </c>
      <c r="AC65" s="193">
        <v>0</v>
      </c>
    </row>
    <row r="66" spans="1:29" ht="54" customHeight="1" x14ac:dyDescent="0.25">
      <c r="A66" s="188" t="s">
        <v>141</v>
      </c>
      <c r="B66" s="191" t="s">
        <v>135</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563</v>
      </c>
      <c r="AA66" s="193"/>
      <c r="AB66" s="193">
        <v>0</v>
      </c>
      <c r="AC66" s="193">
        <v>0</v>
      </c>
    </row>
    <row r="67" spans="1:29" x14ac:dyDescent="0.25">
      <c r="A67" s="188" t="s">
        <v>140</v>
      </c>
      <c r="B67" s="191" t="s">
        <v>499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563</v>
      </c>
      <c r="AA67" s="193"/>
      <c r="AB67" s="193">
        <v>0</v>
      </c>
      <c r="AC67" s="193">
        <v>0</v>
      </c>
    </row>
    <row r="68" spans="1:29" ht="50.25" customHeight="1" x14ac:dyDescent="0.25">
      <c r="A68" s="188" t="s">
        <v>516</v>
      </c>
      <c r="B68" s="191" t="s">
        <v>500</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563</v>
      </c>
      <c r="AA68" s="193"/>
      <c r="AB68" s="193">
        <v>0</v>
      </c>
      <c r="AC68" s="193">
        <v>0</v>
      </c>
    </row>
    <row r="69" spans="1:29" x14ac:dyDescent="0.25">
      <c r="A69" s="188" t="s">
        <v>517</v>
      </c>
      <c r="B69" s="191" t="s">
        <v>501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563</v>
      </c>
      <c r="AA69" s="193"/>
      <c r="AB69" s="193">
        <v>0</v>
      </c>
      <c r="AC69" s="193">
        <v>0</v>
      </c>
    </row>
    <row r="70" spans="1:29" ht="36.75" customHeight="1" x14ac:dyDescent="0.25">
      <c r="A70" s="188" t="s">
        <v>518</v>
      </c>
      <c r="B70" s="191" t="s">
        <v>503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563</v>
      </c>
      <c r="AA70" s="193"/>
      <c r="AB70" s="193">
        <v>0</v>
      </c>
      <c r="AC70" s="193">
        <v>0</v>
      </c>
    </row>
    <row r="71" spans="1:29" x14ac:dyDescent="0.25">
      <c r="A71" s="188" t="s">
        <v>519</v>
      </c>
      <c r="B71" s="191" t="s">
        <v>505</v>
      </c>
      <c r="C71" s="193">
        <f>C58</f>
        <v>5</v>
      </c>
      <c r="D71" s="193">
        <f>D58</f>
        <v>5</v>
      </c>
      <c r="E71" s="193"/>
      <c r="F71" s="193"/>
      <c r="G71" s="193">
        <v>0</v>
      </c>
      <c r="H71" s="193">
        <v>0</v>
      </c>
      <c r="I71" s="193"/>
      <c r="J71" s="193">
        <v>0</v>
      </c>
      <c r="K71" s="193"/>
      <c r="L71" s="193">
        <v>5</v>
      </c>
      <c r="M71" s="193"/>
      <c r="N71" s="193">
        <v>0</v>
      </c>
      <c r="O71" s="193"/>
      <c r="P71" s="193">
        <v>0</v>
      </c>
      <c r="Q71" s="193"/>
      <c r="R71" s="193">
        <v>0</v>
      </c>
      <c r="S71" s="193"/>
      <c r="T71" s="193">
        <v>0</v>
      </c>
      <c r="U71" s="193"/>
      <c r="V71" s="193">
        <v>0</v>
      </c>
      <c r="W71" s="193"/>
      <c r="X71" s="193">
        <v>0</v>
      </c>
      <c r="Y71" s="193"/>
      <c r="Z71" s="193" t="s">
        <v>563</v>
      </c>
      <c r="AA71" s="193"/>
      <c r="AB71" s="193">
        <v>5</v>
      </c>
      <c r="AC71" s="193">
        <v>0</v>
      </c>
    </row>
    <row r="72" spans="1:29" ht="51" customHeight="1" x14ac:dyDescent="0.25">
      <c r="A72" s="188" t="s">
        <v>520</v>
      </c>
      <c r="B72" s="191" t="s">
        <v>507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563</v>
      </c>
      <c r="AA72" s="193"/>
      <c r="AB72" s="193">
        <v>0</v>
      </c>
      <c r="AC72" s="193">
        <v>0</v>
      </c>
    </row>
    <row r="73" spans="1:29" ht="32.25" customHeight="1" x14ac:dyDescent="0.25">
      <c r="A73" s="188" t="s">
        <v>521</v>
      </c>
      <c r="B73" s="191" t="s">
        <v>509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563</v>
      </c>
      <c r="AA73" s="193"/>
      <c r="AB73" s="193">
        <v>0</v>
      </c>
      <c r="AC73" s="193">
        <v>0</v>
      </c>
    </row>
    <row r="74" spans="1:29" ht="51.75" customHeight="1" x14ac:dyDescent="0.25">
      <c r="A74" s="186" t="s">
        <v>57</v>
      </c>
      <c r="B74" s="192" t="s">
        <v>233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563</v>
      </c>
      <c r="AA74" s="193"/>
      <c r="AB74" s="193">
        <v>0</v>
      </c>
      <c r="AC74" s="193">
        <v>0</v>
      </c>
    </row>
    <row r="75" spans="1:29" ht="21.75" customHeight="1" x14ac:dyDescent="0.25">
      <c r="A75" s="186" t="s">
        <v>55</v>
      </c>
      <c r="B75" s="187"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228</v>
      </c>
      <c r="B76" s="191" t="s">
        <v>498</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563</v>
      </c>
      <c r="AA76" s="193"/>
      <c r="AB76" s="193">
        <v>0</v>
      </c>
      <c r="AC76" s="193">
        <v>0</v>
      </c>
    </row>
    <row r="77" spans="1:29" ht="18.75" customHeight="1" x14ac:dyDescent="0.25">
      <c r="A77" s="188" t="s">
        <v>229</v>
      </c>
      <c r="B77" s="191" t="s">
        <v>496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563</v>
      </c>
      <c r="AA77" s="193"/>
      <c r="AB77" s="193">
        <v>0</v>
      </c>
      <c r="AC77" s="193">
        <v>0</v>
      </c>
    </row>
    <row r="78" spans="1:29" x14ac:dyDescent="0.25">
      <c r="A78" s="188" t="s">
        <v>230</v>
      </c>
      <c r="B78" s="189"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563</v>
      </c>
      <c r="AA78" s="193"/>
      <c r="AB78" s="193">
        <v>0</v>
      </c>
      <c r="AC78" s="193">
        <v>0</v>
      </c>
    </row>
    <row r="79" spans="1:29" x14ac:dyDescent="0.25">
      <c r="A79" s="188" t="s">
        <v>231</v>
      </c>
      <c r="B79" s="189" t="s">
        <v>522</v>
      </c>
      <c r="C79" s="194"/>
      <c r="D79" s="194"/>
      <c r="E79" s="194"/>
      <c r="F79" s="194"/>
      <c r="G79" s="193">
        <v>0</v>
      </c>
      <c r="H79" s="193">
        <v>0</v>
      </c>
      <c r="I79" s="194"/>
      <c r="J79" s="193">
        <v>0</v>
      </c>
      <c r="K79" s="194"/>
      <c r="L79" s="194">
        <v>0</v>
      </c>
      <c r="M79" s="194"/>
      <c r="N79" s="193">
        <v>0</v>
      </c>
      <c r="O79" s="194"/>
      <c r="P79" s="193">
        <v>0</v>
      </c>
      <c r="Q79" s="194"/>
      <c r="R79" s="194">
        <v>0</v>
      </c>
      <c r="S79" s="194"/>
      <c r="T79" s="193">
        <v>0</v>
      </c>
      <c r="U79" s="194"/>
      <c r="V79" s="193">
        <v>0</v>
      </c>
      <c r="W79" s="194"/>
      <c r="X79" s="193">
        <v>0</v>
      </c>
      <c r="Y79" s="194"/>
      <c r="Z79" s="193" t="s">
        <v>563</v>
      </c>
      <c r="AA79" s="194"/>
      <c r="AB79" s="193">
        <v>0</v>
      </c>
      <c r="AC79" s="193">
        <v>0</v>
      </c>
    </row>
    <row r="80" spans="1:29" x14ac:dyDescent="0.25">
      <c r="A80" s="188" t="s">
        <v>232</v>
      </c>
      <c r="B80" s="189" t="s">
        <v>499</v>
      </c>
      <c r="C80" s="194"/>
      <c r="D80" s="194"/>
      <c r="E80" s="194"/>
      <c r="F80" s="194"/>
      <c r="G80" s="193">
        <v>0</v>
      </c>
      <c r="H80" s="193">
        <v>0</v>
      </c>
      <c r="I80" s="194"/>
      <c r="J80" s="193">
        <v>0</v>
      </c>
      <c r="K80" s="194"/>
      <c r="L80" s="194">
        <v>0</v>
      </c>
      <c r="M80" s="194"/>
      <c r="N80" s="193">
        <v>0</v>
      </c>
      <c r="O80" s="194"/>
      <c r="P80" s="193">
        <v>0</v>
      </c>
      <c r="Q80" s="194"/>
      <c r="R80" s="194">
        <v>0</v>
      </c>
      <c r="S80" s="194"/>
      <c r="T80" s="193">
        <v>0</v>
      </c>
      <c r="U80" s="194"/>
      <c r="V80" s="193">
        <v>0</v>
      </c>
      <c r="W80" s="194"/>
      <c r="X80" s="193">
        <v>0</v>
      </c>
      <c r="Y80" s="194"/>
      <c r="Z80" s="193" t="s">
        <v>563</v>
      </c>
      <c r="AA80" s="194"/>
      <c r="AB80" s="193">
        <v>0</v>
      </c>
      <c r="AC80" s="193">
        <v>0</v>
      </c>
    </row>
    <row r="81" spans="1:29" x14ac:dyDescent="0.25">
      <c r="A81" s="188" t="s">
        <v>523</v>
      </c>
      <c r="B81" s="189" t="s">
        <v>500</v>
      </c>
      <c r="C81" s="193"/>
      <c r="D81" s="194"/>
      <c r="E81" s="194"/>
      <c r="F81" s="194"/>
      <c r="G81" s="193">
        <v>0</v>
      </c>
      <c r="H81" s="193">
        <v>0</v>
      </c>
      <c r="I81" s="194"/>
      <c r="J81" s="193">
        <v>0</v>
      </c>
      <c r="K81" s="194"/>
      <c r="L81" s="194">
        <v>0</v>
      </c>
      <c r="M81" s="194"/>
      <c r="N81" s="193">
        <v>0</v>
      </c>
      <c r="O81" s="194"/>
      <c r="P81" s="193">
        <v>0</v>
      </c>
      <c r="Q81" s="194"/>
      <c r="R81" s="194">
        <v>0</v>
      </c>
      <c r="S81" s="194"/>
      <c r="T81" s="193">
        <v>0</v>
      </c>
      <c r="U81" s="194"/>
      <c r="V81" s="193">
        <v>0</v>
      </c>
      <c r="W81" s="194"/>
      <c r="X81" s="193">
        <v>0</v>
      </c>
      <c r="Y81" s="194"/>
      <c r="Z81" s="193" t="s">
        <v>563</v>
      </c>
      <c r="AA81" s="194"/>
      <c r="AB81" s="193">
        <v>0</v>
      </c>
      <c r="AC81" s="193">
        <v>0</v>
      </c>
    </row>
    <row r="82" spans="1:29" x14ac:dyDescent="0.25">
      <c r="A82" s="188" t="s">
        <v>524</v>
      </c>
      <c r="B82" s="189" t="s">
        <v>501</v>
      </c>
      <c r="C82" s="193"/>
      <c r="D82" s="194"/>
      <c r="E82" s="194"/>
      <c r="F82" s="194"/>
      <c r="G82" s="193">
        <v>0</v>
      </c>
      <c r="H82" s="193">
        <v>0</v>
      </c>
      <c r="I82" s="194"/>
      <c r="J82" s="193">
        <v>0</v>
      </c>
      <c r="K82" s="194"/>
      <c r="L82" s="194">
        <v>0</v>
      </c>
      <c r="M82" s="194"/>
      <c r="N82" s="193">
        <v>0</v>
      </c>
      <c r="O82" s="194"/>
      <c r="P82" s="193">
        <v>0</v>
      </c>
      <c r="Q82" s="194"/>
      <c r="R82" s="194">
        <v>0</v>
      </c>
      <c r="S82" s="194"/>
      <c r="T82" s="193">
        <v>0</v>
      </c>
      <c r="U82" s="194"/>
      <c r="V82" s="193">
        <v>0</v>
      </c>
      <c r="W82" s="194"/>
      <c r="X82" s="193">
        <v>0</v>
      </c>
      <c r="Y82" s="194"/>
      <c r="Z82" s="193" t="s">
        <v>563</v>
      </c>
      <c r="AA82" s="194"/>
      <c r="AB82" s="193">
        <v>0</v>
      </c>
      <c r="AC82" s="193">
        <v>0</v>
      </c>
    </row>
    <row r="83" spans="1:29" x14ac:dyDescent="0.25">
      <c r="A83" s="188" t="s">
        <v>525</v>
      </c>
      <c r="B83" s="189" t="s">
        <v>503</v>
      </c>
      <c r="C83" s="193"/>
      <c r="D83" s="194"/>
      <c r="E83" s="194"/>
      <c r="F83" s="194"/>
      <c r="G83" s="193">
        <v>0</v>
      </c>
      <c r="H83" s="193">
        <v>0</v>
      </c>
      <c r="I83" s="194"/>
      <c r="J83" s="193">
        <v>0</v>
      </c>
      <c r="K83" s="194"/>
      <c r="L83" s="194">
        <v>0</v>
      </c>
      <c r="M83" s="194"/>
      <c r="N83" s="193">
        <v>0</v>
      </c>
      <c r="O83" s="194"/>
      <c r="P83" s="193">
        <v>0</v>
      </c>
      <c r="Q83" s="194"/>
      <c r="R83" s="194">
        <v>0</v>
      </c>
      <c r="S83" s="194"/>
      <c r="T83" s="193">
        <v>0</v>
      </c>
      <c r="U83" s="194"/>
      <c r="V83" s="193">
        <v>0</v>
      </c>
      <c r="W83" s="194"/>
      <c r="X83" s="193">
        <v>0</v>
      </c>
      <c r="Y83" s="194"/>
      <c r="Z83" s="193" t="s">
        <v>563</v>
      </c>
      <c r="AA83" s="194"/>
      <c r="AB83" s="193">
        <v>0</v>
      </c>
      <c r="AC83" s="193">
        <v>0</v>
      </c>
    </row>
    <row r="84" spans="1:29" x14ac:dyDescent="0.25">
      <c r="A84" s="188" t="s">
        <v>526</v>
      </c>
      <c r="B84" s="189" t="s">
        <v>505</v>
      </c>
      <c r="C84" s="193"/>
      <c r="D84" s="194"/>
      <c r="E84" s="194"/>
      <c r="F84" s="194"/>
      <c r="G84" s="193">
        <v>0</v>
      </c>
      <c r="H84" s="193">
        <v>0</v>
      </c>
      <c r="I84" s="194"/>
      <c r="J84" s="193">
        <v>0</v>
      </c>
      <c r="K84" s="194"/>
      <c r="L84" s="194">
        <v>5</v>
      </c>
      <c r="M84" s="194"/>
      <c r="N84" s="193">
        <v>0</v>
      </c>
      <c r="O84" s="194"/>
      <c r="P84" s="193">
        <v>0</v>
      </c>
      <c r="Q84" s="194"/>
      <c r="R84" s="194">
        <v>0</v>
      </c>
      <c r="S84" s="194"/>
      <c r="T84" s="193">
        <v>0</v>
      </c>
      <c r="U84" s="194"/>
      <c r="V84" s="193">
        <v>0</v>
      </c>
      <c r="W84" s="194"/>
      <c r="X84" s="193">
        <v>0</v>
      </c>
      <c r="Y84" s="194"/>
      <c r="Z84" s="193" t="s">
        <v>563</v>
      </c>
      <c r="AA84" s="194"/>
      <c r="AB84" s="193">
        <v>5</v>
      </c>
      <c r="AC84" s="193">
        <v>0</v>
      </c>
    </row>
    <row r="85" spans="1:29" x14ac:dyDescent="0.25">
      <c r="A85" s="188" t="s">
        <v>527</v>
      </c>
      <c r="B85" s="189" t="s">
        <v>507</v>
      </c>
      <c r="C85" s="193"/>
      <c r="D85" s="194"/>
      <c r="E85" s="194"/>
      <c r="F85" s="194"/>
      <c r="G85" s="193">
        <v>0</v>
      </c>
      <c r="H85" s="193">
        <v>0</v>
      </c>
      <c r="I85" s="194"/>
      <c r="J85" s="193">
        <v>0</v>
      </c>
      <c r="K85" s="194"/>
      <c r="L85" s="194">
        <v>0</v>
      </c>
      <c r="M85" s="194"/>
      <c r="N85" s="193">
        <v>0</v>
      </c>
      <c r="O85" s="194"/>
      <c r="P85" s="193">
        <v>0</v>
      </c>
      <c r="Q85" s="194"/>
      <c r="R85" s="194">
        <v>0</v>
      </c>
      <c r="S85" s="194"/>
      <c r="T85" s="193">
        <v>0</v>
      </c>
      <c r="U85" s="194"/>
      <c r="V85" s="193">
        <v>0</v>
      </c>
      <c r="W85" s="194"/>
      <c r="X85" s="193">
        <v>0</v>
      </c>
      <c r="Y85" s="194"/>
      <c r="Z85" s="193" t="s">
        <v>563</v>
      </c>
      <c r="AA85" s="194"/>
      <c r="AB85" s="193">
        <v>0</v>
      </c>
      <c r="AC85" s="193">
        <v>0</v>
      </c>
    </row>
    <row r="86" spans="1:29" x14ac:dyDescent="0.25">
      <c r="A86" s="188" t="s">
        <v>528</v>
      </c>
      <c r="B86" s="189" t="s">
        <v>509</v>
      </c>
      <c r="C86" s="193"/>
      <c r="D86" s="194"/>
      <c r="E86" s="194"/>
      <c r="F86" s="194"/>
      <c r="G86" s="193">
        <v>0</v>
      </c>
      <c r="H86" s="193">
        <v>0</v>
      </c>
      <c r="I86" s="194"/>
      <c r="J86" s="193">
        <v>0</v>
      </c>
      <c r="K86" s="194"/>
      <c r="L86" s="194">
        <v>0</v>
      </c>
      <c r="M86" s="194"/>
      <c r="N86" s="193">
        <v>0</v>
      </c>
      <c r="O86" s="194"/>
      <c r="P86" s="193">
        <v>0</v>
      </c>
      <c r="Q86" s="194"/>
      <c r="R86" s="194">
        <v>0</v>
      </c>
      <c r="S86" s="194"/>
      <c r="T86" s="193">
        <v>0</v>
      </c>
      <c r="U86" s="194"/>
      <c r="V86" s="193">
        <v>0</v>
      </c>
      <c r="W86" s="194"/>
      <c r="X86" s="193">
        <v>0</v>
      </c>
      <c r="Y86" s="194"/>
      <c r="Z86" s="193" t="s">
        <v>563</v>
      </c>
      <c r="AA86" s="194"/>
      <c r="AB86" s="193">
        <v>0</v>
      </c>
      <c r="AC86" s="193">
        <v>0</v>
      </c>
    </row>
  </sheetData>
  <mergeCells count="31">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 ref="A4:AC4"/>
    <mergeCell ref="A12:AC12"/>
    <mergeCell ref="A9:AC9"/>
    <mergeCell ref="A11:AC11"/>
    <mergeCell ref="A8:AC8"/>
    <mergeCell ref="A6:AC6"/>
    <mergeCell ref="R21:S21"/>
    <mergeCell ref="L21:M21"/>
    <mergeCell ref="N21:O21"/>
    <mergeCell ref="P20:S20"/>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M_TP1200.PR.0037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9" t="s">
        <v>459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6" customFormat="1" ht="58.5" customHeight="1" x14ac:dyDescent="0.25">
      <c r="A22" s="450" t="s">
        <v>51</v>
      </c>
      <c r="B22" s="461" t="s">
        <v>23</v>
      </c>
      <c r="C22" s="450" t="s">
        <v>50</v>
      </c>
      <c r="D22" s="450" t="s">
        <v>49</v>
      </c>
      <c r="E22" s="464" t="s">
        <v>470</v>
      </c>
      <c r="F22" s="465"/>
      <c r="G22" s="465"/>
      <c r="H22" s="465"/>
      <c r="I22" s="465"/>
      <c r="J22" s="465"/>
      <c r="K22" s="465"/>
      <c r="L22" s="466"/>
      <c r="M22" s="450" t="s">
        <v>48</v>
      </c>
      <c r="N22" s="450" t="s">
        <v>47</v>
      </c>
      <c r="O22" s="450" t="s">
        <v>46</v>
      </c>
      <c r="P22" s="445" t="s">
        <v>241</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8" s="26" customFormat="1" ht="64.5" customHeight="1" x14ac:dyDescent="0.25">
      <c r="A23" s="460"/>
      <c r="B23" s="462"/>
      <c r="C23" s="460"/>
      <c r="D23" s="460"/>
      <c r="E23" s="455" t="s">
        <v>22</v>
      </c>
      <c r="F23" s="446" t="s">
        <v>138</v>
      </c>
      <c r="G23" s="446" t="s">
        <v>137</v>
      </c>
      <c r="H23" s="446" t="s">
        <v>136</v>
      </c>
      <c r="I23" s="448" t="s">
        <v>378</v>
      </c>
      <c r="J23" s="448" t="s">
        <v>379</v>
      </c>
      <c r="K23" s="448" t="s">
        <v>380</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8" s="26"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18" t="s">
        <v>12</v>
      </c>
      <c r="AG24" s="118" t="s">
        <v>11</v>
      </c>
      <c r="AH24" s="119" t="s">
        <v>1</v>
      </c>
      <c r="AI24" s="119" t="s">
        <v>10</v>
      </c>
      <c r="AJ24" s="451"/>
      <c r="AK24" s="451"/>
      <c r="AL24" s="451"/>
      <c r="AM24" s="451"/>
      <c r="AN24" s="451"/>
      <c r="AO24" s="451"/>
      <c r="AP24" s="451"/>
      <c r="AQ24" s="469"/>
      <c r="AR24" s="445"/>
      <c r="AS24" s="445"/>
      <c r="AT24" s="445"/>
      <c r="AU24" s="445"/>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90" zoomScaleNormal="90" zoomScaleSheetLayoutView="90" workbookViewId="0">
      <selection activeCell="A12" sqref="A12:B12"/>
    </sheetView>
  </sheetViews>
  <sheetFormatPr defaultRowHeight="15.75" x14ac:dyDescent="0.25"/>
  <cols>
    <col min="1" max="2" width="66.140625"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8" t="s">
        <v>68</v>
      </c>
    </row>
    <row r="2" spans="1:6" ht="18.75" x14ac:dyDescent="0.3">
      <c r="B2" s="15" t="s">
        <v>9</v>
      </c>
    </row>
    <row r="3" spans="1:6" ht="18.75" x14ac:dyDescent="0.3">
      <c r="B3" s="15" t="s">
        <v>478</v>
      </c>
    </row>
    <row r="4" spans="1:6" x14ac:dyDescent="0.25">
      <c r="B4" s="41"/>
    </row>
    <row r="5" spans="1:6" ht="18.75" x14ac:dyDescent="0.3">
      <c r="A5" s="475" t="str">
        <f>'1. паспорт местоположение'!A5:C5</f>
        <v>Год раскрытия информации: 2025 год</v>
      </c>
      <c r="B5" s="475"/>
      <c r="C5" s="64"/>
      <c r="D5" s="64"/>
      <c r="E5" s="64"/>
      <c r="F5" s="64"/>
    </row>
    <row r="6" spans="1:6" ht="18.75" x14ac:dyDescent="0.3">
      <c r="A6" s="123"/>
      <c r="B6" s="123"/>
      <c r="C6" s="123"/>
      <c r="D6" s="123"/>
      <c r="E6" s="123"/>
      <c r="F6" s="123"/>
    </row>
    <row r="7" spans="1:6" ht="18.75" x14ac:dyDescent="0.25">
      <c r="A7" s="296" t="s">
        <v>8</v>
      </c>
      <c r="B7" s="296"/>
      <c r="C7" s="122"/>
      <c r="D7" s="122"/>
      <c r="E7" s="122"/>
      <c r="F7" s="122"/>
    </row>
    <row r="8" spans="1:6" ht="18.75" x14ac:dyDescent="0.25">
      <c r="A8" s="122"/>
      <c r="B8" s="122"/>
      <c r="C8" s="122"/>
      <c r="D8" s="122"/>
      <c r="E8" s="122"/>
      <c r="F8" s="122"/>
    </row>
    <row r="9" spans="1:6" x14ac:dyDescent="0.25">
      <c r="A9" s="302" t="str">
        <f>'1. паспорт местоположение'!A9:C9</f>
        <v xml:space="preserve"> АО "Россети Тюмень" </v>
      </c>
      <c r="B9" s="302"/>
      <c r="C9" s="120"/>
      <c r="D9" s="120"/>
      <c r="E9" s="120"/>
      <c r="F9" s="120"/>
    </row>
    <row r="10" spans="1:6" x14ac:dyDescent="0.25">
      <c r="A10" s="301" t="s">
        <v>7</v>
      </c>
      <c r="B10" s="301"/>
      <c r="C10" s="121"/>
      <c r="D10" s="121"/>
      <c r="E10" s="121"/>
      <c r="F10" s="121"/>
    </row>
    <row r="11" spans="1:6" ht="18.75" x14ac:dyDescent="0.25">
      <c r="A11" s="122"/>
      <c r="B11" s="122"/>
      <c r="C11" s="122"/>
      <c r="D11" s="122"/>
      <c r="E11" s="122"/>
      <c r="F11" s="122"/>
    </row>
    <row r="12" spans="1:6" ht="30.75" customHeight="1" x14ac:dyDescent="0.25">
      <c r="A12" s="302" t="str">
        <f>'1. паспорт местоположение'!A12:C12</f>
        <v>M_TP1200.PR.0037</v>
      </c>
      <c r="B12" s="302"/>
      <c r="C12" s="120"/>
      <c r="D12" s="120"/>
      <c r="E12" s="120"/>
      <c r="F12" s="120"/>
    </row>
    <row r="13" spans="1:6" x14ac:dyDescent="0.25">
      <c r="A13" s="301" t="s">
        <v>6</v>
      </c>
      <c r="B13" s="301"/>
      <c r="C13" s="121"/>
      <c r="D13" s="121"/>
      <c r="E13" s="121"/>
      <c r="F13" s="121"/>
    </row>
    <row r="14" spans="1:6" ht="18.75" x14ac:dyDescent="0.25">
      <c r="A14" s="11"/>
      <c r="B14" s="11"/>
      <c r="C14" s="11"/>
      <c r="D14" s="11"/>
      <c r="E14" s="11"/>
      <c r="F14" s="11"/>
    </row>
    <row r="15" spans="1:6" x14ac:dyDescent="0.25">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120"/>
      <c r="D15" s="120"/>
      <c r="E15" s="120"/>
      <c r="F15" s="120"/>
    </row>
    <row r="16" spans="1:6" x14ac:dyDescent="0.25">
      <c r="A16" s="301" t="s">
        <v>5</v>
      </c>
      <c r="B16" s="301"/>
      <c r="C16" s="121"/>
      <c r="D16" s="121"/>
      <c r="E16" s="121"/>
      <c r="F16" s="121"/>
    </row>
    <row r="17" spans="1:2" x14ac:dyDescent="0.25">
      <c r="B17" s="96"/>
    </row>
    <row r="18" spans="1:2" ht="33.75" customHeight="1" x14ac:dyDescent="0.25">
      <c r="A18" s="473" t="s">
        <v>460</v>
      </c>
      <c r="B18" s="474"/>
    </row>
    <row r="19" spans="1:2" x14ac:dyDescent="0.25">
      <c r="B19" s="41"/>
    </row>
    <row r="20" spans="1:2" ht="16.5" thickBot="1" x14ac:dyDescent="0.3">
      <c r="B20" s="97"/>
    </row>
    <row r="21" spans="1:2" ht="27.75" customHeight="1" thickBot="1" x14ac:dyDescent="0.3">
      <c r="A21" s="98" t="s">
        <v>329</v>
      </c>
      <c r="B21" s="211" t="str">
        <f>A15</f>
        <v>Комплексная замена устройств РЗА на электромеханической элементной базе на ПС 110 кВ Ханты- Мансийская</v>
      </c>
    </row>
    <row r="22" spans="1:2" ht="16.5" thickBot="1" x14ac:dyDescent="0.3">
      <c r="A22" s="98" t="s">
        <v>330</v>
      </c>
      <c r="B22" s="208" t="s">
        <v>536</v>
      </c>
    </row>
    <row r="23" spans="1:2" ht="16.5" thickBot="1" x14ac:dyDescent="0.3">
      <c r="A23" s="98" t="s">
        <v>310</v>
      </c>
      <c r="B23" s="209" t="s">
        <v>486</v>
      </c>
    </row>
    <row r="24" spans="1:2" ht="16.5" thickBot="1" x14ac:dyDescent="0.3">
      <c r="A24" s="98" t="s">
        <v>331</v>
      </c>
      <c r="B24" s="209">
        <v>0</v>
      </c>
    </row>
    <row r="25" spans="1:2" ht="16.5" thickBot="1" x14ac:dyDescent="0.3">
      <c r="A25" s="99" t="s">
        <v>332</v>
      </c>
      <c r="B25" s="208">
        <v>2030</v>
      </c>
    </row>
    <row r="26" spans="1:2" ht="16.5" thickBot="1" x14ac:dyDescent="0.3">
      <c r="A26" s="100" t="s">
        <v>333</v>
      </c>
      <c r="B26" s="208" t="s">
        <v>484</v>
      </c>
    </row>
    <row r="27" spans="1:2" ht="29.25" thickBot="1" x14ac:dyDescent="0.3">
      <c r="A27" s="106" t="s">
        <v>547</v>
      </c>
      <c r="B27" s="210">
        <v>30.100284670000001</v>
      </c>
    </row>
    <row r="28" spans="1:2" ht="16.5" thickBot="1" x14ac:dyDescent="0.3">
      <c r="A28" s="102" t="s">
        <v>334</v>
      </c>
      <c r="B28" s="102" t="s">
        <v>537</v>
      </c>
    </row>
    <row r="29" spans="1:2" ht="29.25" thickBot="1" x14ac:dyDescent="0.3">
      <c r="A29" s="107" t="s">
        <v>335</v>
      </c>
      <c r="B29" s="102"/>
    </row>
    <row r="30" spans="1:2" ht="29.25" thickBot="1" x14ac:dyDescent="0.3">
      <c r="A30" s="107" t="s">
        <v>336</v>
      </c>
      <c r="B30" s="102"/>
    </row>
    <row r="31" spans="1:2" ht="16.5" thickBot="1" x14ac:dyDescent="0.3">
      <c r="A31" s="102" t="s">
        <v>337</v>
      </c>
      <c r="B31" s="102"/>
    </row>
    <row r="32" spans="1:2" ht="29.25" thickBot="1" x14ac:dyDescent="0.3">
      <c r="A32" s="171" t="s">
        <v>338</v>
      </c>
      <c r="B32" s="247">
        <v>0</v>
      </c>
    </row>
    <row r="33" spans="1:2" ht="16.5" thickBot="1" x14ac:dyDescent="0.3">
      <c r="A33" s="102" t="s">
        <v>339</v>
      </c>
      <c r="B33" s="102"/>
    </row>
    <row r="34" spans="1:2" ht="16.5" thickBot="1" x14ac:dyDescent="0.3">
      <c r="A34" s="102" t="s">
        <v>340</v>
      </c>
      <c r="B34" s="102"/>
    </row>
    <row r="35" spans="1:2" ht="16.5" thickBot="1" x14ac:dyDescent="0.3">
      <c r="A35" s="102" t="s">
        <v>341</v>
      </c>
      <c r="B35" s="247"/>
    </row>
    <row r="36" spans="1:2" ht="16.5" thickBot="1" x14ac:dyDescent="0.3">
      <c r="A36" s="102" t="s">
        <v>342</v>
      </c>
      <c r="B36" s="102"/>
    </row>
    <row r="37" spans="1:2" ht="29.25" thickBot="1" x14ac:dyDescent="0.3">
      <c r="A37" s="171" t="s">
        <v>343</v>
      </c>
      <c r="B37" s="247">
        <v>0</v>
      </c>
    </row>
    <row r="38" spans="1:2" ht="16.5" thickBot="1" x14ac:dyDescent="0.3">
      <c r="A38" s="102" t="s">
        <v>339</v>
      </c>
      <c r="B38" s="102"/>
    </row>
    <row r="39" spans="1:2" ht="16.5" thickBot="1" x14ac:dyDescent="0.3">
      <c r="A39" s="102" t="s">
        <v>340</v>
      </c>
      <c r="B39" s="102"/>
    </row>
    <row r="40" spans="1:2" ht="16.5" thickBot="1" x14ac:dyDescent="0.3">
      <c r="A40" s="102" t="s">
        <v>341</v>
      </c>
      <c r="B40" s="102"/>
    </row>
    <row r="41" spans="1:2" ht="16.5" thickBot="1" x14ac:dyDescent="0.3">
      <c r="A41" s="102" t="s">
        <v>342</v>
      </c>
      <c r="B41" s="102"/>
    </row>
    <row r="42" spans="1:2" ht="29.25" thickBot="1" x14ac:dyDescent="0.3">
      <c r="A42" s="171" t="s">
        <v>344</v>
      </c>
      <c r="B42" s="247">
        <v>0</v>
      </c>
    </row>
    <row r="43" spans="1:2" ht="16.5" thickBot="1" x14ac:dyDescent="0.3">
      <c r="A43" s="102" t="s">
        <v>339</v>
      </c>
      <c r="B43" s="102"/>
    </row>
    <row r="44" spans="1:2" ht="16.5" thickBot="1" x14ac:dyDescent="0.3">
      <c r="A44" s="102" t="s">
        <v>340</v>
      </c>
      <c r="B44" s="102"/>
    </row>
    <row r="45" spans="1:2" ht="16.5" thickBot="1" x14ac:dyDescent="0.3">
      <c r="A45" s="102" t="s">
        <v>341</v>
      </c>
      <c r="B45" s="102"/>
    </row>
    <row r="46" spans="1:2" ht="16.5" thickBot="1" x14ac:dyDescent="0.3">
      <c r="A46" s="102" t="s">
        <v>342</v>
      </c>
      <c r="B46" s="102"/>
    </row>
    <row r="47" spans="1:2" ht="29.25" thickBot="1" x14ac:dyDescent="0.3">
      <c r="A47" s="172" t="s">
        <v>345</v>
      </c>
      <c r="B47" s="173"/>
    </row>
    <row r="48" spans="1:2" ht="16.5" thickBot="1" x14ac:dyDescent="0.3">
      <c r="A48" s="103" t="s">
        <v>337</v>
      </c>
      <c r="B48" s="108"/>
    </row>
    <row r="49" spans="1:2" ht="16.5" thickBot="1" x14ac:dyDescent="0.3">
      <c r="A49" s="103" t="s">
        <v>346</v>
      </c>
      <c r="B49" s="108"/>
    </row>
    <row r="50" spans="1:2" ht="16.5" thickBot="1" x14ac:dyDescent="0.3">
      <c r="A50" s="103" t="s">
        <v>347</v>
      </c>
      <c r="B50" s="108"/>
    </row>
    <row r="51" spans="1:2" ht="16.5" thickBot="1" x14ac:dyDescent="0.3">
      <c r="A51" s="103" t="s">
        <v>348</v>
      </c>
      <c r="B51" s="108"/>
    </row>
    <row r="52" spans="1:2" ht="16.5" thickBot="1" x14ac:dyDescent="0.3">
      <c r="A52" s="174" t="s">
        <v>349</v>
      </c>
      <c r="B52" s="175"/>
    </row>
    <row r="53" spans="1:2" ht="16.5" thickBot="1" x14ac:dyDescent="0.3">
      <c r="A53" s="174" t="s">
        <v>350</v>
      </c>
      <c r="B53" s="175">
        <v>0</v>
      </c>
    </row>
    <row r="54" spans="1:2" ht="16.5" thickBot="1" x14ac:dyDescent="0.3">
      <c r="A54" s="174" t="s">
        <v>351</v>
      </c>
      <c r="B54" s="175"/>
    </row>
    <row r="55" spans="1:2" ht="16.5" thickBot="1" x14ac:dyDescent="0.3">
      <c r="A55" s="176" t="s">
        <v>352</v>
      </c>
      <c r="B55" s="177">
        <v>0</v>
      </c>
    </row>
    <row r="56" spans="1:2" ht="15.75" customHeight="1" x14ac:dyDescent="0.25">
      <c r="A56" s="101" t="s">
        <v>353</v>
      </c>
      <c r="B56" s="148"/>
    </row>
    <row r="57" spans="1:2" x14ac:dyDescent="0.25">
      <c r="A57" s="104" t="s">
        <v>354</v>
      </c>
      <c r="B57" s="212" t="s">
        <v>485</v>
      </c>
    </row>
    <row r="58" spans="1:2" x14ac:dyDescent="0.25">
      <c r="A58" s="104" t="s">
        <v>355</v>
      </c>
      <c r="B58" s="213"/>
    </row>
    <row r="59" spans="1:2" x14ac:dyDescent="0.25">
      <c r="A59" s="104" t="s">
        <v>356</v>
      </c>
      <c r="B59" s="213"/>
    </row>
    <row r="60" spans="1:2" x14ac:dyDescent="0.25">
      <c r="A60" s="104" t="s">
        <v>357</v>
      </c>
      <c r="B60" s="213"/>
    </row>
    <row r="61" spans="1:2" ht="16.5" thickBot="1" x14ac:dyDescent="0.3">
      <c r="A61" s="105" t="s">
        <v>358</v>
      </c>
      <c r="B61" s="214"/>
    </row>
    <row r="62" spans="1:2" ht="30.75" thickBot="1" x14ac:dyDescent="0.3">
      <c r="A62" s="103" t="s">
        <v>359</v>
      </c>
      <c r="B62" s="215"/>
    </row>
    <row r="63" spans="1:2" ht="29.25" thickBot="1" x14ac:dyDescent="0.3">
      <c r="A63" s="99" t="s">
        <v>360</v>
      </c>
      <c r="B63" s="215"/>
    </row>
    <row r="64" spans="1:2" ht="16.5" thickBot="1" x14ac:dyDescent="0.3">
      <c r="A64" s="103" t="s">
        <v>337</v>
      </c>
      <c r="B64" s="216"/>
    </row>
    <row r="65" spans="1:2" ht="16.5" thickBot="1" x14ac:dyDescent="0.3">
      <c r="A65" s="103" t="s">
        <v>361</v>
      </c>
      <c r="B65" s="215"/>
    </row>
    <row r="66" spans="1:2" ht="16.5" thickBot="1" x14ac:dyDescent="0.3">
      <c r="A66" s="103" t="s">
        <v>362</v>
      </c>
      <c r="B66" s="216"/>
    </row>
    <row r="67" spans="1:2" ht="16.5" thickBot="1" x14ac:dyDescent="0.3">
      <c r="A67" s="109" t="s">
        <v>363</v>
      </c>
      <c r="B67" s="217"/>
    </row>
    <row r="68" spans="1:2" ht="16.5" thickBot="1" x14ac:dyDescent="0.3">
      <c r="A68" s="99" t="s">
        <v>364</v>
      </c>
      <c r="B68" s="218"/>
    </row>
    <row r="69" spans="1:2" ht="16.5" thickBot="1" x14ac:dyDescent="0.3">
      <c r="A69" s="104" t="s">
        <v>365</v>
      </c>
      <c r="B69" s="216"/>
    </row>
    <row r="70" spans="1:2" ht="16.5" thickBot="1" x14ac:dyDescent="0.3">
      <c r="A70" s="104" t="s">
        <v>366</v>
      </c>
      <c r="B70" s="216"/>
    </row>
    <row r="71" spans="1:2" ht="16.5" thickBot="1" x14ac:dyDescent="0.3">
      <c r="A71" s="104" t="s">
        <v>367</v>
      </c>
      <c r="B71" s="216"/>
    </row>
    <row r="72" spans="1:2" ht="29.25" thickBot="1" x14ac:dyDescent="0.3">
      <c r="A72" s="110" t="s">
        <v>368</v>
      </c>
      <c r="B72" s="216" t="s">
        <v>493</v>
      </c>
    </row>
    <row r="73" spans="1:2" ht="28.5" customHeight="1" x14ac:dyDescent="0.25">
      <c r="A73" s="101" t="s">
        <v>369</v>
      </c>
      <c r="B73" s="470" t="s">
        <v>487</v>
      </c>
    </row>
    <row r="74" spans="1:2" x14ac:dyDescent="0.25">
      <c r="A74" s="104" t="s">
        <v>370</v>
      </c>
      <c r="B74" s="471"/>
    </row>
    <row r="75" spans="1:2" x14ac:dyDescent="0.25">
      <c r="A75" s="104" t="s">
        <v>371</v>
      </c>
      <c r="B75" s="471"/>
    </row>
    <row r="76" spans="1:2" x14ac:dyDescent="0.25">
      <c r="A76" s="104" t="s">
        <v>372</v>
      </c>
      <c r="B76" s="471"/>
    </row>
    <row r="77" spans="1:2" x14ac:dyDescent="0.25">
      <c r="A77" s="104" t="s">
        <v>373</v>
      </c>
      <c r="B77" s="471"/>
    </row>
    <row r="78" spans="1:2" ht="16.5" thickBot="1" x14ac:dyDescent="0.3">
      <c r="A78" s="111" t="s">
        <v>374</v>
      </c>
      <c r="B78" s="472"/>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2025-11-04T09:52:06Z</dcterms:modified>
</cp:coreProperties>
</file>