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S.0064\"/>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B58" i="22" l="1"/>
  <c r="G39" i="16" l="1"/>
  <c r="B56" i="22" l="1"/>
  <c r="B29" i="22" l="1"/>
  <c r="B30" i="22"/>
  <c r="B38" i="22" l="1"/>
  <c r="B32" i="22"/>
  <c r="C25" i="6" l="1"/>
  <c r="B34" i="22" l="1"/>
  <c r="A15" i="14" l="1"/>
  <c r="A12"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<sst xmlns="http://schemas.openxmlformats.org/spreadsheetml/2006/main" count="1115" uniqueCount="604">
  <si>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</si>
  <si>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</si>
  <si>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</si>
  <si>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</si>
  <si>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</si>
  <si>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</si>
  <si>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</si>
  <si>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</si>
  <si>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</si>
  <si>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</si>
  <si>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</si>
  <si>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</si>
  <si>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</si>
  <si>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</si>
  <si>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</si>
  <si>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</si>
  <si>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</si>
  <si>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</si>
  <si>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</si>
  <si>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</si>
  <si>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</si>
  <si>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</si>
  <si>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</si>
  <si>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</si>
  <si>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</si>
  <si>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</si>
  <si>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</si>
  <si>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</si>
  <si>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</si>
  <si>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</si>
  <si>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</si>
  <si>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</si>
  <si>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</si>
  <si>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</si>
  <si>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</si>
  <si>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</si>
  <si>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</si>
  <si>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</si>
  <si>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</si>
  <si>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</si>
  <si>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</si>
  <si>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</si>
  <si>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</si>
  <si>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</si>
  <si>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</si>
  <si>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</si>
  <si>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</si>
  <si>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</si>
  <si>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</si>
  <si>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</si>
  <si>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</si>
  <si>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</si>
  <si>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</si>
  <si>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</si>
  <si>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</si>
  <si>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</si>
  <si>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</si>
  <si>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</si>
  <si>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</si>
  <si>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</si>
  <si>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</si>
  <si>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</si>
  <si>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</si>
  <si>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</si>
  <si>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</si>
  <si>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</si>
  <si>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</si>
  <si>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</si>
  <si>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</si>
  <si>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</si>
  <si>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</si>
  <si>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</si>
  <si>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</si>
  <si>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</si>
  <si>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</si>
  <si>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</si>
  <si>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</si>
  <si>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</si>
  <si>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</si>
  <si>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</si>
  <si>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</si>
  <si>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</si>
  <si>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</si>
  <si>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</si>
  <si>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</si>
  <si>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</si>
  <si>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</si>
  <si>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</si>
  <si>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</si>
  <si>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</si>
  <si>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</si>
  <si>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</si>
  <si>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</si>
  <si>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</si>
  <si>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</si>
  <si>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</si>
  <si>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</si>
  <si>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</si>
  <si>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</si>
  <si>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</si>
  <si>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</si>
  <si>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</si>
  <si>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</si>
  <si>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</si>
  <si>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</si>
  <si>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</si>
  <si>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</si>
  <si>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</si>
  <si>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</si>
  <si>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</si>
  <si>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</si>
  <si>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</si>
  <si>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</si>
  <si>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</si>
  <si>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</si>
  <si>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</si>
  <si>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</si>
  <si>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</si>
  <si>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</si>
  <si>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</si>
  <si>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</si>
  <si>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</si>
  <si>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</si>
  <si>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</si>
  <si>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</si>
  <si>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</si>
  <si>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</si>
  <si>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</si>
  <si>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</si>
  <si>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</si>
  <si>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</si>
  <si>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</si>
  <si>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</si>
  <si>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</si>
  <si>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</si>
  <si>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</si>
  <si>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</si>
  <si>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</si>
  <si>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</si>
  <si>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</si>
  <si>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</si>
  <si>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</si>
  <si>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</si>
  <si>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</si>
  <si>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</si>
  <si>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</si>
  <si>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</si>
  <si>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</si>
  <si>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</si>
  <si>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</si>
  <si>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</si>
  <si>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</si>
  <si>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</si>
  <si>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</si>
  <si>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</si>
  <si>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</si>
  <si>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</si>
  <si>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</si>
  <si>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</si>
  <si>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</si>
  <si>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</si>
  <si>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</si>
  <si>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</si>
  <si>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</si>
  <si>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</si>
  <si>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</si>
  <si>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</si>
  <si>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</si>
  <si>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</si>
  <si>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</si>
  <si>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</si>
  <si>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</si>
  <si>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</si>
  <si>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</si>
  <si>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</si>
  <si>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</si>
  <si>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</si>
  <si>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</si>
  <si>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</si>
  <si>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</si>
  <si>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</si>
  <si>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</si>
  <si>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</si>
  <si>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</si>
  <si>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</si>
  <si>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</si>
  <si>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</si>
  <si>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</si>
  <si>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</si>
  <si>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</si>
  <si>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</si>
  <si>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</si>
  <si>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</si>
  <si>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</si>
  <si>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</si>
  <si>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</si>
  <si>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</si>
  <si>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</si>
  <si>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</si>
  <si>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</si>
  <si>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</si>
  <si>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</si>
  <si>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</si>
  <si>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</si>
  <si>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</si>
  <si>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</si>
  <si>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</si>
  <si>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</si>
  <si>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</si>
  <si>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</si>
  <si>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</si>
  <si>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</si>
  <si>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</si>
  <si>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</si>
  <si>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</si>
  <si>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</si>
  <si>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</si>
  <si>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</si>
  <si>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</si>
  <si>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</si>
  <si>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</si>
  <si>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</si>
  <si>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</si>
  <si>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</si>
  <si>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</si>
  <si>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</si>
  <si>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</si>
  <si>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</si>
  <si>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</si>
  <si>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</si>
  <si>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</si>
  <si>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</si>
  <si>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</si>
  <si>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</si>
  <si>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</si>
  <si>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</si>
  <si>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</si>
  <si>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</si>
  <si>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</si>
  <si>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</si>
  <si>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</si>
  <si>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</si>
  <si>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</si>
  <si>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</si>
  <si>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</si>
  <si>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</si>
  <si>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</si>
  <si>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</si>
  <si>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</si>
  <si>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</si>
  <si>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</si>
  <si>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</si>
  <si>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</si>
  <si>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</si>
  <si>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</si>
  <si>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</si>
  <si>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</si>
  <si>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</si>
  <si>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</si>
  <si>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</si>
  <si>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</si>
  <si>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</si>
  <si>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</si>
  <si>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</si>
  <si>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</si>
  <si>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</si>
  <si>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</si>
  <si>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</si>
  <si>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</si>
  <si>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</si>
  <si>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</si>
  <si>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</si>
  <si>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</si>
  <si>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</si>
  <si>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</si>
  <si>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</si>
  <si>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</si>
  <si>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</si>
  <si>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</si>
  <si>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</si>
  <si>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</si>
  <si>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</si>
  <si>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</si>
  <si>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</si>
  <si>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</si>
  <si>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</si>
  <si>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</si>
  <si>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</si>
  <si>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</si>
  <si>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</si>
  <si>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</si>
  <si>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</si>
  <si>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</si>
  <si>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</si>
  <si>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</si>
  <si>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</si>
  <si>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</si>
  <si>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</si>
  <si>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</si>
  <si>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</si>
  <si>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</si>
  <si>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</si>
  <si>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</si>
  <si>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</si>
  <si>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</si>
  <si>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</si>
  <si>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</si>
  <si>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</si>
  <si>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</si>
  <si>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</si>
  <si>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</si>
  <si>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</si>
  <si>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</si>
  <si>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</si>
  <si>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</si>
  <si>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</si>
  <si>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</si>
  <si>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</si>
  <si>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</si>
  <si>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</si>
  <si>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</si>
  <si>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</si>
  <si>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</si>
  <si>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</si>
  <si>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</si>
  <si>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</si>
  <si>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</si>
  <si>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</si>
  <si>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</si>
  <si>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</si>
  <si>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</si>
  <si>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</si>
  <si>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</si>
  <si>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</si>
  <si>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</si>
  <si>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</si>
  <si>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</si>
  <si>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</si>
  <si>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</si>
  <si>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</si>
  <si>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</si>
  <si>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</si>
  <si>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</si>
  <si>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</si>
  <si>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</si>
  <si>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</si>
  <si>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</si>
  <si>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</si>
  <si>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</si>
  <si>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</si>
  <si>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</si>
  <si>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</si>
  <si>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</si>
  <si>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</si>
  <si>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</si>
  <si>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</si>
  <si>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</si>
  <si>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</si>
  <si>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</si>
  <si>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</si>
  <si>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</si>
  <si>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</si>
  <si>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</si>
  <si>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</si>
  <si>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</si>
  <si>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</si>
  <si>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</si>
  <si>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</si>
  <si>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</si>
  <si>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</si>
  <si>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</si>
  <si>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</si>
  <si>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</si>
  <si>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</si>
  <si>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</si>
  <si>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</si>
  <si>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</si>
  <si>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</si>
  <si>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</si>
  <si>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</si>
  <si>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</si>
  <si>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</si>
  <si>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</si>
  <si>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</si>
  <si>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</si>
  <si>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</si>
  <si>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</si>
  <si>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</si>
  <si>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</si>
  <si>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</si>
  <si>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</si>
  <si>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</si>
  <si>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</si>
  <si>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</si>
  <si>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</si>
  <si>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</si>
  <si>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</si>
  <si>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</si>
  <si>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</si>
  <si>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</si>
  <si>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</si>
  <si>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</si>
  <si>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</si>
  <si>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</si>
  <si>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</si>
  <si>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</si>
  <si>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</si>
  <si>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</si>
  <si>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</si>
  <si>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</si>
  <si>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</si>
  <si>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</si>
  <si>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</si>
  <si>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</si>
  <si>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</si>
  <si>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</si>
  <si>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</si>
  <si>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</si>
  <si>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</si>
  <si>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</si>
  <si>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</si>
  <si>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</si>
  <si>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</si>
  <si>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</si>
  <si>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</si>
  <si>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</si>
  <si>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</si>
  <si>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</si>
  <si>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</si>
  <si>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</si>
  <si>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</si>
  <si>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</si>
  <si>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</si>
  <si>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</si>
  <si>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</si>
  <si>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</si>
  <si>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</si>
  <si>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</si>
  <si>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</si>
  <si>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</si>
  <si>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</si>
  <si>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</si>
  <si>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</si>
  <si>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</si>
  <si>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</si>
  <si>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</si>
  <si>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</si>
  <si>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</si>
  <si>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</si>
  <si>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</si>
  <si>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</si>
  <si>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</si>
  <si>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</si>
  <si>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</si>
  <si>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</si>
  <si>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</si>
  <si>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</si>
  <si>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</si>
  <si>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</si>
  <si>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</si>
  <si>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</si>
  <si>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</si>
  <si>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</si>
  <si>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</si>
  <si>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</si>
  <si>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</si>
  <si>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</si>
  <si>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</si>
  <si>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</si>
  <si>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</si>
  <si>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</si>
  <si>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</si>
  <si>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</si>
  <si>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</si>
  <si>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</si>
  <si>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</si>
  <si>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</si>
  <si>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</si>
  <si>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Нефтеюганский район</t>
  </si>
  <si>
    <t>ХМАО - Югра, Нефтеюганский район</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</si>
  <si>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</si>
  <si>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</si>
  <si>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</si>
  <si>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M_TP1200.PS.0064</t>
  </si>
  <si>
    <t xml:space="preserve">1.2. Реконструкция, модернизация, техническое перевооружение </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</si>
  <si>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</si>
  <si>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</si>
  <si>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</si>
  <si>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</si>
  <si>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</si>
  <si>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</si>
  <si>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</si>
  <si>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</si>
  <si>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</si>
  <si>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</si>
  <si>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</si>
  <si>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</si>
  <si>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</si>
  <si>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</si>
  <si>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</si>
  <si>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</si>
  <si>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</si>
  <si>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</si>
  <si>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</si>
  <si>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</si>
  <si>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</si>
  <si>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</si>
  <si>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</si>
  <si>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</si>
  <si>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</si>
  <si>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</si>
  <si>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</si>
  <si>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</si>
  <si>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</si>
  <si>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</si>
  <si>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</si>
  <si>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</si>
  <si>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</si>
  <si>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</si>
  <si>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</si>
  <si>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</si>
  <si>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</si>
  <si>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</si>
  <si>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</si>
  <si>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</si>
  <si>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</si>
  <si>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</si>
  <si>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</si>
  <si>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</si>
  <si>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</si>
  <si>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</si>
  <si>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</si>
  <si>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</si>
  <si>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</si>
  <si>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</si>
  <si>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</si>
  <si>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</si>
  <si>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</si>
  <si>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</si>
  <si>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</si>
  <si>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</si>
  <si>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</si>
  <si>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</si>
  <si>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</si>
  <si>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</si>
  <si>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</si>
  <si>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Приказ НЮЭС от 17.11.2023 №674</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</si>
  <si>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</si>
  <si>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</si>
  <si>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 xml:space="preserve"> АО "РОССЕТИ ТЮМЕНЬ" Нефтеюганские ЭС</t>
  </si>
  <si>
    <t xml:space="preserve"> ООО "ГК "СвязьИнфоПроект"</t>
  </si>
  <si>
    <t>объем заключенного договора PD01.1200.2023.1/6 от 10.01.2023 . ООО "ГК "СвязьИнфоПроект"    в ценах 2023 года с НДС, млн. руб</t>
  </si>
  <si>
    <t>1 шт.</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</si>
  <si>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</si>
  <si>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</si>
  <si>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</si>
  <si>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</si>
  <si>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</si>
  <si>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</si>
  <si>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</si>
  <si>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</si>
  <si>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</si>
  <si>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</si>
  <si>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</si>
  <si>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</si>
  <si>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</si>
  <si>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</si>
  <si>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</si>
  <si>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</si>
  <si>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</si>
  <si>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</si>
  <si>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</si>
  <si>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416.072,51 руб. с НДС.</t>
  </si>
  <si>
    <t>З</t>
  </si>
  <si>
    <t>Год раскрытия информации: 2025 год</t>
  </si>
  <si>
    <t>Проблемные вопросы отсутствуют</t>
  </si>
  <si>
    <t>Год 2028</t>
  </si>
  <si>
    <t>Объект введен в эксплуатацию 29.11.2024.</t>
  </si>
  <si>
    <t>Предложение по корректировке плана</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</si>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</sst>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43" fontId="1" fillId="0" borderId="0" applyFont="0" applyFill="0" applyBorder="0" applyAlignment="0" applyProtection="0"/>
    <xf numFmtId="0" fontId="62" fillId="0" borderId="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64" fontId="11" fillId="0" borderId="1" xfId="67"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11" fillId="25" borderId="1" xfId="68" applyNumberFormat="1" applyFont="1" applyFill="1" applyBorder="1" applyAlignment="1">
      <alignment horizontal="right" wrapText="1"/>
    </xf>
    <xf numFmtId="169" fontId="48" fillId="25" borderId="2" xfId="69"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right" vertical="top" wrapText="1"/>
    </xf>
    <xf numFmtId="169" fontId="7" fillId="0" borderId="1" xfId="1" applyNumberFormat="1" applyFont="1" applyFill="1" applyBorder="1" applyAlignment="1">
      <alignment horizontal="center" vertical="center"/>
    </xf>
    <xf numFmtId="0" fontId="42" fillId="28" borderId="35" xfId="2" applyFont="1" applyFill="1" applyBorder="1" applyAlignment="1">
      <alignment horizontal="justify" vertical="top"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60" fillId="0" borderId="43" xfId="0" applyNumberFormat="1" applyFont="1" applyBorder="1" applyAlignment="1">
      <alignment horizontal="left" vertical="center" wrapText="1" indent="2"/>
    </xf>
    <xf numFmtId="0" fontId="41" fillId="0" borderId="35" xfId="2" applyFont="1" applyFill="1" applyBorder="1" applyAlignment="1">
      <alignment horizontal="left" indent="1"/>
    </xf>
    <xf numFmtId="0" fontId="41" fillId="0" borderId="35" xfId="2" applyFont="1" applyFill="1" applyBorder="1" applyAlignment="1">
      <alignment horizontal="left" vertical="top" wrapText="1" indent="1"/>
    </xf>
    <xf numFmtId="0" fontId="41" fillId="0" borderId="36" xfId="2" applyFont="1" applyFill="1" applyBorder="1" applyAlignment="1">
      <alignment horizontal="left" indent="1"/>
    </xf>
    <xf numFmtId="168" fontId="11" fillId="0" borderId="1" xfId="67" applyNumberFormat="1" applyFont="1" applyFill="1" applyBorder="1" applyAlignment="1">
      <alignment horizontal="left" vertical="center" wrapText="1" indent="1"/>
    </xf>
    <xf numFmtId="169" fontId="41" fillId="0" borderId="35" xfId="2" applyNumberFormat="1" applyFont="1" applyFill="1" applyBorder="1" applyAlignment="1">
      <alignment horizontal="left" vertical="top" wrapText="1" indent="1"/>
    </xf>
    <xf numFmtId="169" fontId="42" fillId="28" borderId="35" xfId="2" applyNumberFormat="1" applyFont="1" applyFill="1" applyBorder="1" applyAlignment="1">
      <alignment horizontal="left" vertical="top" wrapText="1" indent="1"/>
    </xf>
    <xf numFmtId="169" fontId="36" fillId="26" borderId="41" xfId="0" applyNumberFormat="1" applyFont="1" applyFill="1" applyBorder="1" applyAlignment="1">
      <alignment horizontal="left" vertical="center" wrapText="1" indent="1"/>
    </xf>
    <xf numFmtId="10" fontId="36" fillId="0" borderId="41" xfId="0" applyNumberFormat="1" applyFont="1" applyFill="1" applyBorder="1" applyAlignment="1">
      <alignment horizontal="left" vertical="center" wrapText="1" indent="1"/>
    </xf>
    <xf numFmtId="169" fontId="36" fillId="0" borderId="41" xfId="0" applyNumberFormat="1" applyFont="1" applyFill="1" applyBorder="1" applyAlignment="1">
      <alignment horizontal="left" vertical="center" wrapText="1" indent="1"/>
    </xf>
    <xf numFmtId="0" fontId="41" fillId="0" borderId="39" xfId="2" quotePrefix="1" applyFont="1" applyFill="1" applyBorder="1" applyAlignment="1">
      <alignment horizontal="left" vertical="top" wrapText="1" indent="1"/>
    </xf>
    <xf numFmtId="0" fontId="39" fillId="27" borderId="42" xfId="0" applyFont="1" applyFill="1" applyBorder="1" applyAlignment="1">
      <alignment horizontal="left" vertical="center" indent="1"/>
    </xf>
    <xf numFmtId="169" fontId="39" fillId="27" borderId="42" xfId="0" applyNumberFormat="1" applyFont="1" applyFill="1" applyBorder="1" applyAlignment="1">
      <alignment horizontal="left" vertical="center" indent="1"/>
    </xf>
    <xf numFmtId="0" fontId="36" fillId="0" borderId="41" xfId="0" applyFont="1" applyFill="1" applyBorder="1" applyAlignment="1">
      <alignment horizontal="left" vertical="center" wrapText="1" indent="1"/>
    </xf>
    <xf numFmtId="0" fontId="41" fillId="0" borderId="38"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1" fillId="0" borderId="39"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40" xfId="2" applyFont="1" applyFill="1" applyBorder="1" applyAlignment="1">
      <alignment horizontal="left" vertical="top" wrapText="1" indent="1"/>
    </xf>
    <xf numFmtId="169" fontId="48" fillId="0" borderId="1" xfId="45" applyNumberFormat="1" applyFont="1" applyFill="1" applyBorder="1" applyAlignment="1">
      <alignment horizontal="right" wrapText="1"/>
    </xf>
    <xf numFmtId="9" fontId="11" fillId="0" borderId="1" xfId="2" applyNumberFormat="1" applyFont="1" applyFill="1" applyBorder="1" applyAlignment="1">
      <alignment horizontal="center" vertical="center"/>
    </xf>
    <xf numFmtId="9" fontId="41" fillId="0" borderId="39" xfId="2" quotePrefix="1" applyNumberFormat="1" applyFont="1" applyFill="1" applyBorder="1" applyAlignment="1">
      <alignment horizontal="left" vertical="top" wrapText="1" indent="1"/>
    </xf>
    <xf numFmtId="10" fontId="39" fillId="27" borderId="42" xfId="0" applyNumberFormat="1" applyFont="1" applyFill="1" applyBorder="1" applyAlignment="1">
      <alignment horizontal="left" vertical="center" indent="1"/>
    </xf>
    <xf numFmtId="0" fontId="41" fillId="0" borderId="39" xfId="2" applyFont="1" applyFill="1" applyBorder="1" applyAlignment="1">
      <alignment vertical="top" wrapText="1"/>
    </xf>
    <xf numFmtId="0" fontId="11" fillId="0" borderId="1" xfId="2" applyFont="1" applyFill="1" applyBorder="1" applyAlignment="1">
      <alignment vertical="top" wrapText="1"/>
    </xf>
    <xf numFmtId="0" fontId="61"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2" applyFont="1" applyAlignment="1" applyProtection="1">
      <alignment horizontal="center" vertical="center" wrapText="1"/>
    </xf>
    <xf numFmtId="0" fontId="64" fillId="0" borderId="0" xfId="72" applyFont="1" applyAlignment="1" applyProtection="1">
      <alignment horizontal="center"/>
    </xf>
    <xf numFmtId="0" fontId="65" fillId="0" borderId="0" xfId="72" applyFont="1" applyProtection="1"/>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6" fillId="0" borderId="0" xfId="73" applyFont="1" applyFill="1" applyAlignment="1"/>
    <xf numFmtId="0" fontId="66" fillId="0" borderId="0" xfId="72"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2"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45"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2" applyFont="1" applyAlignment="1" applyProtection="1">
      <alignment horizontal="center" vertical="center" wrapText="1"/>
    </xf>
    <xf numFmtId="0" fontId="43" fillId="0" borderId="0" xfId="72"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9" xfId="50" applyFont="1" applyBorder="1" applyAlignment="1">
      <alignment vertical="center"/>
    </xf>
    <xf numFmtId="0" fontId="56" fillId="0" borderId="44" xfId="50" applyFont="1" applyBorder="1" applyAlignment="1">
      <alignment vertical="center"/>
    </xf>
    <xf numFmtId="0" fontId="56" fillId="0" borderId="50" xfId="50" applyFont="1" applyBorder="1" applyAlignment="1">
      <alignment vertical="center"/>
    </xf>
    <xf numFmtId="0" fontId="56" fillId="0" borderId="25" xfId="50" applyFont="1" applyFill="1" applyBorder="1" applyAlignment="1">
      <alignment horizontal="center"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29" xfId="50" applyFont="1" applyFill="1" applyBorder="1" applyAlignment="1">
      <alignment horizontal="center" vertical="center"/>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48" xfId="50" applyBorder="1" applyAlignment="1">
      <alignment horizontal="center" vertical="center" wrapText="1"/>
    </xf>
    <xf numFmtId="0" fontId="56" fillId="0" borderId="28" xfId="50" applyFont="1" applyBorder="1" applyAlignment="1">
      <alignment vertical="center"/>
    </xf>
    <xf numFmtId="0" fontId="56" fillId="0" borderId="45" xfId="50" applyFont="1" applyBorder="1" applyAlignment="1">
      <alignment vertical="center"/>
    </xf>
    <xf numFmtId="0" fontId="56" fillId="0" borderId="45" xfId="50" applyFont="1" applyFill="1" applyBorder="1" applyAlignment="1">
      <alignment horizontal="center" vertical="center"/>
    </xf>
    <xf numFmtId="0" fontId="9" fillId="0" borderId="0" xfId="1" applyNumberFormat="1" applyFont="1" applyAlignment="1">
      <alignment horizontal="center" vertical="center" wrapText="1"/>
    </xf>
    <xf numFmtId="0" fontId="56" fillId="0" borderId="30" xfId="50" applyFont="1" applyBorder="1" applyAlignment="1">
      <alignment vertical="center"/>
    </xf>
    <xf numFmtId="0" fontId="56" fillId="0" borderId="29" xfId="50" applyFont="1" applyBorder="1" applyAlignment="1">
      <alignment vertical="center"/>
    </xf>
    <xf numFmtId="0" fontId="57" fillId="0" borderId="4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48" xfId="50" applyBorder="1" applyAlignment="1">
      <alignment horizontal="center" vertical="center"/>
    </xf>
    <xf numFmtId="0" fontId="56" fillId="0" borderId="46" xfId="50" applyFont="1" applyFill="1" applyBorder="1" applyAlignment="1">
      <alignment horizontal="center" vertical="center"/>
    </xf>
    <xf numFmtId="0" fontId="1" fillId="0" borderId="48" xfId="50" applyBorder="1"/>
    <xf numFmtId="0" fontId="56" fillId="0" borderId="2" xfId="50" applyFont="1" applyFill="1" applyBorder="1" applyAlignment="1">
      <alignment horizontal="center" vertical="center"/>
    </xf>
    <xf numFmtId="0" fontId="56" fillId="0" borderId="45" xfId="50" applyFont="1" applyBorder="1" applyAlignment="1">
      <alignment horizontal="center" vertical="center"/>
    </xf>
    <xf numFmtId="0" fontId="68" fillId="0" borderId="45" xfId="50" applyFont="1" applyBorder="1" applyAlignment="1">
      <alignment horizontal="center" vertical="center"/>
    </xf>
    <xf numFmtId="0" fontId="56" fillId="0" borderId="48"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4"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45" xfId="50" applyFont="1" applyBorder="1" applyAlignment="1">
      <alignment vertical="center"/>
    </xf>
    <xf numFmtId="0" fontId="57" fillId="0" borderId="45" xfId="50" applyFont="1" applyFill="1" applyBorder="1" applyAlignment="1">
      <alignment horizontal="center" vertical="center"/>
    </xf>
    <xf numFmtId="0" fontId="57" fillId="0" borderId="55" xfId="50" applyFont="1" applyBorder="1" applyAlignment="1">
      <alignment vertical="center"/>
    </xf>
    <xf numFmtId="0" fontId="57" fillId="0" borderId="56"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8"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8" xfId="50" applyFont="1" applyBorder="1" applyAlignment="1">
      <alignment horizontal="left" vertical="top"/>
    </xf>
    <xf numFmtId="0" fontId="57" fillId="0" borderId="46" xfId="50" applyFont="1" applyFill="1" applyBorder="1" applyAlignment="1">
      <alignment horizontal="center"/>
    </xf>
    <xf numFmtId="0" fontId="57" fillId="0" borderId="48"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6" xfId="50" applyFont="1" applyFill="1" applyBorder="1" applyAlignment="1">
      <alignment horizontal="center" vertical="center"/>
    </xf>
    <xf numFmtId="0" fontId="57" fillId="0" borderId="48"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71-4AF4-B641-AE502187C9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71-4AF4-B641-AE502187C9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64\M_TP1200.PS.0064%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538.13306</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0" zoomScale="70" zoomScaleSheetLayoutView="70" workbookViewId="0">
      <selection activeCell="J45" sqref="J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2" t="s">
        <v>574</v>
      </c>
      <c r="B5" s="292"/>
      <c r="C5" s="292"/>
      <c r="D5" s="144"/>
      <c r="E5" s="144"/>
      <c r="F5" s="144"/>
      <c r="G5" s="144"/>
      <c r="H5" s="144"/>
      <c r="I5" s="144"/>
      <c r="J5" s="144"/>
    </row>
    <row r="6" spans="1:22" s="12" customFormat="1" ht="18.75" x14ac:dyDescent="0.3">
      <c r="A6" s="17"/>
      <c r="F6" s="16"/>
      <c r="G6" s="16"/>
      <c r="H6" s="15"/>
    </row>
    <row r="7" spans="1:22" s="12" customFormat="1" ht="18.75" x14ac:dyDescent="0.2">
      <c r="A7" s="296" t="s">
        <v>8</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468</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3" t="s">
        <v>7</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483</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6</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98" t="s">
        <v>480</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5</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450</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302</v>
      </c>
      <c r="C22" s="36" t="s">
        <v>484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474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9"/>
      <c r="B24" s="290"/>
      <c r="C24" s="29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1" t="s">
        <v>399</v>
      </c>
      <c r="C25" s="150" t="s">
        <v>470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1" t="s">
        <v>74</v>
      </c>
      <c r="C26" s="150" t="s">
        <v>471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1" t="s">
        <v>73</v>
      </c>
      <c r="C27" s="150" t="s">
        <v>478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1" t="s">
        <v>400</v>
      </c>
      <c r="C28" s="150" t="s">
        <v>472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1" t="s">
        <v>401</v>
      </c>
      <c r="C29" s="150" t="s">
        <v>472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1" t="s">
        <v>402</v>
      </c>
      <c r="C30" s="150" t="s">
        <v>472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403</v>
      </c>
      <c r="C31" s="150" t="s">
        <v>472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404</v>
      </c>
      <c r="C32" s="150" t="s">
        <v>472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405</v>
      </c>
      <c r="C33" s="36" t="s">
        <v>521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419</v>
      </c>
      <c r="B34" s="39" t="s">
        <v>406</v>
      </c>
      <c r="C34" s="36" t="s">
        <v>472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9" t="s">
        <v>71</v>
      </c>
      <c r="C35" s="36"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420</v>
      </c>
      <c r="B36" s="39" t="s">
        <v>407</v>
      </c>
      <c r="C36" s="36"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9" t="s">
        <v>408</v>
      </c>
      <c r="C37" s="36" t="s">
        <v>548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421</v>
      </c>
      <c r="B38" s="39" t="s">
        <v>227</v>
      </c>
      <c r="C38" s="36"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9"/>
      <c r="B39" s="290"/>
      <c r="C39" s="291"/>
      <c r="D39" s="23"/>
      <c r="E39" s="23"/>
      <c r="F39" s="23"/>
      <c r="G39" s="23"/>
      <c r="H39" s="23"/>
      <c r="I39" s="23"/>
      <c r="J39" s="23"/>
      <c r="K39" s="23"/>
      <c r="L39" s="23"/>
      <c r="M39" s="23"/>
      <c r="N39" s="23"/>
      <c r="O39" s="23"/>
      <c r="P39" s="23"/>
      <c r="Q39" s="23"/>
      <c r="R39" s="23"/>
      <c r="S39" s="23"/>
      <c r="T39" s="23"/>
      <c r="U39" s="23"/>
      <c r="V39" s="23"/>
    </row>
    <row r="40" spans="1:22" ht="63" x14ac:dyDescent="0.25">
      <c r="A40" s="24" t="s">
        <v>411</v>
      </c>
      <c r="B40" s="39" t="s">
        <v>463</v>
      </c>
      <c r="C40" s="15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0,538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422</v>
      </c>
      <c r="B41" s="39" t="s">
        <v>445</v>
      </c>
      <c r="C41" s="151" t="s">
        <v>473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9" t="s">
        <v>460</v>
      </c>
      <c r="C42" s="151" t="s">
        <v>473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425</v>
      </c>
      <c r="B43" s="39" t="s">
        <v>426</v>
      </c>
      <c r="C43" s="151" t="s">
        <v>473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9" t="s">
        <v>451</v>
      </c>
      <c r="C44" s="152" t="s">
        <v>470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446</v>
      </c>
      <c r="B45" s="39" t="s">
        <v>452</v>
      </c>
      <c r="C45" s="152" t="s">
        <v>470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9" t="s">
        <v>453</v>
      </c>
      <c r="C46" s="152"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9"/>
      <c r="B47" s="290"/>
      <c r="C47" s="29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447</v>
      </c>
      <c r="B48" s="39" t="s">
        <v>461</v>
      </c>
      <c r="C48" s="210">
        <v>0.27283219000000003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39" t="s">
        <v>462</v>
      </c>
      <c r="C49" s="210">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3" t="s">
        <v>7</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M_TP1200.PS.0064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3" t="s">
        <v>6</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3" t="s">
        <v>5</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4" t="s">
        <v>424</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9" t="s">
        <v>4</v>
      </c>
      <c r="B19" s="299" t="s">
        <v>99</v>
      </c>
      <c r="C19" s="300" t="s">
        <v>319</v>
      </c>
      <c r="D19" s="299" t="s">
        <v>318</v>
      </c>
      <c r="E19" s="299" t="s">
        <v>98</v>
      </c>
      <c r="F19" s="299" t="s">
        <v>97</v>
      </c>
      <c r="G19" s="299" t="s">
        <v>314</v>
      </c>
      <c r="H19" s="299" t="s">
        <v>96</v>
      </c>
      <c r="I19" s="299" t="s">
        <v>95</v>
      </c>
      <c r="J19" s="299" t="s">
        <v>94</v>
      </c>
      <c r="K19" s="299" t="s">
        <v>93</v>
      </c>
      <c r="L19" s="299" t="s">
        <v>92</v>
      </c>
      <c r="M19" s="299" t="s">
        <v>91</v>
      </c>
      <c r="N19" s="299" t="s">
        <v>90</v>
      </c>
      <c r="O19" s="299" t="s">
        <v>89</v>
      </c>
      <c r="P19" s="299" t="s">
        <v>88</v>
      </c>
      <c r="Q19" s="299" t="s">
        <v>317</v>
      </c>
      <c r="R19" s="299"/>
      <c r="S19" s="302" t="s">
        <v>418</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1" t="s">
        <v>315</v>
      </c>
      <c r="R20" s="42" t="s">
        <v>316</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102"/>
      <c r="B23" s="46" t="s">
        <v>312</v>
      </c>
      <c r="C23" s="46"/>
      <c r="D23" s="46"/>
      <c r="E23" s="102" t="s">
        <v>313</v>
      </c>
      <c r="F23" s="102" t="s">
        <v>313</v>
      </c>
      <c r="G23" s="102" t="s">
        <v>313</v>
      </c>
      <c r="H23" s="102"/>
      <c r="I23" s="102"/>
      <c r="J23" s="102"/>
      <c r="K23" s="102"/>
      <c r="L23" s="102"/>
      <c r="M23" s="102"/>
      <c r="N23" s="102"/>
      <c r="O23" s="102"/>
      <c r="P23" s="102"/>
      <c r="Q23" s="10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 xml:space="preserve"> АО "Россети Тюмень" </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3" t="s">
        <v>7</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M_TP1200.PS.0064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3" t="s">
        <v>6</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7.25" customHeight="1" x14ac:dyDescent="0.2">
      <c r="A16" s="298"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3" t="s">
        <v>5</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5" t="s">
        <v>429</v>
      </c>
      <c r="B19" s="295"/>
      <c r="C19" s="295"/>
      <c r="D19" s="295"/>
      <c r="E19" s="295"/>
      <c r="F19" s="295"/>
      <c r="G19" s="295"/>
      <c r="H19" s="295"/>
      <c r="I19" s="295"/>
      <c r="J19" s="295"/>
      <c r="K19" s="295"/>
      <c r="L19" s="295"/>
      <c r="M19" s="295"/>
      <c r="N19" s="295"/>
      <c r="O19" s="295"/>
      <c r="P19" s="295"/>
      <c r="Q19" s="295"/>
      <c r="R19" s="295"/>
      <c r="S19" s="295"/>
      <c r="T19" s="295"/>
    </row>
    <row r="20" spans="1:113"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4" t="s">
        <v>4</v>
      </c>
      <c r="B21" s="307" t="s">
        <v>218</v>
      </c>
      <c r="C21" s="308"/>
      <c r="D21" s="311" t="s">
        <v>121</v>
      </c>
      <c r="E21" s="307" t="s">
        <v>458</v>
      </c>
      <c r="F21" s="308"/>
      <c r="G21" s="307" t="s">
        <v>237</v>
      </c>
      <c r="H21" s="308"/>
      <c r="I21" s="307" t="s">
        <v>120</v>
      </c>
      <c r="J21" s="308"/>
      <c r="K21" s="311" t="s">
        <v>119</v>
      </c>
      <c r="L21" s="307" t="s">
        <v>118</v>
      </c>
      <c r="M21" s="308"/>
      <c r="N21" s="307" t="s">
        <v>454</v>
      </c>
      <c r="O21" s="308"/>
      <c r="P21" s="311" t="s">
        <v>117</v>
      </c>
      <c r="Q21" s="317" t="s">
        <v>116</v>
      </c>
      <c r="R21" s="318"/>
      <c r="S21" s="317" t="s">
        <v>115</v>
      </c>
      <c r="T21" s="319"/>
    </row>
    <row r="22" spans="1:113" ht="204.75" customHeight="1" x14ac:dyDescent="0.25">
      <c r="A22" s="315"/>
      <c r="B22" s="309"/>
      <c r="C22" s="310"/>
      <c r="D22" s="313"/>
      <c r="E22" s="309"/>
      <c r="F22" s="310"/>
      <c r="G22" s="309"/>
      <c r="H22" s="310"/>
      <c r="I22" s="309"/>
      <c r="J22" s="310"/>
      <c r="K22" s="312"/>
      <c r="L22" s="309"/>
      <c r="M22" s="310"/>
      <c r="N22" s="309"/>
      <c r="O22" s="310"/>
      <c r="P22" s="312"/>
      <c r="Q22" s="86" t="s">
        <v>114</v>
      </c>
      <c r="R22" s="86" t="s">
        <v>428</v>
      </c>
      <c r="S22" s="86" t="s">
        <v>113</v>
      </c>
      <c r="T22" s="86" t="s">
        <v>112</v>
      </c>
    </row>
    <row r="23" spans="1:113" ht="51.75" customHeight="1" x14ac:dyDescent="0.25">
      <c r="A23" s="316"/>
      <c r="B23" s="142" t="s">
        <v>110</v>
      </c>
      <c r="C23" s="142" t="s">
        <v>111</v>
      </c>
      <c r="D23" s="312"/>
      <c r="E23" s="142" t="s">
        <v>110</v>
      </c>
      <c r="F23" s="142" t="s">
        <v>111</v>
      </c>
      <c r="G23" s="142" t="s">
        <v>110</v>
      </c>
      <c r="H23" s="142" t="s">
        <v>111</v>
      </c>
      <c r="I23" s="142" t="s">
        <v>110</v>
      </c>
      <c r="J23" s="142" t="s">
        <v>111</v>
      </c>
      <c r="K23" s="142" t="s">
        <v>110</v>
      </c>
      <c r="L23" s="142" t="s">
        <v>110</v>
      </c>
      <c r="M23" s="142" t="s">
        <v>111</v>
      </c>
      <c r="N23" s="142" t="s">
        <v>110</v>
      </c>
      <c r="O23" s="142" t="s">
        <v>111</v>
      </c>
      <c r="P23" s="143" t="s">
        <v>110</v>
      </c>
      <c r="Q23" s="86" t="s">
        <v>110</v>
      </c>
      <c r="R23" s="86" t="s">
        <v>110</v>
      </c>
      <c r="S23" s="86" t="s">
        <v>110</v>
      </c>
      <c r="T23" s="86"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06" t="s">
        <v>464</v>
      </c>
      <c r="C29" s="306"/>
      <c r="D29" s="306"/>
      <c r="E29" s="306"/>
      <c r="F29" s="306"/>
      <c r="G29" s="306"/>
      <c r="H29" s="306"/>
      <c r="I29" s="306"/>
      <c r="J29" s="306"/>
      <c r="K29" s="306"/>
      <c r="L29" s="306"/>
      <c r="M29" s="306"/>
      <c r="N29" s="306"/>
      <c r="O29" s="306"/>
      <c r="P29" s="306"/>
      <c r="Q29" s="306"/>
      <c r="R29" s="30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292"/>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s="1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customHeight="1" x14ac:dyDescent="0.2">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2" customFormat="1" ht="18.75" customHeight="1" x14ac:dyDescent="0.2">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s="12" customFormat="1" ht="18.75" customHeight="1" x14ac:dyDescent="0.2">
      <c r="A12" s="297" t="str">
        <f>'1. паспорт местоположение'!A12:C12</f>
        <v>M_TP1200.PS.0064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9"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s="3" customFormat="1" ht="33.75" customHeight="1" x14ac:dyDescent="0.2">
      <c r="A15" s="298"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row>
    <row r="18" spans="1:27"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row>
    <row r="19" spans="1:27" ht="25.5" customHeight="1" x14ac:dyDescent="0.25">
      <c r="A19" s="295" t="s">
        <v>431</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1" t="s">
        <v>4</v>
      </c>
      <c r="B21" s="323" t="s">
        <v>438</v>
      </c>
      <c r="C21" s="324"/>
      <c r="D21" s="323" t="s">
        <v>440</v>
      </c>
      <c r="E21" s="324"/>
      <c r="F21" s="317" t="s">
        <v>93</v>
      </c>
      <c r="G21" s="319"/>
      <c r="H21" s="319"/>
      <c r="I21" s="318"/>
      <c r="J21" s="321" t="s">
        <v>441</v>
      </c>
      <c r="K21" s="323" t="s">
        <v>442</v>
      </c>
      <c r="L21" s="324"/>
      <c r="M21" s="323" t="s">
        <v>443</v>
      </c>
      <c r="N21" s="324"/>
      <c r="O21" s="323" t="s">
        <v>430</v>
      </c>
      <c r="P21" s="324"/>
      <c r="Q21" s="323" t="s">
        <v>126</v>
      </c>
      <c r="R21" s="324"/>
      <c r="S21" s="321" t="s">
        <v>125</v>
      </c>
      <c r="T21" s="321" t="s">
        <v>444</v>
      </c>
      <c r="U21" s="321" t="s">
        <v>439</v>
      </c>
      <c r="V21" s="323" t="s">
        <v>124</v>
      </c>
      <c r="W21" s="324"/>
      <c r="X21" s="317" t="s">
        <v>116</v>
      </c>
      <c r="Y21" s="319"/>
      <c r="Z21" s="317" t="s">
        <v>115</v>
      </c>
      <c r="AA21" s="319"/>
    </row>
    <row r="22" spans="1:27" ht="216" customHeight="1" x14ac:dyDescent="0.25">
      <c r="A22" s="327"/>
      <c r="B22" s="325"/>
      <c r="C22" s="326"/>
      <c r="D22" s="325"/>
      <c r="E22" s="326"/>
      <c r="F22" s="317" t="s">
        <v>123</v>
      </c>
      <c r="G22" s="318"/>
      <c r="H22" s="317" t="s">
        <v>122</v>
      </c>
      <c r="I22" s="318"/>
      <c r="J22" s="322"/>
      <c r="K22" s="325"/>
      <c r="L22" s="326"/>
      <c r="M22" s="325"/>
      <c r="N22" s="326"/>
      <c r="O22" s="325"/>
      <c r="P22" s="326"/>
      <c r="Q22" s="325"/>
      <c r="R22" s="326"/>
      <c r="S22" s="322"/>
      <c r="T22" s="322"/>
      <c r="U22" s="322"/>
      <c r="V22" s="325"/>
      <c r="W22" s="326"/>
      <c r="X22" s="86" t="s">
        <v>114</v>
      </c>
      <c r="Y22" s="86" t="s">
        <v>428</v>
      </c>
      <c r="Z22" s="86" t="s">
        <v>113</v>
      </c>
      <c r="AA22" s="86" t="s">
        <v>112</v>
      </c>
    </row>
    <row r="23" spans="1:27" ht="60" customHeight="1" x14ac:dyDescent="0.25">
      <c r="A23" s="322"/>
      <c r="B23" s="140" t="s">
        <v>110</v>
      </c>
      <c r="C23" s="140"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8"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 xml:space="preserve"> АО "Россети Тюмень" </v>
      </c>
      <c r="B9" s="297"/>
      <c r="C9" s="297"/>
      <c r="D9" s="8"/>
      <c r="E9" s="8"/>
      <c r="F9" s="8"/>
      <c r="G9" s="8"/>
      <c r="H9" s="13"/>
      <c r="I9" s="13"/>
      <c r="J9" s="13"/>
      <c r="K9" s="13"/>
      <c r="L9" s="13"/>
      <c r="M9" s="13"/>
      <c r="N9" s="13"/>
      <c r="O9" s="13"/>
      <c r="P9" s="13"/>
      <c r="Q9" s="13"/>
      <c r="R9" s="13"/>
      <c r="S9" s="13"/>
      <c r="T9" s="13"/>
      <c r="U9" s="13"/>
    </row>
    <row r="10" spans="1:29" s="12" customFormat="1" ht="18.75" x14ac:dyDescent="0.2">
      <c r="A10" s="293" t="s">
        <v>7</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M_TP1200.PS.0064</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3" t="s">
        <v>6</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70.5" customHeight="1" x14ac:dyDescent="0.2">
      <c r="A15" s="298"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5</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4" t="s">
        <v>423</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0" t="s">
        <v>436</v>
      </c>
      <c r="C22" s="212" t="s">
        <v>474</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212"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456</v>
      </c>
      <c r="C24" s="213" t="s">
        <v>481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14" t="str">
        <f>CONCATENATE(ROUND('6.2. Паспорт фин осв ввод'!C30/1,3)," млн.руб./","шт")</f>
        <v>0,499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213" t="s">
        <v>482</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13"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1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1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13"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C1" zoomScale="55" zoomScaleNormal="80" zoomScaleSheetLayoutView="55" workbookViewId="0">
      <selection activeCell="U36" sqref="U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7"/>
      <c r="AB6" s="13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7"/>
      <c r="AB7" s="137"/>
    </row>
    <row r="8" spans="1:28" ht="15.75" x14ac:dyDescent="0.25">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38"/>
      <c r="AB8" s="138"/>
    </row>
    <row r="9" spans="1:28" ht="15.75"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9"/>
      <c r="AB9" s="13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7"/>
      <c r="AB10" s="137"/>
    </row>
    <row r="11" spans="1:28" ht="15.75" x14ac:dyDescent="0.25">
      <c r="A11" s="297" t="str">
        <f>'1. паспорт местоположение'!A12:C12</f>
        <v>M_TP1200.PS.0064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38"/>
      <c r="AB11" s="138"/>
    </row>
    <row r="12" spans="1:28" ht="15.75"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9"/>
      <c r="AB12" s="13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7"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38"/>
      <c r="AB14" s="138"/>
    </row>
    <row r="15" spans="1:28" ht="15.75"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9"/>
      <c r="AB15" s="13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7"/>
      <c r="AB16" s="147"/>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7"/>
      <c r="AB17" s="147"/>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7"/>
      <c r="AB18" s="147"/>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7"/>
      <c r="AB19" s="14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8"/>
      <c r="AB20" s="14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8"/>
      <c r="AB21" s="148"/>
    </row>
    <row r="22" spans="1:28" x14ac:dyDescent="0.25">
      <c r="A22" s="332" t="s">
        <v>455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49"/>
      <c r="AB22" s="149"/>
    </row>
    <row r="23" spans="1:28" ht="32.25" customHeight="1" x14ac:dyDescent="0.25">
      <c r="A23" s="334" t="s">
        <v>310</v>
      </c>
      <c r="B23" s="335"/>
      <c r="C23" s="335"/>
      <c r="D23" s="335"/>
      <c r="E23" s="335"/>
      <c r="F23" s="335"/>
      <c r="G23" s="335"/>
      <c r="H23" s="335"/>
      <c r="I23" s="335"/>
      <c r="J23" s="335"/>
      <c r="K23" s="335"/>
      <c r="L23" s="336"/>
      <c r="M23" s="333" t="s">
        <v>311</v>
      </c>
      <c r="N23" s="333"/>
      <c r="O23" s="333"/>
      <c r="P23" s="333"/>
      <c r="Q23" s="333"/>
      <c r="R23" s="333"/>
      <c r="S23" s="333"/>
      <c r="T23" s="333"/>
      <c r="U23" s="333"/>
      <c r="V23" s="333"/>
      <c r="W23" s="333"/>
      <c r="X23" s="333"/>
      <c r="Y23" s="333"/>
      <c r="Z23" s="333"/>
    </row>
    <row r="24" spans="1:28" ht="151.5" customHeight="1" x14ac:dyDescent="0.25">
      <c r="A24" s="159" t="s">
        <v>228</v>
      </c>
      <c r="B24" s="84" t="s">
        <v>235</v>
      </c>
      <c r="C24" s="159" t="s">
        <v>304</v>
      </c>
      <c r="D24" s="159" t="s">
        <v>229</v>
      </c>
      <c r="E24" s="159" t="s">
        <v>305</v>
      </c>
      <c r="F24" s="159" t="s">
        <v>307</v>
      </c>
      <c r="G24" s="159" t="s">
        <v>306</v>
      </c>
      <c r="H24" s="159" t="s">
        <v>230</v>
      </c>
      <c r="I24" s="159" t="s">
        <v>308</v>
      </c>
      <c r="J24" s="159" t="s">
        <v>236</v>
      </c>
      <c r="K24" s="84" t="s">
        <v>234</v>
      </c>
      <c r="L24" s="84" t="s">
        <v>231</v>
      </c>
      <c r="M24" s="85" t="s">
        <v>243</v>
      </c>
      <c r="N24" s="84" t="s">
        <v>466</v>
      </c>
      <c r="O24" s="159" t="s">
        <v>241</v>
      </c>
      <c r="P24" s="159" t="s">
        <v>242</v>
      </c>
      <c r="Q24" s="159" t="s">
        <v>240</v>
      </c>
      <c r="R24" s="159" t="s">
        <v>230</v>
      </c>
      <c r="S24" s="159" t="s">
        <v>239</v>
      </c>
      <c r="T24" s="159" t="s">
        <v>238</v>
      </c>
      <c r="U24" s="159" t="s">
        <v>303</v>
      </c>
      <c r="V24" s="159" t="s">
        <v>240</v>
      </c>
      <c r="W24" s="98" t="s">
        <v>233</v>
      </c>
      <c r="X24" s="98" t="s">
        <v>245</v>
      </c>
      <c r="Y24" s="98" t="s">
        <v>246</v>
      </c>
      <c r="Z24" s="100" t="s">
        <v>244</v>
      </c>
    </row>
    <row r="25" spans="1:28" ht="16.5" customHeight="1" x14ac:dyDescent="0.25">
      <c r="A25" s="159">
        <v>1</v>
      </c>
      <c r="B25" s="84">
        <v>2</v>
      </c>
      <c r="C25" s="159">
        <v>3</v>
      </c>
      <c r="D25" s="84">
        <v>4</v>
      </c>
      <c r="E25" s="159">
        <v>5</v>
      </c>
      <c r="F25" s="84">
        <v>6</v>
      </c>
      <c r="G25" s="159">
        <v>7</v>
      </c>
      <c r="H25" s="84">
        <v>8</v>
      </c>
      <c r="I25" s="159">
        <v>9</v>
      </c>
      <c r="J25" s="84">
        <v>10</v>
      </c>
      <c r="K25" s="159">
        <v>11</v>
      </c>
      <c r="L25" s="84">
        <v>12</v>
      </c>
      <c r="M25" s="159">
        <v>13</v>
      </c>
      <c r="N25" s="84">
        <v>14</v>
      </c>
      <c r="O25" s="159">
        <v>15</v>
      </c>
      <c r="P25" s="84">
        <v>16</v>
      </c>
      <c r="Q25" s="159">
        <v>17</v>
      </c>
      <c r="R25" s="84">
        <v>18</v>
      </c>
      <c r="S25" s="159">
        <v>19</v>
      </c>
      <c r="T25" s="84">
        <v>20</v>
      </c>
      <c r="U25" s="159">
        <v>21</v>
      </c>
      <c r="V25" s="84">
        <v>22</v>
      </c>
      <c r="W25" s="159">
        <v>23</v>
      </c>
      <c r="X25" s="84">
        <v>24</v>
      </c>
      <c r="Y25" s="159">
        <v>25</v>
      </c>
      <c r="Z25" s="84">
        <v>26</v>
      </c>
    </row>
    <row r="26" spans="1:28" s="161" customFormat="1" ht="57" customHeight="1" x14ac:dyDescent="0.25">
      <c r="A26" s="160"/>
      <c r="B26" s="160"/>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t="s">
        <v>486</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3" t="s">
        <v>7</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5" t="str">
        <f>'1. паспорт местоположение'!A12:C12</f>
        <v>M_TP1200.PS.0064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3" t="s">
        <v>6</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57.75" customHeight="1" x14ac:dyDescent="0.2">
      <c r="A15" s="294"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3" t="s">
        <v>5</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432</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9" t="s">
        <v>4</v>
      </c>
      <c r="B19" s="299" t="s">
        <v>87</v>
      </c>
      <c r="C19" s="299" t="s">
        <v>86</v>
      </c>
      <c r="D19" s="299" t="s">
        <v>75</v>
      </c>
      <c r="E19" s="340" t="s">
        <v>85</v>
      </c>
      <c r="F19" s="341"/>
      <c r="G19" s="341"/>
      <c r="H19" s="341"/>
      <c r="I19" s="342"/>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83</v>
      </c>
      <c r="F20" s="41" t="s">
        <v>82</v>
      </c>
      <c r="G20" s="41" t="s">
        <v>81</v>
      </c>
      <c r="H20" s="41" t="s">
        <v>80</v>
      </c>
      <c r="I20" s="41" t="s">
        <v>79</v>
      </c>
      <c r="J20" s="41" t="s">
        <v>78</v>
      </c>
      <c r="K20" s="41" t="s">
        <v>3</v>
      </c>
      <c r="L20" s="49" t="s">
        <v>2</v>
      </c>
      <c r="M20" s="48" t="s">
        <v>226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11" sqref="AT11"/>
    </sheetView>
  </sheetViews>
  <sheetFormatPr defaultRowHeight="15.75" x14ac:dyDescent="0.25"/>
  <cols>
    <col min="1" max="1" width="61.7109375" style="254" customWidth="1"/>
    <col min="2" max="3" width="4.140625" style="254" customWidth="1"/>
    <col min="4" max="4" width="4.28515625" style="254" customWidth="1"/>
    <col min="5" max="22" width="4.140625" style="254" hidden="1" customWidth="1"/>
    <col min="23" max="36" width="5" style="254" hidden="1" customWidth="1"/>
    <col min="37" max="37" width="5" style="254" customWidth="1"/>
    <col min="38" max="38" width="11.7109375" style="254" customWidth="1"/>
    <col min="39" max="39" width="16.7109375" style="254" customWidth="1"/>
    <col min="40" max="40" width="22.140625" style="254" customWidth="1"/>
    <col min="41" max="41" width="20.28515625" style="254" customWidth="1"/>
    <col min="42" max="55" width="16.7109375" style="254" customWidth="1"/>
    <col min="56" max="56" width="18.85546875" style="254" customWidth="1"/>
    <col min="57" max="57" width="20.5703125" style="254" customWidth="1"/>
    <col min="58" max="59" width="16.7109375" style="254" customWidth="1"/>
    <col min="60" max="60" width="26.28515625" style="254" customWidth="1"/>
    <col min="61" max="79" width="16.7109375" style="254" customWidth="1"/>
    <col min="80" max="95" width="17.85546875" style="254" customWidth="1"/>
    <col min="96" max="125" width="16.7109375" style="254" customWidth="1"/>
    <col min="126" max="16384" width="9.140625" style="254"/>
  </cols>
  <sheetData>
    <row r="1" spans="1:111" s="253" customFormat="1" ht="12.75" customHeight="1" x14ac:dyDescent="0.2">
      <c r="A1" s="343"/>
      <c r="B1" s="251"/>
      <c r="C1" s="251"/>
      <c r="D1" s="251"/>
      <c r="E1" s="251"/>
      <c r="F1" s="251"/>
      <c r="G1" s="251"/>
      <c r="H1" s="251"/>
      <c r="I1" s="251"/>
      <c r="J1" s="251"/>
      <c r="K1" s="251"/>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2"/>
      <c r="AM1" s="252"/>
      <c r="AN1" s="252"/>
      <c r="AO1" s="252"/>
      <c r="AP1" s="252"/>
      <c r="AQ1" s="252"/>
      <c r="AR1" s="38" t="s">
        <v>68</v>
      </c>
      <c r="AS1" s="252"/>
      <c r="AT1" s="252"/>
      <c r="AU1" s="252"/>
      <c r="AV1" s="252"/>
      <c r="AW1" s="252"/>
      <c r="AX1" s="252"/>
      <c r="AY1" s="252"/>
      <c r="AZ1" s="252"/>
      <c r="BA1" s="252"/>
      <c r="BB1" s="252"/>
      <c r="BC1" s="252"/>
      <c r="BD1" s="252"/>
      <c r="BE1" s="252"/>
      <c r="BF1" s="252"/>
      <c r="BG1" s="252"/>
      <c r="BH1" s="252"/>
      <c r="BI1" s="252"/>
      <c r="BJ1" s="252"/>
      <c r="BK1" s="252"/>
      <c r="BL1" s="252"/>
      <c r="BM1" s="252"/>
      <c r="BN1" s="252"/>
      <c r="BO1" s="252"/>
      <c r="BP1" s="252"/>
      <c r="BQ1" s="252"/>
      <c r="BR1" s="252"/>
      <c r="BS1" s="252"/>
      <c r="BT1" s="252"/>
      <c r="BU1" s="252"/>
      <c r="BV1" s="252"/>
      <c r="BW1" s="252"/>
      <c r="BX1" s="252"/>
      <c r="BY1" s="252"/>
      <c r="BZ1" s="252"/>
      <c r="CA1" s="252"/>
      <c r="CB1" s="252"/>
      <c r="CC1" s="252"/>
      <c r="CD1" s="252"/>
      <c r="CE1" s="252"/>
      <c r="CF1" s="252"/>
      <c r="CG1" s="252"/>
      <c r="CH1" s="252"/>
      <c r="CI1" s="252"/>
      <c r="CJ1" s="252"/>
      <c r="CK1" s="252"/>
      <c r="CL1" s="252"/>
      <c r="CM1" s="252"/>
      <c r="CN1" s="252"/>
      <c r="CO1" s="252"/>
      <c r="CP1" s="252"/>
      <c r="CQ1" s="252"/>
      <c r="CR1" s="252"/>
      <c r="CS1" s="252"/>
      <c r="CT1" s="252"/>
      <c r="CU1" s="252"/>
      <c r="CV1" s="252"/>
      <c r="CW1" s="252"/>
      <c r="CX1" s="252"/>
      <c r="CY1" s="252"/>
      <c r="CZ1" s="252"/>
      <c r="DA1" s="252"/>
      <c r="DB1" s="252"/>
      <c r="DC1" s="252"/>
      <c r="DD1" s="252"/>
      <c r="DE1" s="252"/>
      <c r="DF1" s="252"/>
      <c r="DG1" s="252"/>
    </row>
    <row r="2" spans="1:111" s="253" customFormat="1" ht="12.75" customHeight="1" x14ac:dyDescent="0.3">
      <c r="A2" s="343"/>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2"/>
      <c r="AM2" s="252"/>
      <c r="AN2" s="252"/>
      <c r="AO2" s="252"/>
      <c r="AP2" s="252"/>
      <c r="AQ2" s="252"/>
      <c r="AR2" s="15" t="s">
        <v>9</v>
      </c>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row>
    <row r="3" spans="1:111" s="253" customFormat="1" ht="12.75" customHeight="1" x14ac:dyDescent="0.3">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52"/>
      <c r="AM3" s="252"/>
      <c r="AN3" s="252"/>
      <c r="AO3" s="252"/>
      <c r="AP3" s="252"/>
      <c r="AQ3" s="252"/>
      <c r="AR3" s="15" t="s">
        <v>596</v>
      </c>
      <c r="AS3" s="252"/>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52"/>
      <c r="CE3" s="252"/>
      <c r="CF3" s="252"/>
      <c r="CG3" s="252"/>
      <c r="CH3" s="252"/>
      <c r="CI3" s="252"/>
      <c r="CJ3" s="252"/>
      <c r="CK3" s="252"/>
      <c r="CL3" s="252"/>
      <c r="CM3" s="252"/>
      <c r="CN3" s="252"/>
      <c r="CO3" s="252"/>
      <c r="CP3" s="252"/>
      <c r="CQ3" s="252"/>
      <c r="CR3" s="252"/>
      <c r="CS3" s="252"/>
      <c r="CT3" s="252"/>
      <c r="CU3" s="252"/>
      <c r="CV3" s="252"/>
      <c r="CW3" s="252"/>
      <c r="CX3" s="252"/>
      <c r="CY3" s="252"/>
      <c r="CZ3" s="252"/>
      <c r="DA3" s="252"/>
      <c r="DB3" s="252"/>
      <c r="DC3" s="252"/>
      <c r="DD3" s="252"/>
      <c r="DE3" s="252"/>
      <c r="DF3" s="252"/>
      <c r="DG3" s="252"/>
    </row>
    <row r="4" spans="1:111" x14ac:dyDescent="0.25">
      <c r="A4" s="251"/>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5" spans="1:111" s="248" customFormat="1" ht="18.75" customHeight="1" x14ac:dyDescent="0.2">
      <c r="A5" s="344" t="s">
        <v>582</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111" s="248" customFormat="1" ht="18.75" x14ac:dyDescent="0.3">
      <c r="A6" s="17"/>
      <c r="I6" s="16"/>
      <c r="J6" s="16"/>
      <c r="K6" s="15"/>
    </row>
    <row r="7" spans="1:111" s="248"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111" s="248" customFormat="1" ht="18.75" x14ac:dyDescent="0.2">
      <c r="A8" s="245"/>
      <c r="B8" s="245"/>
      <c r="C8" s="245"/>
      <c r="D8" s="245"/>
      <c r="E8" s="245"/>
      <c r="F8" s="245"/>
      <c r="G8" s="245"/>
      <c r="H8" s="245"/>
      <c r="I8" s="245"/>
      <c r="J8" s="245"/>
      <c r="K8" s="245"/>
      <c r="L8" s="137"/>
      <c r="M8" s="137"/>
      <c r="N8" s="137"/>
      <c r="O8" s="137"/>
      <c r="P8" s="137"/>
      <c r="Q8" s="137"/>
      <c r="R8" s="137"/>
      <c r="S8" s="137"/>
      <c r="T8" s="137"/>
      <c r="U8" s="137"/>
      <c r="V8" s="137"/>
      <c r="W8" s="137"/>
      <c r="X8" s="137"/>
      <c r="Y8" s="137"/>
    </row>
    <row r="9" spans="1:111" s="248" customFormat="1" ht="18.75" customHeight="1" x14ac:dyDescent="0.2">
      <c r="A9" s="345" t="s">
        <v>580</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111" s="248"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111" s="248" customFormat="1" ht="18.75" x14ac:dyDescent="0.2">
      <c r="A11" s="245"/>
      <c r="B11" s="245"/>
      <c r="C11" s="245"/>
      <c r="D11" s="245"/>
      <c r="E11" s="245"/>
      <c r="F11" s="245"/>
      <c r="G11" s="245"/>
      <c r="H11" s="245"/>
      <c r="I11" s="245"/>
      <c r="J11" s="245"/>
      <c r="K11" s="245"/>
      <c r="L11" s="137"/>
      <c r="M11" s="137"/>
      <c r="N11" s="137"/>
      <c r="O11" s="137"/>
      <c r="P11" s="137"/>
      <c r="Q11" s="137"/>
      <c r="R11" s="137"/>
      <c r="S11" s="137"/>
      <c r="T11" s="137"/>
      <c r="U11" s="137"/>
      <c r="V11" s="137"/>
      <c r="W11" s="137"/>
      <c r="X11" s="137"/>
      <c r="Y11" s="137"/>
    </row>
    <row r="12" spans="1:111" s="248" customFormat="1" ht="18.75" customHeight="1" x14ac:dyDescent="0.2">
      <c r="A12" s="346" t="str">
        <f>'1. паспорт местоположение'!A12:C12</f>
        <v>M_TP1200.PS.0064</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111" s="248"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111" s="250"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111" s="249" customFormat="1" ht="27.75" customHeight="1" x14ac:dyDescent="0.2">
      <c r="A15" s="361"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111" s="249"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61" s="249"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61" s="249" customFormat="1" ht="15" customHeight="1" x14ac:dyDescent="0.2">
      <c r="A18" s="295" t="s">
        <v>433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61" s="248" customFormat="1" ht="18.75" customHeight="1" x14ac:dyDescent="0.2">
      <c r="A19" s="18"/>
      <c r="I19" s="16"/>
      <c r="J19" s="16"/>
      <c r="K19" s="38"/>
      <c r="AR19" s="38"/>
    </row>
    <row r="20" spans="1:61" s="248" customFormat="1" ht="18.75" customHeight="1" x14ac:dyDescent="0.3">
      <c r="A20" s="18"/>
      <c r="I20" s="16"/>
      <c r="J20" s="16"/>
      <c r="K20" s="15"/>
      <c r="AR20" s="15"/>
    </row>
    <row r="21" spans="1:61" s="248" customFormat="1" ht="18.75" x14ac:dyDescent="0.3">
      <c r="A21" s="17"/>
      <c r="I21" s="16"/>
      <c r="J21" s="16"/>
      <c r="K21" s="15"/>
      <c r="AR21" s="15"/>
    </row>
    <row r="22" spans="1:61" s="248" customFormat="1" ht="18.75" x14ac:dyDescent="0.3">
      <c r="A22" s="17"/>
      <c r="I22" s="16"/>
      <c r="J22" s="16"/>
      <c r="K22" s="15"/>
    </row>
    <row r="23" spans="1:61" ht="27.75" x14ac:dyDescent="0.4">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U23" s="256"/>
      <c r="BD23" s="257"/>
      <c r="BE23" s="258"/>
      <c r="BF23" s="258"/>
      <c r="BG23" s="258"/>
      <c r="BH23" s="258"/>
      <c r="BI23" s="258"/>
    </row>
    <row r="24" spans="1:61" s="101" customFormat="1" ht="14.25" customHeight="1" thickBot="1" x14ac:dyDescent="0.3">
      <c r="A24" s="364" t="s">
        <v>300</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583</v>
      </c>
      <c r="AL24" s="364"/>
      <c r="AM24" s="262"/>
      <c r="AN24" s="262"/>
      <c r="AO24" s="263"/>
      <c r="AP24" s="263"/>
      <c r="AQ24" s="263"/>
      <c r="AR24" s="263"/>
      <c r="AS24" s="264"/>
    </row>
    <row r="25" spans="1:61" s="101" customFormat="1" ht="12.75" customHeight="1" x14ac:dyDescent="0.25">
      <c r="A25" s="362" t="s">
        <v>584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54"/>
      <c r="AL25" s="354"/>
      <c r="AM25" s="265"/>
      <c r="AN25" s="365" t="s">
        <v>299</v>
      </c>
      <c r="AO25" s="365"/>
      <c r="AP25" s="365"/>
      <c r="AQ25" s="366"/>
      <c r="AR25" s="366"/>
      <c r="AS25" s="264"/>
    </row>
    <row r="26" spans="1:61" s="101" customFormat="1" ht="17.25" customHeight="1" x14ac:dyDescent="0.25">
      <c r="A26" s="358" t="s">
        <v>298</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65"/>
      <c r="AN26" s="367" t="s">
        <v>297</v>
      </c>
      <c r="AO26" s="368"/>
      <c r="AP26" s="369"/>
      <c r="AQ26" s="370"/>
      <c r="AR26" s="371"/>
      <c r="AS26" s="264"/>
    </row>
    <row r="27" spans="1:61" s="101" customFormat="1" ht="17.25" customHeight="1" x14ac:dyDescent="0.25">
      <c r="A27" s="358" t="s">
        <v>296</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65"/>
      <c r="AN27" s="367" t="s">
        <v>295</v>
      </c>
      <c r="AO27" s="368"/>
      <c r="AP27" s="369"/>
      <c r="AQ27" s="370"/>
      <c r="AR27" s="371"/>
      <c r="AS27" s="264"/>
    </row>
    <row r="28" spans="1:61" s="101" customFormat="1" ht="27.75" customHeight="1" thickBot="1" x14ac:dyDescent="0.3">
      <c r="A28" s="347" t="s">
        <v>294</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265"/>
      <c r="AN28" s="355" t="s">
        <v>585</v>
      </c>
      <c r="AO28" s="356"/>
      <c r="AP28" s="357"/>
      <c r="AQ28" s="370"/>
      <c r="AR28" s="371"/>
      <c r="AS28" s="264"/>
    </row>
    <row r="29" spans="1:61" s="101" customFormat="1" ht="17.25" customHeight="1" x14ac:dyDescent="0.25">
      <c r="A29" s="351" t="s">
        <v>293</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4"/>
      <c r="AL29" s="354"/>
      <c r="AM29" s="265"/>
      <c r="AN29" s="373"/>
      <c r="AO29" s="374"/>
      <c r="AP29" s="374"/>
      <c r="AQ29" s="370"/>
      <c r="AR29" s="375"/>
      <c r="AS29" s="264"/>
    </row>
    <row r="30" spans="1:61" s="101" customFormat="1" ht="17.25" customHeight="1" x14ac:dyDescent="0.25">
      <c r="A30" s="358" t="s">
        <v>586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65"/>
      <c r="AS30" s="264"/>
    </row>
    <row r="31" spans="1:61" s="101" customFormat="1" ht="17.25" customHeight="1" x14ac:dyDescent="0.25">
      <c r="A31" s="358" t="s">
        <v>292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65"/>
      <c r="AN31" s="265"/>
      <c r="AO31" s="266"/>
      <c r="AP31" s="266"/>
      <c r="AQ31" s="266"/>
      <c r="AR31" s="266"/>
      <c r="AS31" s="264"/>
    </row>
    <row r="32" spans="1:61" s="101" customFormat="1" ht="17.25" customHeight="1" x14ac:dyDescent="0.25">
      <c r="A32" s="358" t="s">
        <v>268</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65"/>
      <c r="AN32" s="265"/>
      <c r="AO32" s="265"/>
      <c r="AP32" s="265"/>
      <c r="AQ32" s="265"/>
      <c r="AR32" s="265"/>
      <c r="AS32" s="264"/>
    </row>
    <row r="33" spans="1:45" s="101" customFormat="1" ht="17.25" customHeight="1" x14ac:dyDescent="0.25">
      <c r="A33" s="358" t="s">
        <v>291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2"/>
      <c r="AL33" s="372"/>
      <c r="AM33" s="265"/>
      <c r="AN33" s="265"/>
      <c r="AO33" s="265"/>
      <c r="AP33" s="265"/>
      <c r="AQ33" s="265"/>
      <c r="AR33" s="265"/>
      <c r="AS33" s="264"/>
    </row>
    <row r="34" spans="1:45" s="101" customFormat="1" ht="17.25" customHeight="1" x14ac:dyDescent="0.25">
      <c r="A34" s="358" t="s">
        <v>290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65"/>
      <c r="AN34" s="265"/>
      <c r="AO34" s="265"/>
      <c r="AP34" s="265"/>
      <c r="AQ34" s="265"/>
      <c r="AR34" s="265"/>
      <c r="AS34" s="264"/>
    </row>
    <row r="35" spans="1:45" s="101" customFormat="1"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65"/>
      <c r="AN35" s="265"/>
      <c r="AO35" s="265"/>
      <c r="AP35" s="265"/>
      <c r="AQ35" s="265"/>
      <c r="AR35" s="265"/>
      <c r="AS35" s="264"/>
    </row>
    <row r="36" spans="1:45" s="101" customFormat="1" ht="17.25" customHeight="1" thickBot="1" x14ac:dyDescent="0.3">
      <c r="A36" s="376" t="s">
        <v>259</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50"/>
      <c r="AL36" s="350"/>
      <c r="AM36" s="265"/>
      <c r="AN36" s="265"/>
      <c r="AO36" s="265"/>
      <c r="AP36" s="265"/>
      <c r="AQ36" s="265"/>
      <c r="AR36" s="265"/>
      <c r="AS36" s="264"/>
    </row>
    <row r="37" spans="1:45" s="101" customFormat="1"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54"/>
      <c r="AL37" s="354"/>
      <c r="AM37" s="265"/>
      <c r="AN37" s="265"/>
      <c r="AO37" s="265"/>
      <c r="AP37" s="265"/>
      <c r="AQ37" s="265"/>
      <c r="AR37" s="265"/>
      <c r="AS37" s="264"/>
    </row>
    <row r="38" spans="1:45" s="101" customFormat="1" ht="17.25" customHeight="1" x14ac:dyDescent="0.25">
      <c r="A38" s="358" t="s">
        <v>289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65"/>
      <c r="AN38" s="265"/>
      <c r="AO38" s="265"/>
      <c r="AP38" s="265"/>
      <c r="AQ38" s="265"/>
      <c r="AR38" s="265"/>
      <c r="AS38" s="264"/>
    </row>
    <row r="39" spans="1:45" s="101" customFormat="1" ht="17.25" customHeight="1" thickBot="1" x14ac:dyDescent="0.3">
      <c r="A39" s="376" t="s">
        <v>288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50"/>
      <c r="AL39" s="350"/>
      <c r="AM39" s="265"/>
      <c r="AN39" s="265"/>
      <c r="AO39" s="265"/>
      <c r="AP39" s="265"/>
      <c r="AQ39" s="265"/>
      <c r="AR39" s="265"/>
      <c r="AS39" s="264"/>
    </row>
    <row r="40" spans="1:45" s="101" customFormat="1" ht="17.25" customHeight="1" x14ac:dyDescent="0.25">
      <c r="A40" s="362" t="s">
        <v>287</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54"/>
      <c r="AL40" s="354"/>
      <c r="AM40" s="265"/>
      <c r="AN40" s="265"/>
      <c r="AO40" s="265"/>
      <c r="AP40" s="265"/>
      <c r="AQ40" s="265"/>
      <c r="AR40" s="265"/>
      <c r="AS40" s="264"/>
    </row>
    <row r="41" spans="1:45" s="101" customFormat="1" ht="17.25" customHeight="1" x14ac:dyDescent="0.25">
      <c r="A41" s="358" t="s">
        <v>286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65"/>
      <c r="AN41" s="265"/>
      <c r="AO41" s="265"/>
      <c r="AP41" s="265"/>
      <c r="AQ41" s="265"/>
      <c r="AR41" s="265"/>
      <c r="AS41" s="264"/>
    </row>
    <row r="42" spans="1:45" s="101" customFormat="1" ht="17.25" customHeight="1" x14ac:dyDescent="0.25">
      <c r="A42" s="358" t="s">
        <v>285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65"/>
      <c r="AN42" s="265"/>
      <c r="AO42" s="265"/>
      <c r="AP42" s="265"/>
      <c r="AQ42" s="265"/>
      <c r="AR42" s="265"/>
      <c r="AS42" s="264"/>
    </row>
    <row r="43" spans="1:45" s="101" customFormat="1" ht="17.25" customHeight="1" x14ac:dyDescent="0.25">
      <c r="A43" s="358" t="s">
        <v>284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65"/>
      <c r="AN43" s="265"/>
      <c r="AO43" s="265"/>
      <c r="AP43" s="265"/>
      <c r="AQ43" s="265"/>
      <c r="AR43" s="265"/>
      <c r="AS43" s="264"/>
    </row>
    <row r="44" spans="1:45" s="101" customFormat="1" ht="17.25" customHeight="1" x14ac:dyDescent="0.25">
      <c r="A44" s="358" t="s">
        <v>283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65"/>
      <c r="AN44" s="265"/>
      <c r="AO44" s="265"/>
      <c r="AP44" s="265"/>
      <c r="AQ44" s="265"/>
      <c r="AR44" s="265"/>
      <c r="AS44" s="264"/>
    </row>
    <row r="45" spans="1:45" s="101" customFormat="1" ht="17.25" customHeight="1" x14ac:dyDescent="0.25">
      <c r="A45" s="358" t="s">
        <v>282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65"/>
      <c r="AN45" s="265"/>
      <c r="AO45" s="265"/>
      <c r="AP45" s="265"/>
      <c r="AQ45" s="265"/>
      <c r="AR45" s="265"/>
      <c r="AS45" s="264"/>
    </row>
    <row r="46" spans="1:45" s="101" customFormat="1" ht="17.25" customHeight="1" thickBot="1" x14ac:dyDescent="0.3">
      <c r="A46" s="378" t="s">
        <v>281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65"/>
      <c r="AN46" s="265"/>
      <c r="AO46" s="265"/>
      <c r="AP46" s="265"/>
      <c r="AQ46" s="265"/>
      <c r="AR46" s="265"/>
      <c r="AS46" s="264"/>
    </row>
    <row r="47" spans="1:45" s="101" customFormat="1" ht="24" customHeight="1" x14ac:dyDescent="0.25">
      <c r="A47" s="381" t="s">
        <v>280</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4" t="s">
        <v>3</v>
      </c>
      <c r="AL47" s="354"/>
      <c r="AM47" s="396" t="s">
        <v>587</v>
      </c>
      <c r="AN47" s="396"/>
      <c r="AO47" s="267" t="s">
        <v>588</v>
      </c>
      <c r="AP47" s="267" t="s">
        <v>589</v>
      </c>
      <c r="AQ47" s="264"/>
    </row>
    <row r="48" spans="1:45" s="101" customFormat="1" ht="12" customHeight="1" x14ac:dyDescent="0.25">
      <c r="A48" s="358" t="s">
        <v>279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68"/>
      <c r="AP48" s="268"/>
      <c r="AQ48" s="264"/>
    </row>
    <row r="49" spans="1:43" s="101" customFormat="1" ht="12" customHeight="1" x14ac:dyDescent="0.25">
      <c r="A49" s="358" t="s">
        <v>278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68"/>
      <c r="AP49" s="268"/>
      <c r="AQ49" s="264"/>
    </row>
    <row r="50" spans="1:43" s="101" customFormat="1" ht="12" customHeight="1" thickBot="1" x14ac:dyDescent="0.3">
      <c r="A50" s="376" t="s">
        <v>590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50"/>
      <c r="AL50" s="350"/>
      <c r="AM50" s="350"/>
      <c r="AN50" s="350"/>
      <c r="AO50" s="259"/>
      <c r="AP50" s="259"/>
      <c r="AQ50" s="264"/>
    </row>
    <row r="51" spans="1:43" s="101" customFormat="1"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s="101" customFormat="1" ht="24" customHeight="1" x14ac:dyDescent="0.25">
      <c r="A52" s="394" t="s">
        <v>277</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3</v>
      </c>
      <c r="AL52" s="396"/>
      <c r="AM52" s="396" t="s">
        <v>587</v>
      </c>
      <c r="AN52" s="396"/>
      <c r="AO52" s="267" t="s">
        <v>588</v>
      </c>
      <c r="AP52" s="267" t="s">
        <v>589</v>
      </c>
      <c r="AQ52" s="264"/>
    </row>
    <row r="53" spans="1:43" s="101" customFormat="1" ht="11.25" customHeight="1" x14ac:dyDescent="0.25">
      <c r="A53" s="397" t="s">
        <v>276</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72"/>
      <c r="AL53" s="372"/>
      <c r="AM53" s="372"/>
      <c r="AN53" s="372"/>
      <c r="AO53" s="260"/>
      <c r="AP53" s="260"/>
      <c r="AQ53" s="264"/>
    </row>
    <row r="54" spans="1:43" s="101" customFormat="1" ht="12" customHeight="1" x14ac:dyDescent="0.25">
      <c r="A54" s="358" t="s">
        <v>275</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68"/>
      <c r="AP54" s="268"/>
      <c r="AQ54" s="264"/>
    </row>
    <row r="55" spans="1:43" s="101" customFormat="1" ht="12" customHeight="1" x14ac:dyDescent="0.25">
      <c r="A55" s="358" t="s">
        <v>274</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68"/>
      <c r="AP55" s="268"/>
      <c r="AQ55" s="264"/>
    </row>
    <row r="56" spans="1:43" s="101" customFormat="1" ht="12" customHeight="1" thickBot="1" x14ac:dyDescent="0.3">
      <c r="A56" s="376" t="s">
        <v>273</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50"/>
      <c r="AL56" s="350"/>
      <c r="AM56" s="350"/>
      <c r="AN56" s="350"/>
      <c r="AO56" s="259"/>
      <c r="AP56" s="259"/>
      <c r="AQ56" s="264"/>
    </row>
    <row r="57" spans="1:43" s="101" customFormat="1"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5"/>
      <c r="AN57" s="265"/>
      <c r="AO57" s="274"/>
      <c r="AP57" s="274"/>
      <c r="AQ57" s="262"/>
    </row>
    <row r="58" spans="1:43" s="101" customFormat="1" ht="24" customHeight="1" x14ac:dyDescent="0.25">
      <c r="A58" s="394" t="s">
        <v>272</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3</v>
      </c>
      <c r="AL58" s="396"/>
      <c r="AM58" s="396" t="s">
        <v>587</v>
      </c>
      <c r="AN58" s="396"/>
      <c r="AO58" s="267" t="s">
        <v>588</v>
      </c>
      <c r="AP58" s="267" t="s">
        <v>589</v>
      </c>
      <c r="AQ58" s="264"/>
    </row>
    <row r="59" spans="1:43" s="101" customFormat="1" ht="12.75" customHeight="1" x14ac:dyDescent="0.25">
      <c r="A59" s="400" t="s">
        <v>271</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399"/>
      <c r="AL59" s="399"/>
      <c r="AM59" s="399"/>
      <c r="AN59" s="399"/>
      <c r="AO59" s="275"/>
      <c r="AP59" s="275"/>
      <c r="AQ59" s="276"/>
    </row>
    <row r="60" spans="1:43" s="101" customFormat="1" ht="12" customHeight="1" x14ac:dyDescent="0.25">
      <c r="A60" s="358" t="s">
        <v>270</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68"/>
      <c r="AP60" s="268"/>
      <c r="AQ60" s="264"/>
    </row>
    <row r="61" spans="1:43" s="101" customFormat="1" ht="12" customHeight="1" x14ac:dyDescent="0.25">
      <c r="A61" s="358" t="s">
        <v>269</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68"/>
      <c r="AP61" s="268"/>
      <c r="AQ61" s="264"/>
    </row>
    <row r="62" spans="1:43" s="101" customFormat="1" ht="12" customHeight="1" x14ac:dyDescent="0.25">
      <c r="A62" s="358" t="s">
        <v>268</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68"/>
      <c r="AP62" s="268"/>
      <c r="AQ62" s="264"/>
    </row>
    <row r="63" spans="1:43" s="101" customFormat="1"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68"/>
      <c r="AP63" s="268"/>
      <c r="AQ63" s="264"/>
    </row>
    <row r="64" spans="1:43" s="101" customFormat="1"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68"/>
      <c r="AP64" s="268"/>
      <c r="AQ64" s="264"/>
    </row>
    <row r="65" spans="1:43" s="101" customFormat="1" ht="12" customHeight="1" x14ac:dyDescent="0.25">
      <c r="A65" s="358" t="s">
        <v>267</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68"/>
      <c r="AP65" s="268"/>
      <c r="AQ65" s="264"/>
    </row>
    <row r="66" spans="1:43" s="101" customFormat="1" ht="27.75" customHeight="1" x14ac:dyDescent="0.25">
      <c r="A66" s="391" t="s">
        <v>266</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86"/>
      <c r="AL66" s="386"/>
      <c r="AM66" s="386"/>
      <c r="AN66" s="386"/>
      <c r="AO66" s="277"/>
      <c r="AP66" s="277"/>
      <c r="AQ66" s="276"/>
    </row>
    <row r="67" spans="1:43" s="101" customFormat="1" ht="11.25" customHeight="1" x14ac:dyDescent="0.25">
      <c r="A67" s="358" t="s">
        <v>261</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68"/>
      <c r="AP67" s="268"/>
      <c r="AQ67" s="264"/>
    </row>
    <row r="68" spans="1:43" s="101" customFormat="1" ht="25.5" customHeight="1" x14ac:dyDescent="0.25">
      <c r="A68" s="391" t="s">
        <v>262</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86"/>
      <c r="AL68" s="386"/>
      <c r="AM68" s="386"/>
      <c r="AN68" s="386"/>
      <c r="AO68" s="277"/>
      <c r="AP68" s="277"/>
      <c r="AQ68" s="276"/>
    </row>
    <row r="69" spans="1:43" s="101" customFormat="1" ht="12" customHeight="1" x14ac:dyDescent="0.25">
      <c r="A69" s="358" t="s">
        <v>260</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68"/>
      <c r="AP69" s="268"/>
      <c r="AQ69" s="264"/>
    </row>
    <row r="70" spans="1:43" s="101" customFormat="1" ht="12.75" customHeight="1" x14ac:dyDescent="0.25">
      <c r="A70" s="384" t="s">
        <v>265</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6"/>
      <c r="AL70" s="386"/>
      <c r="AM70" s="386"/>
      <c r="AN70" s="386"/>
      <c r="AO70" s="277"/>
      <c r="AP70" s="277"/>
      <c r="AQ70" s="276"/>
    </row>
    <row r="71" spans="1:43" s="101" customFormat="1" ht="12" customHeight="1" x14ac:dyDescent="0.25">
      <c r="A71" s="358" t="s">
        <v>259</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68"/>
      <c r="AP71" s="268"/>
      <c r="AQ71" s="264"/>
    </row>
    <row r="72" spans="1:43" s="101" customFormat="1" ht="12.75" customHeight="1" thickBot="1" x14ac:dyDescent="0.3">
      <c r="A72" s="387" t="s">
        <v>264</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78"/>
      <c r="AP72" s="278"/>
      <c r="AQ72" s="276"/>
    </row>
    <row r="73" spans="1:43" s="101" customFormat="1"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5"/>
      <c r="AN73" s="265"/>
      <c r="AO73" s="274"/>
      <c r="AP73" s="274"/>
      <c r="AQ73" s="262"/>
    </row>
    <row r="74" spans="1:43" s="101" customFormat="1" ht="25.5" customHeight="1" x14ac:dyDescent="0.25">
      <c r="A74" s="394" t="s">
        <v>263</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3</v>
      </c>
      <c r="AL74" s="396"/>
      <c r="AM74" s="396" t="s">
        <v>587</v>
      </c>
      <c r="AN74" s="396"/>
      <c r="AO74" s="267" t="s">
        <v>588</v>
      </c>
      <c r="AP74" s="267" t="s">
        <v>589</v>
      </c>
      <c r="AQ74" s="264"/>
    </row>
    <row r="75" spans="1:43" s="101" customFormat="1" ht="25.5" customHeight="1" x14ac:dyDescent="0.25">
      <c r="A75" s="391" t="s">
        <v>262</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86"/>
      <c r="AL75" s="386"/>
      <c r="AM75" s="402"/>
      <c r="AN75" s="402"/>
      <c r="AO75" s="279"/>
      <c r="AP75" s="279"/>
      <c r="AQ75" s="276"/>
    </row>
    <row r="76" spans="1:43" s="101" customFormat="1" ht="12" customHeight="1" x14ac:dyDescent="0.25">
      <c r="A76" s="358" t="s">
        <v>261</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03"/>
      <c r="AN76" s="403"/>
      <c r="AO76" s="280"/>
      <c r="AP76" s="280"/>
      <c r="AQ76" s="264"/>
    </row>
    <row r="77" spans="1:43" s="101" customFormat="1" ht="12" customHeight="1" x14ac:dyDescent="0.25">
      <c r="A77" s="358" t="s">
        <v>260</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03"/>
      <c r="AN77" s="403"/>
      <c r="AO77" s="280"/>
      <c r="AP77" s="280"/>
      <c r="AQ77" s="264"/>
    </row>
    <row r="78" spans="1:43" s="101" customFormat="1" ht="12" customHeight="1" x14ac:dyDescent="0.25">
      <c r="A78" s="358" t="s">
        <v>259</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03"/>
      <c r="AN78" s="403"/>
      <c r="AO78" s="280"/>
      <c r="AP78" s="280"/>
      <c r="AQ78" s="264"/>
    </row>
    <row r="79" spans="1:43" s="101" customFormat="1" ht="12" customHeight="1" x14ac:dyDescent="0.25">
      <c r="A79" s="358" t="s">
        <v>258</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03"/>
      <c r="AN79" s="403"/>
      <c r="AO79" s="280"/>
      <c r="AP79" s="280"/>
      <c r="AQ79" s="264"/>
    </row>
    <row r="80" spans="1:43" s="101" customFormat="1" ht="12" customHeight="1" x14ac:dyDescent="0.25">
      <c r="A80" s="358" t="s">
        <v>257</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03"/>
      <c r="AN80" s="403"/>
      <c r="AO80" s="280"/>
      <c r="AP80" s="280"/>
      <c r="AQ80" s="264"/>
    </row>
    <row r="81" spans="1:45" s="101" customFormat="1" ht="12.75" customHeight="1" x14ac:dyDescent="0.25">
      <c r="A81" s="358" t="s">
        <v>256</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03"/>
      <c r="AN81" s="403"/>
      <c r="AO81" s="280"/>
      <c r="AP81" s="280"/>
      <c r="AQ81" s="264"/>
    </row>
    <row r="82" spans="1:45" s="101" customFormat="1" ht="12.75" customHeight="1" x14ac:dyDescent="0.25">
      <c r="A82" s="358" t="s">
        <v>255</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03"/>
      <c r="AN82" s="403"/>
      <c r="AO82" s="280"/>
      <c r="AP82" s="280"/>
      <c r="AQ82" s="264"/>
    </row>
    <row r="83" spans="1:45" s="101" customFormat="1" ht="12" customHeight="1" x14ac:dyDescent="0.25">
      <c r="A83" s="384" t="s">
        <v>254</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6"/>
      <c r="AL83" s="386"/>
      <c r="AM83" s="402"/>
      <c r="AN83" s="402"/>
      <c r="AO83" s="279"/>
      <c r="AP83" s="279"/>
      <c r="AQ83" s="276"/>
    </row>
    <row r="84" spans="1:45" s="101" customFormat="1" ht="12" customHeight="1" x14ac:dyDescent="0.25">
      <c r="A84" s="384" t="s">
        <v>253</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6"/>
      <c r="AL84" s="386"/>
      <c r="AM84" s="402"/>
      <c r="AN84" s="402"/>
      <c r="AO84" s="279"/>
      <c r="AP84" s="279"/>
      <c r="AQ84" s="276"/>
    </row>
    <row r="85" spans="1:45" s="101" customFormat="1" ht="12" customHeight="1" x14ac:dyDescent="0.25">
      <c r="A85" s="358" t="s">
        <v>252</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03"/>
      <c r="AN85" s="403"/>
      <c r="AO85" s="280"/>
      <c r="AP85" s="280"/>
      <c r="AQ85" s="262"/>
    </row>
    <row r="86" spans="1:45" s="101" customFormat="1" ht="27.75" customHeight="1" x14ac:dyDescent="0.25">
      <c r="A86" s="391" t="s">
        <v>251</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86"/>
      <c r="AL86" s="386"/>
      <c r="AM86" s="402"/>
      <c r="AN86" s="402"/>
      <c r="AO86" s="279"/>
      <c r="AP86" s="279"/>
      <c r="AQ86" s="276"/>
    </row>
    <row r="87" spans="1:45" s="101" customFormat="1" ht="15" x14ac:dyDescent="0.25">
      <c r="A87" s="391" t="s">
        <v>250</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86"/>
      <c r="AL87" s="386"/>
      <c r="AM87" s="402"/>
      <c r="AN87" s="402"/>
      <c r="AO87" s="279"/>
      <c r="AP87" s="279"/>
      <c r="AQ87" s="276"/>
    </row>
    <row r="88" spans="1:45" s="101" customFormat="1" ht="14.25" customHeight="1" x14ac:dyDescent="0.25">
      <c r="A88" s="404" t="s">
        <v>249</v>
      </c>
      <c r="B88" s="405"/>
      <c r="C88" s="405"/>
      <c r="D88" s="406"/>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411"/>
      <c r="AL88" s="412"/>
      <c r="AM88" s="407"/>
      <c r="AN88" s="408"/>
      <c r="AO88" s="279"/>
      <c r="AP88" s="279"/>
      <c r="AQ88" s="276"/>
    </row>
    <row r="89" spans="1:45" s="101" customFormat="1" ht="15" x14ac:dyDescent="0.25">
      <c r="A89" s="404" t="s">
        <v>248</v>
      </c>
      <c r="B89" s="405"/>
      <c r="C89" s="405"/>
      <c r="D89" s="406"/>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411"/>
      <c r="AL89" s="412"/>
      <c r="AM89" s="407"/>
      <c r="AN89" s="408"/>
      <c r="AO89" s="279"/>
      <c r="AP89" s="279"/>
      <c r="AQ89" s="262"/>
    </row>
    <row r="90" spans="1:45" s="101" customFormat="1" ht="12" customHeight="1" thickBot="1" x14ac:dyDescent="0.3">
      <c r="A90" s="282" t="s">
        <v>247</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413"/>
      <c r="AL90" s="414"/>
      <c r="AM90" s="409"/>
      <c r="AN90" s="410"/>
      <c r="AO90" s="284"/>
      <c r="AP90" s="284"/>
      <c r="AQ90" s="264"/>
    </row>
    <row r="91" spans="1:45" s="101" customFormat="1"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5"/>
    </row>
    <row r="92" spans="1:45" s="101" customFormat="1" ht="13.5" customHeight="1" x14ac:dyDescent="0.25">
      <c r="A92" s="265" t="s">
        <v>591</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5"/>
    </row>
    <row r="93" spans="1:45" s="101" customFormat="1" ht="13.5" customHeight="1" x14ac:dyDescent="0.25">
      <c r="A93" s="286" t="s">
        <v>592</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s="101" customFormat="1" ht="11.25" customHeight="1" x14ac:dyDescent="0.25">
      <c r="A94" s="286" t="s">
        <v>593</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62"/>
    </row>
    <row r="95" spans="1:45" s="101" customFormat="1" ht="15" x14ac:dyDescent="0.25">
      <c r="A95" s="286" t="s">
        <v>594</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62"/>
    </row>
    <row r="96" spans="1:45" s="101" customFormat="1" ht="15" x14ac:dyDescent="0.25">
      <c r="A96" s="265" t="s">
        <v>595</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SheetLayoutView="100" workbookViewId="0">
      <selection activeCell="G22" sqref="G22:H22"/>
    </sheetView>
  </sheetViews>
  <sheetFormatPr defaultRowHeight="15.75" x14ac:dyDescent="0.25"/>
  <cols>
    <col min="1" max="1" width="9.140625" style="64"/>
    <col min="2" max="2" width="37.7109375" style="64" customWidth="1"/>
    <col min="3" max="3" width="16.5703125" style="64" bestFit="1" customWidth="1"/>
    <col min="4" max="4" width="12.8554687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5" t="str">
        <f>'1. паспорт местоположение'!A9:C9</f>
        <v xml:space="preserve"> АО "Россети Тюмень" </v>
      </c>
      <c r="B9" s="295"/>
      <c r="C9" s="295"/>
      <c r="D9" s="295"/>
      <c r="E9" s="295"/>
      <c r="F9" s="295"/>
      <c r="G9" s="295"/>
      <c r="H9" s="295"/>
      <c r="I9" s="295"/>
      <c r="J9" s="295"/>
      <c r="K9" s="295"/>
      <c r="L9" s="295"/>
    </row>
    <row r="10" spans="1:44" x14ac:dyDescent="0.25">
      <c r="A10" s="293" t="s">
        <v>7</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ht="18.75" x14ac:dyDescent="0.25">
      <c r="A12" s="295" t="str">
        <f>'1. паспорт местоположение'!A12:C12</f>
        <v>M_TP1200.PS.0064</v>
      </c>
      <c r="B12" s="295"/>
      <c r="C12" s="295"/>
      <c r="D12" s="295"/>
      <c r="E12" s="295"/>
      <c r="F12" s="295"/>
      <c r="G12" s="295"/>
      <c r="H12" s="295"/>
      <c r="I12" s="295"/>
      <c r="J12" s="295"/>
      <c r="K12" s="295"/>
      <c r="L12" s="295"/>
    </row>
    <row r="13" spans="1:44" x14ac:dyDescent="0.25">
      <c r="A13" s="293" t="s">
        <v>6</v>
      </c>
      <c r="B13" s="293"/>
      <c r="C13" s="293"/>
      <c r="D13" s="293"/>
      <c r="E13" s="293"/>
      <c r="F13" s="293"/>
      <c r="G13" s="293"/>
      <c r="H13" s="293"/>
      <c r="I13" s="293"/>
      <c r="J13" s="293"/>
      <c r="K13" s="293"/>
      <c r="L13" s="293"/>
    </row>
    <row r="14" spans="1:44" ht="18.75" x14ac:dyDescent="0.25">
      <c r="A14" s="303"/>
      <c r="B14" s="303"/>
      <c r="C14" s="303"/>
      <c r="D14" s="303"/>
      <c r="E14" s="303"/>
      <c r="F14" s="303"/>
      <c r="G14" s="303"/>
      <c r="H14" s="303"/>
      <c r="I14" s="303"/>
      <c r="J14" s="303"/>
      <c r="K14" s="303"/>
      <c r="L14" s="303"/>
    </row>
    <row r="15" spans="1:44" ht="72" customHeight="1" x14ac:dyDescent="0.25">
      <c r="A15" s="294"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row>
    <row r="16" spans="1:44" x14ac:dyDescent="0.25">
      <c r="A16" s="293" t="s">
        <v>5</v>
      </c>
      <c r="B16" s="293"/>
      <c r="C16" s="293"/>
      <c r="D16" s="293"/>
      <c r="E16" s="293"/>
      <c r="F16" s="293"/>
      <c r="G16" s="293"/>
      <c r="H16" s="293"/>
      <c r="I16" s="293"/>
      <c r="J16" s="293"/>
      <c r="K16" s="293"/>
      <c r="L16" s="293"/>
    </row>
    <row r="17" spans="1:12" ht="15.75" customHeight="1" x14ac:dyDescent="0.25">
      <c r="L17" s="82"/>
    </row>
    <row r="18" spans="1:12" x14ac:dyDescent="0.25">
      <c r="K18" s="81"/>
    </row>
    <row r="19" spans="1:12" ht="15.75" customHeight="1" x14ac:dyDescent="0.25">
      <c r="A19" s="419" t="s">
        <v>434</v>
      </c>
      <c r="B19" s="419"/>
      <c r="C19" s="419"/>
      <c r="D19" s="419"/>
      <c r="E19" s="419"/>
      <c r="F19" s="419"/>
      <c r="G19" s="419"/>
      <c r="H19" s="419"/>
      <c r="I19" s="419"/>
      <c r="J19" s="419"/>
      <c r="K19" s="419"/>
      <c r="L19" s="419"/>
    </row>
    <row r="20" spans="1:12" x14ac:dyDescent="0.25">
      <c r="A20" s="65"/>
      <c r="B20" s="65"/>
      <c r="C20" s="80"/>
      <c r="D20" s="80"/>
      <c r="E20" s="80"/>
      <c r="F20" s="80"/>
      <c r="G20" s="80"/>
      <c r="H20" s="80"/>
      <c r="I20" s="80"/>
      <c r="J20" s="80"/>
      <c r="K20" s="80"/>
      <c r="L20" s="80"/>
    </row>
    <row r="21" spans="1:12" ht="28.5" customHeight="1" x14ac:dyDescent="0.25">
      <c r="A21" s="420" t="s">
        <v>217</v>
      </c>
      <c r="B21" s="420" t="s">
        <v>216</v>
      </c>
      <c r="C21" s="415" t="s">
        <v>366</v>
      </c>
      <c r="D21" s="415"/>
      <c r="E21" s="415"/>
      <c r="F21" s="415"/>
      <c r="G21" s="415"/>
      <c r="H21" s="415"/>
      <c r="I21" s="421" t="s">
        <v>215</v>
      </c>
      <c r="J21" s="423" t="s">
        <v>368</v>
      </c>
      <c r="K21" s="420" t="s">
        <v>214</v>
      </c>
      <c r="L21" s="422" t="s">
        <v>367</v>
      </c>
    </row>
    <row r="22" spans="1:12" ht="58.5" customHeight="1" x14ac:dyDescent="0.25">
      <c r="A22" s="420"/>
      <c r="B22" s="420"/>
      <c r="C22" s="416" t="s">
        <v>1</v>
      </c>
      <c r="D22" s="416"/>
      <c r="E22" s="125"/>
      <c r="F22" s="126"/>
      <c r="G22" s="417" t="s">
        <v>581</v>
      </c>
      <c r="H22" s="418"/>
      <c r="I22" s="421"/>
      <c r="J22" s="424"/>
      <c r="K22" s="420"/>
      <c r="L22" s="422"/>
    </row>
    <row r="23" spans="1:12" ht="47.25" x14ac:dyDescent="0.25">
      <c r="A23" s="420"/>
      <c r="B23" s="420"/>
      <c r="C23" s="79" t="s">
        <v>213</v>
      </c>
      <c r="D23" s="79" t="s">
        <v>212</v>
      </c>
      <c r="E23" s="79" t="s">
        <v>213</v>
      </c>
      <c r="F23" s="79" t="s">
        <v>212</v>
      </c>
      <c r="G23" s="79" t="s">
        <v>213</v>
      </c>
      <c r="H23" s="79" t="s">
        <v>212</v>
      </c>
      <c r="I23" s="421"/>
      <c r="J23" s="425"/>
      <c r="K23" s="420"/>
      <c r="L23" s="422"/>
    </row>
    <row r="24" spans="1:12" x14ac:dyDescent="0.25">
      <c r="A24" s="68">
        <v>1</v>
      </c>
      <c r="B24" s="68">
        <v>2</v>
      </c>
      <c r="C24" s="79">
        <v>3</v>
      </c>
      <c r="D24" s="79">
        <v>4</v>
      </c>
      <c r="E24" s="79">
        <v>5</v>
      </c>
      <c r="F24" s="79">
        <v>6</v>
      </c>
      <c r="G24" s="79">
        <v>7</v>
      </c>
      <c r="H24" s="79">
        <v>8</v>
      </c>
      <c r="I24" s="79">
        <v>9</v>
      </c>
      <c r="J24" s="79">
        <v>10</v>
      </c>
      <c r="K24" s="79">
        <v>11</v>
      </c>
      <c r="L24" s="79">
        <v>12</v>
      </c>
    </row>
    <row r="25" spans="1:12" x14ac:dyDescent="0.25">
      <c r="A25" s="72">
        <v>1</v>
      </c>
      <c r="B25" s="73" t="s">
        <v>211</v>
      </c>
      <c r="C25" s="73"/>
      <c r="D25" s="77"/>
      <c r="E25" s="77"/>
      <c r="F25" s="77"/>
      <c r="G25" s="77"/>
      <c r="H25" s="77"/>
      <c r="I25" s="77"/>
      <c r="J25" s="77"/>
      <c r="K25" s="70"/>
      <c r="L25" s="83"/>
    </row>
    <row r="26" spans="1:12" ht="50.25" customHeight="1" x14ac:dyDescent="0.25">
      <c r="A26" s="72" t="s">
        <v>210</v>
      </c>
      <c r="B26" s="78" t="s">
        <v>373</v>
      </c>
      <c r="C26" s="201" t="s">
        <v>472</v>
      </c>
      <c r="D26" s="201" t="s">
        <v>472</v>
      </c>
      <c r="E26" s="67"/>
      <c r="F26" s="154"/>
      <c r="G26" s="153" t="s">
        <v>472</v>
      </c>
      <c r="H26" s="153" t="s">
        <v>472</v>
      </c>
      <c r="I26" s="77"/>
      <c r="J26" s="77"/>
      <c r="K26" s="70"/>
      <c r="L26" s="70"/>
    </row>
    <row r="27" spans="1:12" s="66" customFormat="1" ht="39" customHeight="1" x14ac:dyDescent="0.25">
      <c r="A27" s="72" t="s">
        <v>209</v>
      </c>
      <c r="B27" s="78" t="s">
        <v>375</v>
      </c>
      <c r="C27" s="201" t="s">
        <v>472</v>
      </c>
      <c r="D27" s="201" t="s">
        <v>472</v>
      </c>
      <c r="E27" s="77"/>
      <c r="F27" s="77"/>
      <c r="G27" s="153" t="s">
        <v>472</v>
      </c>
      <c r="H27" s="153" t="s">
        <v>472</v>
      </c>
      <c r="I27" s="77"/>
      <c r="J27" s="77"/>
      <c r="K27" s="70"/>
      <c r="L27" s="70"/>
    </row>
    <row r="28" spans="1:12" s="66" customFormat="1" ht="70.5" customHeight="1" x14ac:dyDescent="0.25">
      <c r="A28" s="72" t="s">
        <v>374</v>
      </c>
      <c r="B28" s="78" t="s">
        <v>379</v>
      </c>
      <c r="C28" s="201" t="s">
        <v>472</v>
      </c>
      <c r="D28" s="201" t="s">
        <v>472</v>
      </c>
      <c r="E28" s="154">
        <v>42479</v>
      </c>
      <c r="F28" s="154">
        <f>E28+30</f>
        <v>42509</v>
      </c>
      <c r="G28" s="153" t="s">
        <v>472</v>
      </c>
      <c r="H28" s="153" t="s">
        <v>472</v>
      </c>
      <c r="I28" s="77"/>
      <c r="J28" s="77"/>
      <c r="K28" s="70"/>
      <c r="L28" s="70"/>
    </row>
    <row r="29" spans="1:12" s="66" customFormat="1" ht="54" customHeight="1" x14ac:dyDescent="0.25">
      <c r="A29" s="72" t="s">
        <v>208</v>
      </c>
      <c r="B29" s="78" t="s">
        <v>378</v>
      </c>
      <c r="C29" s="201" t="s">
        <v>472</v>
      </c>
      <c r="D29" s="201" t="s">
        <v>472</v>
      </c>
      <c r="E29" s="154">
        <f>F28</f>
        <v>42509</v>
      </c>
      <c r="F29" s="154">
        <v>42524</v>
      </c>
      <c r="G29" s="153" t="s">
        <v>472</v>
      </c>
      <c r="H29" s="153" t="s">
        <v>472</v>
      </c>
      <c r="I29" s="77"/>
      <c r="J29" s="77"/>
      <c r="K29" s="70"/>
      <c r="L29" s="70"/>
    </row>
    <row r="30" spans="1:12" s="66" customFormat="1" ht="42" customHeight="1" x14ac:dyDescent="0.25">
      <c r="A30" s="72" t="s">
        <v>207</v>
      </c>
      <c r="B30" s="78" t="s">
        <v>380</v>
      </c>
      <c r="C30" s="201" t="s">
        <v>472</v>
      </c>
      <c r="D30" s="201" t="s">
        <v>472</v>
      </c>
      <c r="E30" s="155"/>
      <c r="F30" s="154"/>
      <c r="G30" s="153" t="s">
        <v>472</v>
      </c>
      <c r="H30" s="153" t="s">
        <v>472</v>
      </c>
      <c r="I30" s="77"/>
      <c r="J30" s="77"/>
      <c r="K30" s="70"/>
      <c r="L30" s="70"/>
    </row>
    <row r="31" spans="1:12" s="66" customFormat="1" ht="37.5" customHeight="1" x14ac:dyDescent="0.25">
      <c r="A31" s="72" t="s">
        <v>206</v>
      </c>
      <c r="B31" s="71" t="s">
        <v>376</v>
      </c>
      <c r="C31" s="204">
        <v>44916</v>
      </c>
      <c r="D31" s="202">
        <v>44936</v>
      </c>
      <c r="E31" s="77"/>
      <c r="F31" s="77"/>
      <c r="G31" s="204">
        <v>44916</v>
      </c>
      <c r="H31" s="202">
        <v>44936</v>
      </c>
      <c r="I31" s="208">
        <v>1</v>
      </c>
      <c r="J31" s="208">
        <v>1</v>
      </c>
      <c r="K31" s="70"/>
      <c r="L31" s="70"/>
    </row>
    <row r="32" spans="1:12" s="66" customFormat="1" ht="31.5" x14ac:dyDescent="0.25">
      <c r="A32" s="72" t="s">
        <v>204</v>
      </c>
      <c r="B32" s="71" t="s">
        <v>381</v>
      </c>
      <c r="C32" s="204">
        <v>44986</v>
      </c>
      <c r="D32" s="204">
        <v>45199</v>
      </c>
      <c r="E32" s="77"/>
      <c r="F32" s="77"/>
      <c r="G32" s="204">
        <v>44986</v>
      </c>
      <c r="H32" s="204">
        <v>45199</v>
      </c>
      <c r="I32" s="208">
        <v>1</v>
      </c>
      <c r="J32" s="208">
        <v>1</v>
      </c>
      <c r="K32" s="70"/>
      <c r="L32" s="70"/>
    </row>
    <row r="33" spans="1:12" s="66" customFormat="1" ht="37.5" customHeight="1" x14ac:dyDescent="0.25">
      <c r="A33" s="72" t="s">
        <v>392</v>
      </c>
      <c r="B33" s="71" t="s">
        <v>309</v>
      </c>
      <c r="C33" s="201" t="s">
        <v>472</v>
      </c>
      <c r="D33" s="201" t="s">
        <v>472</v>
      </c>
      <c r="E33" s="77"/>
      <c r="F33" s="77"/>
      <c r="G33" s="201" t="s">
        <v>472</v>
      </c>
      <c r="H33" s="202"/>
      <c r="I33" s="200"/>
      <c r="J33" s="200"/>
      <c r="K33" s="70"/>
      <c r="L33" s="70"/>
    </row>
    <row r="34" spans="1:12" s="66" customFormat="1" ht="47.25" customHeight="1" x14ac:dyDescent="0.25">
      <c r="A34" s="72" t="s">
        <v>393</v>
      </c>
      <c r="B34" s="71" t="s">
        <v>385</v>
      </c>
      <c r="C34" s="201" t="s">
        <v>472</v>
      </c>
      <c r="D34" s="201" t="s">
        <v>472</v>
      </c>
      <c r="E34" s="76"/>
      <c r="F34" s="76"/>
      <c r="G34" s="201" t="s">
        <v>472</v>
      </c>
      <c r="H34" s="203"/>
      <c r="I34" s="199"/>
      <c r="J34" s="199"/>
      <c r="K34" s="76"/>
      <c r="L34" s="70"/>
    </row>
    <row r="35" spans="1:12" s="66" customFormat="1" ht="49.5" customHeight="1" x14ac:dyDescent="0.25">
      <c r="A35" s="72" t="s">
        <v>394</v>
      </c>
      <c r="B35" s="71" t="s">
        <v>205</v>
      </c>
      <c r="C35" s="204">
        <v>45231</v>
      </c>
      <c r="D35" s="202">
        <v>45247</v>
      </c>
      <c r="E35" s="76"/>
      <c r="F35" s="76"/>
      <c r="G35" s="204">
        <v>45231</v>
      </c>
      <c r="H35" s="202">
        <v>45247</v>
      </c>
      <c r="I35" s="208">
        <v>1</v>
      </c>
      <c r="J35" s="208">
        <v>1</v>
      </c>
      <c r="K35" s="76"/>
      <c r="L35" s="70"/>
    </row>
    <row r="36" spans="1:12" ht="37.5" customHeight="1" x14ac:dyDescent="0.25">
      <c r="A36" s="72" t="s">
        <v>395</v>
      </c>
      <c r="B36" s="71" t="s">
        <v>377</v>
      </c>
      <c r="C36" s="198"/>
      <c r="D36" s="205"/>
      <c r="E36" s="75"/>
      <c r="F36" s="74"/>
      <c r="G36" s="198"/>
      <c r="H36" s="205"/>
      <c r="I36" s="209"/>
      <c r="J36" s="209"/>
      <c r="K36" s="70"/>
      <c r="L36" s="70"/>
    </row>
    <row r="37" spans="1:12" x14ac:dyDescent="0.25">
      <c r="A37" s="72" t="s">
        <v>396</v>
      </c>
      <c r="B37" s="71" t="s">
        <v>203</v>
      </c>
      <c r="C37" s="204">
        <v>44986</v>
      </c>
      <c r="D37" s="202">
        <v>45199</v>
      </c>
      <c r="E37" s="75"/>
      <c r="F37" s="74"/>
      <c r="G37" s="204">
        <v>44986</v>
      </c>
      <c r="H37" s="202">
        <v>45199</v>
      </c>
      <c r="I37" s="208">
        <v>1</v>
      </c>
      <c r="J37" s="208">
        <v>1</v>
      </c>
      <c r="K37" s="70"/>
      <c r="L37" s="70"/>
    </row>
    <row r="38" spans="1:12" x14ac:dyDescent="0.25">
      <c r="A38" s="72" t="s">
        <v>397</v>
      </c>
      <c r="B38" s="73" t="s">
        <v>202</v>
      </c>
      <c r="C38" s="156"/>
      <c r="D38" s="157"/>
      <c r="E38" s="70"/>
      <c r="F38" s="70"/>
      <c r="G38" s="156"/>
      <c r="H38" s="157"/>
      <c r="I38" s="70"/>
      <c r="J38" s="70"/>
      <c r="K38" s="70"/>
      <c r="L38" s="70"/>
    </row>
    <row r="39" spans="1:12" ht="68.25" customHeight="1" x14ac:dyDescent="0.25">
      <c r="A39" s="72">
        <v>2</v>
      </c>
      <c r="B39" s="71" t="s">
        <v>382</v>
      </c>
      <c r="C39" s="204">
        <v>45352</v>
      </c>
      <c r="D39" s="206">
        <v>45384</v>
      </c>
      <c r="E39" s="70"/>
      <c r="F39" s="70"/>
      <c r="G39" s="204">
        <f>H39-20</f>
        <v>45364</v>
      </c>
      <c r="H39" s="206">
        <v>45384</v>
      </c>
      <c r="I39" s="208">
        <v>1</v>
      </c>
      <c r="J39" s="208">
        <v>1</v>
      </c>
      <c r="K39" s="70"/>
      <c r="L39" s="70"/>
    </row>
    <row r="40" spans="1:12" ht="33.75" customHeight="1" x14ac:dyDescent="0.25">
      <c r="A40" s="72" t="s">
        <v>201</v>
      </c>
      <c r="B40" s="71" t="s">
        <v>384</v>
      </c>
      <c r="C40" s="198" t="s">
        <v>472</v>
      </c>
      <c r="D40" s="201" t="s">
        <v>472</v>
      </c>
      <c r="E40" s="70"/>
      <c r="F40" s="70"/>
      <c r="G40" s="206">
        <v>45384</v>
      </c>
      <c r="H40" s="202">
        <v>45473</v>
      </c>
      <c r="I40" s="208">
        <v>1</v>
      </c>
      <c r="J40" s="208">
        <v>1</v>
      </c>
      <c r="K40" s="70"/>
      <c r="L40" s="70"/>
    </row>
    <row r="41" spans="1:12" ht="63" customHeight="1" x14ac:dyDescent="0.25">
      <c r="A41" s="72" t="s">
        <v>200</v>
      </c>
      <c r="B41" s="73" t="s">
        <v>465</v>
      </c>
      <c r="C41" s="198"/>
      <c r="D41" s="207"/>
      <c r="E41" s="70"/>
      <c r="F41" s="70"/>
      <c r="G41" s="67"/>
      <c r="H41" s="207"/>
      <c r="I41" s="70"/>
      <c r="J41" s="70"/>
      <c r="K41" s="70"/>
      <c r="L41" s="70"/>
    </row>
    <row r="42" spans="1:12" ht="58.5" customHeight="1" x14ac:dyDescent="0.25">
      <c r="A42" s="72">
        <v>3</v>
      </c>
      <c r="B42" s="71" t="s">
        <v>383</v>
      </c>
      <c r="C42" s="204">
        <v>45413</v>
      </c>
      <c r="D42" s="206">
        <v>45442</v>
      </c>
      <c r="E42" s="70"/>
      <c r="F42" s="70"/>
      <c r="G42" s="202">
        <v>45384</v>
      </c>
      <c r="H42" s="206">
        <v>45473</v>
      </c>
      <c r="I42" s="234">
        <v>1</v>
      </c>
      <c r="J42" s="234">
        <v>1</v>
      </c>
      <c r="K42" s="70"/>
      <c r="L42" s="70"/>
    </row>
    <row r="43" spans="1:12" ht="34.5" customHeight="1" x14ac:dyDescent="0.25">
      <c r="A43" s="72" t="s">
        <v>199</v>
      </c>
      <c r="B43" s="71" t="s">
        <v>197</v>
      </c>
      <c r="C43" s="198" t="s">
        <v>472</v>
      </c>
      <c r="D43" s="198" t="s">
        <v>472</v>
      </c>
      <c r="E43" s="70"/>
      <c r="F43" s="70"/>
      <c r="G43" s="202">
        <v>45536</v>
      </c>
      <c r="H43" s="206">
        <v>45565</v>
      </c>
      <c r="I43" s="234">
        <v>1</v>
      </c>
      <c r="J43" s="234">
        <v>1</v>
      </c>
      <c r="K43" s="70"/>
      <c r="L43" s="70"/>
    </row>
    <row r="44" spans="1:12" ht="99.75" customHeight="1" x14ac:dyDescent="0.25">
      <c r="A44" s="72" t="s">
        <v>198</v>
      </c>
      <c r="B44" s="71" t="s">
        <v>195</v>
      </c>
      <c r="C44" s="204">
        <v>45566</v>
      </c>
      <c r="D44" s="204">
        <v>45636</v>
      </c>
      <c r="E44" s="70"/>
      <c r="F44" s="70"/>
      <c r="G44" s="204">
        <v>45566</v>
      </c>
      <c r="H44" s="206">
        <v>45611</v>
      </c>
      <c r="I44" s="234">
        <v>1</v>
      </c>
      <c r="J44" s="234">
        <v>1</v>
      </c>
      <c r="K44" s="238"/>
      <c r="L44" s="239"/>
    </row>
    <row r="45" spans="1:12" ht="90.75" customHeight="1" x14ac:dyDescent="0.25">
      <c r="A45" s="72" t="s">
        <v>196</v>
      </c>
      <c r="B45" s="71" t="s">
        <v>388</v>
      </c>
      <c r="C45" s="198" t="s">
        <v>472</v>
      </c>
      <c r="D45" s="198" t="s">
        <v>472</v>
      </c>
      <c r="E45" s="70"/>
      <c r="F45" s="70"/>
      <c r="G45" s="67"/>
      <c r="H45" s="207"/>
      <c r="I45" s="70"/>
      <c r="J45" s="70"/>
      <c r="K45" s="238"/>
      <c r="L45" s="239"/>
    </row>
    <row r="46" spans="1:12" ht="167.25" customHeight="1" x14ac:dyDescent="0.25">
      <c r="A46" s="72" t="s">
        <v>194</v>
      </c>
      <c r="B46" s="71" t="s">
        <v>386</v>
      </c>
      <c r="C46" s="198" t="s">
        <v>472</v>
      </c>
      <c r="D46" s="198" t="s">
        <v>472</v>
      </c>
      <c r="E46" s="70"/>
      <c r="F46" s="70"/>
      <c r="G46" s="67"/>
      <c r="H46" s="207"/>
      <c r="I46" s="70"/>
      <c r="J46" s="70"/>
      <c r="K46" s="238"/>
      <c r="L46" s="239"/>
    </row>
    <row r="47" spans="1:12" ht="30.75" customHeight="1" x14ac:dyDescent="0.25">
      <c r="A47" s="72" t="s">
        <v>192</v>
      </c>
      <c r="B47" s="71" t="s">
        <v>193</v>
      </c>
      <c r="C47" s="204">
        <v>45636</v>
      </c>
      <c r="D47" s="204">
        <v>45643</v>
      </c>
      <c r="E47" s="70"/>
      <c r="F47" s="70"/>
      <c r="G47" s="206">
        <v>45611</v>
      </c>
      <c r="H47" s="206">
        <v>45614</v>
      </c>
      <c r="I47" s="234">
        <v>1</v>
      </c>
      <c r="J47" s="234">
        <v>1</v>
      </c>
      <c r="K47" s="238"/>
      <c r="L47" s="239"/>
    </row>
    <row r="48" spans="1:12" ht="37.5" customHeight="1" x14ac:dyDescent="0.25">
      <c r="A48" s="72" t="s">
        <v>398</v>
      </c>
      <c r="B48" s="73" t="s">
        <v>191</v>
      </c>
      <c r="C48" s="198"/>
      <c r="D48" s="207"/>
      <c r="E48" s="70"/>
      <c r="F48" s="70"/>
      <c r="G48" s="67"/>
      <c r="H48" s="207"/>
      <c r="I48" s="70"/>
      <c r="J48" s="70"/>
      <c r="K48" s="238"/>
      <c r="L48" s="239"/>
    </row>
    <row r="49" spans="1:12" ht="35.25" customHeight="1" x14ac:dyDescent="0.25">
      <c r="A49" s="72">
        <v>4</v>
      </c>
      <c r="B49" s="71" t="s">
        <v>189</v>
      </c>
      <c r="C49" s="204">
        <v>45643</v>
      </c>
      <c r="D49" s="204">
        <v>45646</v>
      </c>
      <c r="E49" s="70"/>
      <c r="F49" s="70"/>
      <c r="G49" s="206">
        <v>45614</v>
      </c>
      <c r="H49" s="206">
        <v>45618</v>
      </c>
      <c r="I49" s="234">
        <v>1</v>
      </c>
      <c r="J49" s="234">
        <v>1</v>
      </c>
      <c r="K49" s="238"/>
      <c r="L49" s="239"/>
    </row>
    <row r="50" spans="1:12" ht="86.25" customHeight="1" x14ac:dyDescent="0.25">
      <c r="A50" s="72" t="s">
        <v>190</v>
      </c>
      <c r="B50" s="71" t="s">
        <v>387</v>
      </c>
      <c r="C50" s="204">
        <v>45646</v>
      </c>
      <c r="D50" s="204">
        <v>45651</v>
      </c>
      <c r="E50" s="70"/>
      <c r="F50" s="70"/>
      <c r="G50" s="206">
        <v>45618</v>
      </c>
      <c r="H50" s="206">
        <v>45621</v>
      </c>
      <c r="I50" s="234">
        <v>1</v>
      </c>
      <c r="J50" s="234">
        <v>1</v>
      </c>
      <c r="K50" s="238"/>
      <c r="L50" s="239"/>
    </row>
    <row r="51" spans="1:12" ht="77.25" customHeight="1" x14ac:dyDescent="0.25">
      <c r="A51" s="72" t="s">
        <v>188</v>
      </c>
      <c r="B51" s="71" t="s">
        <v>389</v>
      </c>
      <c r="C51" s="198" t="s">
        <v>472</v>
      </c>
      <c r="D51" s="198" t="s">
        <v>472</v>
      </c>
      <c r="E51" s="70"/>
      <c r="F51" s="70"/>
      <c r="G51" s="198" t="s">
        <v>472</v>
      </c>
      <c r="H51" s="207"/>
      <c r="I51" s="70"/>
      <c r="J51" s="70"/>
      <c r="K51" s="238"/>
      <c r="L51" s="239"/>
    </row>
    <row r="52" spans="1:12" ht="71.25" customHeight="1" x14ac:dyDescent="0.25">
      <c r="A52" s="72" t="s">
        <v>186</v>
      </c>
      <c r="B52" s="71" t="s">
        <v>187</v>
      </c>
      <c r="C52" s="198" t="s">
        <v>472</v>
      </c>
      <c r="D52" s="198" t="s">
        <v>472</v>
      </c>
      <c r="E52" s="70"/>
      <c r="F52" s="70"/>
      <c r="G52" s="198" t="s">
        <v>472</v>
      </c>
      <c r="H52" s="207"/>
      <c r="I52" s="70"/>
      <c r="J52" s="70"/>
      <c r="K52" s="238"/>
      <c r="L52" s="239"/>
    </row>
    <row r="53" spans="1:12" ht="48" customHeight="1" x14ac:dyDescent="0.25">
      <c r="A53" s="72" t="s">
        <v>184</v>
      </c>
      <c r="B53" s="133" t="s">
        <v>390</v>
      </c>
      <c r="C53" s="204">
        <v>45651</v>
      </c>
      <c r="D53" s="206">
        <v>45656</v>
      </c>
      <c r="E53" s="70"/>
      <c r="F53" s="70"/>
      <c r="G53" s="206">
        <v>45621</v>
      </c>
      <c r="H53" s="206">
        <v>45625</v>
      </c>
      <c r="I53" s="234">
        <v>1</v>
      </c>
      <c r="J53" s="234">
        <v>1</v>
      </c>
      <c r="K53" s="238"/>
      <c r="L53" s="239"/>
    </row>
    <row r="54" spans="1:12" ht="46.5" customHeight="1" x14ac:dyDescent="0.25">
      <c r="A54" s="72" t="s">
        <v>391</v>
      </c>
      <c r="B54" s="71" t="s">
        <v>185</v>
      </c>
      <c r="C54" s="198" t="s">
        <v>472</v>
      </c>
      <c r="D54" s="198" t="s">
        <v>472</v>
      </c>
      <c r="E54" s="70"/>
      <c r="F54" s="70"/>
      <c r="G54" s="198" t="s">
        <v>472</v>
      </c>
      <c r="H54" s="207"/>
      <c r="I54" s="70"/>
      <c r="J54" s="70"/>
      <c r="K54" s="70"/>
      <c r="L54" s="70"/>
    </row>
  </sheetData>
  <mergeCells count="21">
    <mergeCell ref="A13:L13"/>
    <mergeCell ref="A8:L8"/>
    <mergeCell ref="A11:L11"/>
    <mergeCell ref="A15:L15"/>
    <mergeCell ref="A16:L16"/>
    <mergeCell ref="A14:L14"/>
    <mergeCell ref="A5:L5"/>
    <mergeCell ref="A7:L7"/>
    <mergeCell ref="A9:L9"/>
    <mergeCell ref="A10:L10"/>
    <mergeCell ref="A12:L12"/>
    <mergeCell ref="C21:H21"/>
    <mergeCell ref="C22:D22"/>
    <mergeCell ref="G22:H22"/>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B10" zoomScale="70" zoomScaleNormal="70" zoomScaleSheetLayoutView="70" workbookViewId="0">
      <selection activeCell="Z76" sqref="Z76"/>
    </sheetView>
  </sheetViews>
  <sheetFormatPr defaultColWidth="9.140625" defaultRowHeight="15.75" x14ac:dyDescent="0.25"/>
  <cols>
    <col min="1" max="1" width="9.140625" style="162"/>
    <col min="2" max="2" width="57.85546875" style="162" customWidth="1"/>
    <col min="3" max="3" width="16.28515625" style="162" customWidth="1"/>
    <col min="4" max="4" width="17.85546875" style="162" customWidth="1"/>
    <col min="5" max="5" width="20.42578125" style="162" customWidth="1"/>
    <col min="6" max="6" width="18.7109375" style="162" customWidth="1"/>
    <col min="7" max="7" width="12.85546875" style="162" customWidth="1"/>
    <col min="8" max="8" width="11.85546875" style="162" customWidth="1"/>
    <col min="9" max="9" width="8.85546875" style="162" customWidth="1"/>
    <col min="10" max="10" width="11.85546875" style="162" customWidth="1"/>
    <col min="11" max="11" width="10.7109375" style="162" customWidth="1"/>
    <col min="12" max="12" width="11.85546875" style="162" customWidth="1"/>
    <col min="13" max="13" width="6.42578125" style="162" customWidth="1"/>
    <col min="14" max="14" width="11.85546875" style="162" customWidth="1"/>
    <col min="15" max="15" width="10.42578125" style="162" customWidth="1"/>
    <col min="16" max="16" width="11.85546875" style="162" customWidth="1"/>
    <col min="17" max="17" width="6.140625" style="162" customWidth="1"/>
    <col min="18" max="18" width="11.85546875" style="162" customWidth="1"/>
    <col min="19" max="19" width="10.140625" style="162" customWidth="1"/>
    <col min="20" max="20" width="11.85546875" style="162" customWidth="1"/>
    <col min="21" max="21" width="6.140625" style="162" customWidth="1"/>
    <col min="22" max="22" width="11.85546875" style="162" customWidth="1"/>
    <col min="23" max="27" width="10.42578125" style="162" customWidth="1"/>
    <col min="28" max="28" width="13.140625" style="162" customWidth="1"/>
    <col min="29" max="29" width="16.5703125" style="162" customWidth="1"/>
    <col min="30" max="16384" width="9.140625" style="162"/>
  </cols>
  <sheetData>
    <row r="1" spans="1:29" ht="18.75" x14ac:dyDescent="0.25">
      <c r="AC1" s="163" t="s">
        <v>68</v>
      </c>
    </row>
    <row r="2" spans="1:29" ht="18.75" x14ac:dyDescent="0.3">
      <c r="AC2" s="164" t="s">
        <v>9</v>
      </c>
    </row>
    <row r="3" spans="1:29" ht="18.75" x14ac:dyDescent="0.3">
      <c r="AC3" s="164" t="s">
        <v>67</v>
      </c>
    </row>
    <row r="4" spans="1:29" ht="18.75" customHeight="1" x14ac:dyDescent="0.25">
      <c r="A4" s="433" t="str">
        <f>'1. паспорт местоположение'!A5:C5</f>
        <v>Год раскрытия информации: 2025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C5" s="164"/>
    </row>
    <row r="6" spans="1:29" ht="18.75" x14ac:dyDescent="0.25">
      <c r="A6" s="436" t="s">
        <v>8</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165"/>
      <c r="B7" s="165"/>
      <c r="C7" s="165"/>
      <c r="D7" s="165"/>
      <c r="E7" s="165"/>
      <c r="F7" s="165"/>
      <c r="G7" s="165"/>
      <c r="H7" s="166"/>
      <c r="I7" s="166"/>
      <c r="J7" s="166"/>
      <c r="K7" s="166"/>
      <c r="L7" s="166"/>
      <c r="M7" s="166"/>
      <c r="N7" s="166"/>
      <c r="O7" s="166"/>
      <c r="P7" s="166"/>
      <c r="Q7" s="166"/>
      <c r="R7" s="166"/>
      <c r="S7" s="166"/>
      <c r="T7" s="166"/>
      <c r="U7" s="166"/>
      <c r="V7" s="166"/>
      <c r="W7" s="166"/>
      <c r="X7" s="166"/>
      <c r="Y7" s="166"/>
      <c r="Z7" s="166"/>
      <c r="AA7" s="166"/>
      <c r="AB7" s="166"/>
      <c r="AC7" s="166"/>
    </row>
    <row r="8" spans="1:29" ht="18.75" x14ac:dyDescent="0.25">
      <c r="A8" s="435" t="str">
        <f>'1. паспорт местоположение'!A9:C9</f>
        <v xml:space="preserve"> АО "Россети Тюмень" </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165"/>
      <c r="B10" s="165"/>
      <c r="C10" s="165"/>
      <c r="D10" s="165"/>
      <c r="E10" s="165"/>
      <c r="F10" s="165"/>
      <c r="G10" s="165"/>
      <c r="H10" s="166"/>
      <c r="I10" s="166"/>
      <c r="J10" s="166"/>
      <c r="K10" s="166"/>
      <c r="L10" s="166"/>
      <c r="M10" s="166"/>
      <c r="N10" s="166"/>
      <c r="O10" s="166"/>
      <c r="P10" s="166"/>
      <c r="Q10" s="166"/>
      <c r="R10" s="166"/>
      <c r="S10" s="166"/>
      <c r="T10" s="166"/>
      <c r="U10" s="166"/>
      <c r="V10" s="166"/>
      <c r="W10" s="166"/>
      <c r="X10" s="166"/>
      <c r="Y10" s="166"/>
      <c r="Z10" s="166"/>
      <c r="AA10" s="166"/>
      <c r="AB10" s="166"/>
      <c r="AC10" s="166"/>
    </row>
    <row r="11" spans="1:29" ht="18.75" x14ac:dyDescent="0.25">
      <c r="A11" s="435" t="str">
        <f>'1. паспорт местоположение'!A12:C12</f>
        <v>M_TP1200.PS.0064</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67"/>
      <c r="B13" s="167"/>
      <c r="C13" s="167"/>
      <c r="D13" s="167"/>
      <c r="E13" s="167"/>
      <c r="F13" s="167"/>
      <c r="G13" s="167"/>
      <c r="H13" s="168"/>
      <c r="I13" s="168"/>
      <c r="J13" s="168"/>
      <c r="K13" s="168"/>
      <c r="L13" s="168"/>
      <c r="M13" s="168"/>
      <c r="N13" s="168"/>
      <c r="O13" s="168"/>
      <c r="P13" s="168"/>
      <c r="Q13" s="168"/>
      <c r="R13" s="168"/>
      <c r="S13" s="168"/>
      <c r="T13" s="168"/>
      <c r="U13" s="168"/>
      <c r="V13" s="168"/>
      <c r="W13" s="168"/>
      <c r="X13" s="168"/>
      <c r="Y13" s="168"/>
      <c r="Z13" s="168"/>
      <c r="AA13" s="168"/>
      <c r="AB13" s="168"/>
      <c r="AC13" s="168"/>
    </row>
    <row r="14" spans="1:29" ht="72.75" customHeight="1" x14ac:dyDescent="0.25">
      <c r="A14" s="437"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34" t="s">
        <v>5</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8" spans="1:32" x14ac:dyDescent="0.25">
      <c r="A18" s="443" t="s">
        <v>435</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2" ht="33" customHeight="1" x14ac:dyDescent="0.25">
      <c r="A20" s="439" t="s">
        <v>183</v>
      </c>
      <c r="B20" s="439" t="s">
        <v>182</v>
      </c>
      <c r="C20" s="420" t="s">
        <v>181</v>
      </c>
      <c r="D20" s="420"/>
      <c r="E20" s="442" t="s">
        <v>598</v>
      </c>
      <c r="F20" s="442"/>
      <c r="G20" s="448" t="s">
        <v>599</v>
      </c>
      <c r="H20" s="429" t="s">
        <v>600</v>
      </c>
      <c r="I20" s="430"/>
      <c r="J20" s="430"/>
      <c r="K20" s="431"/>
      <c r="L20" s="429" t="s">
        <v>601</v>
      </c>
      <c r="M20" s="430"/>
      <c r="N20" s="430"/>
      <c r="O20" s="431"/>
      <c r="P20" s="426" t="s">
        <v>469</v>
      </c>
      <c r="Q20" s="427"/>
      <c r="R20" s="427"/>
      <c r="S20" s="432"/>
      <c r="T20" s="426" t="s">
        <v>576</v>
      </c>
      <c r="U20" s="427"/>
      <c r="V20" s="427"/>
      <c r="W20" s="427"/>
      <c r="X20" s="426" t="s">
        <v>579</v>
      </c>
      <c r="Y20" s="427"/>
      <c r="Z20" s="427"/>
      <c r="AA20" s="427"/>
      <c r="AB20" s="444" t="s">
        <v>180</v>
      </c>
      <c r="AC20" s="445"/>
      <c r="AD20" s="169"/>
      <c r="AE20" s="169"/>
      <c r="AF20" s="169"/>
    </row>
    <row r="21" spans="1:32" ht="99.75" customHeight="1" x14ac:dyDescent="0.25">
      <c r="A21" s="440"/>
      <c r="B21" s="440"/>
      <c r="C21" s="420"/>
      <c r="D21" s="420"/>
      <c r="E21" s="442"/>
      <c r="F21" s="442"/>
      <c r="G21" s="449"/>
      <c r="H21" s="428" t="s">
        <v>1</v>
      </c>
      <c r="I21" s="428"/>
      <c r="J21" s="428" t="s">
        <v>578</v>
      </c>
      <c r="K21" s="428"/>
      <c r="L21" s="428" t="s">
        <v>1</v>
      </c>
      <c r="M21" s="428"/>
      <c r="N21" s="428" t="s">
        <v>578</v>
      </c>
      <c r="O21" s="428"/>
      <c r="P21" s="428" t="s">
        <v>1</v>
      </c>
      <c r="Q21" s="428"/>
      <c r="R21" s="428" t="s">
        <v>578</v>
      </c>
      <c r="S21" s="428"/>
      <c r="T21" s="428" t="s">
        <v>1</v>
      </c>
      <c r="U21" s="428"/>
      <c r="V21" s="428" t="s">
        <v>578</v>
      </c>
      <c r="W21" s="428"/>
      <c r="X21" s="428" t="s">
        <v>1</v>
      </c>
      <c r="Y21" s="428"/>
      <c r="Z21" s="428" t="s">
        <v>578</v>
      </c>
      <c r="AA21" s="428"/>
      <c r="AB21" s="446"/>
      <c r="AC21" s="447"/>
    </row>
    <row r="22" spans="1:32" ht="89.25" customHeight="1" x14ac:dyDescent="0.25">
      <c r="A22" s="441"/>
      <c r="B22" s="441"/>
      <c r="C22" s="242" t="s">
        <v>1</v>
      </c>
      <c r="D22" s="244" t="s">
        <v>578</v>
      </c>
      <c r="E22" s="242" t="s">
        <v>602</v>
      </c>
      <c r="F22" s="242" t="s">
        <v>603</v>
      </c>
      <c r="G22" s="416"/>
      <c r="H22" s="170" t="s">
        <v>416</v>
      </c>
      <c r="I22" s="170" t="s">
        <v>417</v>
      </c>
      <c r="J22" s="170" t="s">
        <v>416</v>
      </c>
      <c r="K22" s="170" t="s">
        <v>417</v>
      </c>
      <c r="L22" s="170" t="s">
        <v>416</v>
      </c>
      <c r="M22" s="170" t="s">
        <v>417</v>
      </c>
      <c r="N22" s="170" t="s">
        <v>416</v>
      </c>
      <c r="O22" s="170" t="s">
        <v>417</v>
      </c>
      <c r="P22" s="170" t="s">
        <v>416</v>
      </c>
      <c r="Q22" s="170" t="s">
        <v>417</v>
      </c>
      <c r="R22" s="170" t="s">
        <v>416</v>
      </c>
      <c r="S22" s="170" t="s">
        <v>417</v>
      </c>
      <c r="T22" s="170" t="s">
        <v>416</v>
      </c>
      <c r="U22" s="170" t="s">
        <v>417</v>
      </c>
      <c r="V22" s="170" t="s">
        <v>416</v>
      </c>
      <c r="W22" s="170" t="s">
        <v>417</v>
      </c>
      <c r="X22" s="170" t="s">
        <v>416</v>
      </c>
      <c r="Y22" s="170" t="s">
        <v>417</v>
      </c>
      <c r="Z22" s="170" t="s">
        <v>416</v>
      </c>
      <c r="AA22" s="170" t="s">
        <v>417</v>
      </c>
      <c r="AB22" s="241" t="s">
        <v>179</v>
      </c>
      <c r="AC22" s="244" t="s">
        <v>578</v>
      </c>
    </row>
    <row r="23" spans="1:32" ht="19.5" customHeight="1" x14ac:dyDescent="0.25">
      <c r="A23" s="178">
        <v>1</v>
      </c>
      <c r="B23" s="178">
        <v>2</v>
      </c>
      <c r="C23" s="240">
        <v>3</v>
      </c>
      <c r="D23" s="240">
        <v>4</v>
      </c>
      <c r="E23" s="240">
        <v>5</v>
      </c>
      <c r="F23" s="240">
        <v>6</v>
      </c>
      <c r="G23" s="240">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0">
        <v>28</v>
      </c>
      <c r="AC23" s="240">
        <v>29</v>
      </c>
    </row>
    <row r="24" spans="1:32" ht="47.25" customHeight="1" x14ac:dyDescent="0.25">
      <c r="A24" s="171">
        <v>1</v>
      </c>
      <c r="B24" s="172" t="s">
        <v>178</v>
      </c>
      <c r="C24" s="179">
        <v>0.57110808000000002</v>
      </c>
      <c r="D24" s="179">
        <v>0.53813305</v>
      </c>
      <c r="E24" s="179">
        <v>0.41426337000000002</v>
      </c>
      <c r="F24" s="179">
        <v>0.27283219000000003</v>
      </c>
      <c r="G24" s="179">
        <v>0.14143118000000002</v>
      </c>
      <c r="H24" s="179">
        <v>0</v>
      </c>
      <c r="I24" s="179"/>
      <c r="J24" s="179">
        <v>0.27283219000000003</v>
      </c>
      <c r="K24" s="179"/>
      <c r="L24" s="179">
        <v>0</v>
      </c>
      <c r="M24" s="179"/>
      <c r="N24" s="179">
        <v>0</v>
      </c>
      <c r="O24" s="179"/>
      <c r="P24" s="179">
        <v>0</v>
      </c>
      <c r="Q24" s="179"/>
      <c r="R24" s="179">
        <v>0</v>
      </c>
      <c r="S24" s="179"/>
      <c r="T24" s="179">
        <v>0</v>
      </c>
      <c r="U24" s="179"/>
      <c r="V24" s="179">
        <v>0</v>
      </c>
      <c r="W24" s="179"/>
      <c r="X24" s="179">
        <v>0</v>
      </c>
      <c r="Y24" s="179"/>
      <c r="Z24" s="179" t="s">
        <v>597</v>
      </c>
      <c r="AA24" s="179"/>
      <c r="AB24" s="233">
        <v>0</v>
      </c>
      <c r="AC24" s="179">
        <v>0.27283219000000003</v>
      </c>
    </row>
    <row r="25" spans="1:32" ht="24" customHeight="1" x14ac:dyDescent="0.25">
      <c r="A25" s="173" t="s">
        <v>177</v>
      </c>
      <c r="B25" s="174" t="s">
        <v>176</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597</v>
      </c>
      <c r="AA25" s="179"/>
      <c r="AB25" s="233">
        <v>0</v>
      </c>
      <c r="AC25" s="179">
        <v>0</v>
      </c>
    </row>
    <row r="26" spans="1:32" x14ac:dyDescent="0.25">
      <c r="A26" s="173" t="s">
        <v>175</v>
      </c>
      <c r="B26" s="174" t="s">
        <v>174</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597</v>
      </c>
      <c r="AA26" s="179"/>
      <c r="AB26" s="233">
        <v>0</v>
      </c>
      <c r="AC26" s="179">
        <v>0</v>
      </c>
    </row>
    <row r="27" spans="1:32" ht="31.5" x14ac:dyDescent="0.25">
      <c r="A27" s="173" t="s">
        <v>173</v>
      </c>
      <c r="B27" s="174" t="s">
        <v>372</v>
      </c>
      <c r="C27" s="179"/>
      <c r="D27" s="179"/>
      <c r="E27" s="179"/>
      <c r="F27" s="179"/>
      <c r="G27" s="179">
        <v>0.12062755500000003</v>
      </c>
      <c r="H27" s="179">
        <v>0</v>
      </c>
      <c r="I27" s="179"/>
      <c r="J27" s="179">
        <v>0.22736015833333337</v>
      </c>
      <c r="K27" s="179"/>
      <c r="L27" s="179">
        <v>0</v>
      </c>
      <c r="M27" s="179"/>
      <c r="N27" s="179">
        <v>0</v>
      </c>
      <c r="O27" s="179"/>
      <c r="P27" s="179">
        <v>0</v>
      </c>
      <c r="Q27" s="179"/>
      <c r="R27" s="179">
        <v>0</v>
      </c>
      <c r="S27" s="179"/>
      <c r="T27" s="179">
        <v>0</v>
      </c>
      <c r="U27" s="179"/>
      <c r="V27" s="179">
        <v>0</v>
      </c>
      <c r="W27" s="179"/>
      <c r="X27" s="179">
        <v>0</v>
      </c>
      <c r="Y27" s="179"/>
      <c r="Z27" s="179" t="s">
        <v>597</v>
      </c>
      <c r="AA27" s="179"/>
      <c r="AB27" s="233">
        <v>0</v>
      </c>
      <c r="AC27" s="179">
        <v>0.22736015833333337</v>
      </c>
    </row>
    <row r="28" spans="1:32" x14ac:dyDescent="0.25">
      <c r="A28" s="173" t="s">
        <v>172</v>
      </c>
      <c r="B28" s="174" t="s">
        <v>171</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233">
        <v>0</v>
      </c>
      <c r="AC28" s="179">
        <v>0</v>
      </c>
    </row>
    <row r="29" spans="1:32" x14ac:dyDescent="0.25">
      <c r="A29" s="173" t="s">
        <v>170</v>
      </c>
      <c r="B29" s="175" t="s">
        <v>169</v>
      </c>
      <c r="C29" s="179"/>
      <c r="D29" s="179"/>
      <c r="E29" s="179"/>
      <c r="F29" s="179"/>
      <c r="G29" s="179">
        <v>2.0803624999999992E-2</v>
      </c>
      <c r="H29" s="179">
        <v>0</v>
      </c>
      <c r="I29" s="179"/>
      <c r="J29" s="179">
        <v>4.5472031666666662E-2</v>
      </c>
      <c r="K29" s="179"/>
      <c r="L29" s="179">
        <v>0</v>
      </c>
      <c r="M29" s="179"/>
      <c r="N29" s="179">
        <v>0</v>
      </c>
      <c r="O29" s="179"/>
      <c r="P29" s="179">
        <v>0</v>
      </c>
      <c r="Q29" s="179"/>
      <c r="R29" s="179">
        <v>0</v>
      </c>
      <c r="S29" s="179"/>
      <c r="T29" s="179">
        <v>0</v>
      </c>
      <c r="U29" s="179"/>
      <c r="V29" s="179">
        <v>0</v>
      </c>
      <c r="W29" s="179"/>
      <c r="X29" s="179">
        <v>0</v>
      </c>
      <c r="Y29" s="179"/>
      <c r="Z29" s="179" t="s">
        <v>597</v>
      </c>
      <c r="AA29" s="179"/>
      <c r="AB29" s="233">
        <v>0</v>
      </c>
      <c r="AC29" s="179">
        <v>4.5472031666666662E-2</v>
      </c>
    </row>
    <row r="30" spans="1:32" ht="47.25" x14ac:dyDescent="0.25">
      <c r="A30" s="171" t="s">
        <v>62</v>
      </c>
      <c r="B30" s="172" t="s">
        <v>168</v>
      </c>
      <c r="C30" s="179">
        <v>0.49872313999999995</v>
      </c>
      <c r="D30" s="179">
        <v>0.47185738999999999</v>
      </c>
      <c r="E30" s="179">
        <v>0.34798771000000001</v>
      </c>
      <c r="F30" s="179">
        <v>0</v>
      </c>
      <c r="G30" s="179">
        <v>0.34798771000000001</v>
      </c>
      <c r="H30" s="179">
        <v>0</v>
      </c>
      <c r="I30" s="179"/>
      <c r="J30" s="179">
        <v>0</v>
      </c>
      <c r="K30" s="179"/>
      <c r="L30" s="179">
        <v>0</v>
      </c>
      <c r="M30" s="179"/>
      <c r="N30" s="179">
        <v>0</v>
      </c>
      <c r="O30" s="179"/>
      <c r="P30" s="179">
        <v>0</v>
      </c>
      <c r="Q30" s="179"/>
      <c r="R30" s="179">
        <v>0</v>
      </c>
      <c r="S30" s="179"/>
      <c r="T30" s="179">
        <v>0</v>
      </c>
      <c r="U30" s="179"/>
      <c r="V30" s="179">
        <v>0</v>
      </c>
      <c r="W30" s="179"/>
      <c r="X30" s="179">
        <v>0</v>
      </c>
      <c r="Y30" s="179"/>
      <c r="Z30" s="179" t="s">
        <v>597</v>
      </c>
      <c r="AA30" s="179"/>
      <c r="AB30" s="233">
        <v>0</v>
      </c>
      <c r="AC30" s="179">
        <v>0</v>
      </c>
    </row>
    <row r="31" spans="1:32" x14ac:dyDescent="0.25">
      <c r="A31" s="171" t="s">
        <v>167</v>
      </c>
      <c r="B31" s="174" t="s">
        <v>166</v>
      </c>
      <c r="C31" s="179">
        <v>0.12247392</v>
      </c>
      <c r="D31" s="179">
        <v>0.11901391</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233">
        <v>0</v>
      </c>
      <c r="AC31" s="179">
        <v>0</v>
      </c>
    </row>
    <row r="32" spans="1:32" ht="31.5" x14ac:dyDescent="0.25">
      <c r="A32" s="171" t="s">
        <v>165</v>
      </c>
      <c r="B32" s="174" t="s">
        <v>164</v>
      </c>
      <c r="C32" s="179">
        <v>0.12855201999999999</v>
      </c>
      <c r="D32" s="179">
        <v>0.12236426</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233">
        <v>0</v>
      </c>
      <c r="AC32" s="179">
        <v>0</v>
      </c>
    </row>
    <row r="33" spans="1:29" x14ac:dyDescent="0.25">
      <c r="A33" s="171" t="s">
        <v>163</v>
      </c>
      <c r="B33" s="174" t="s">
        <v>162</v>
      </c>
      <c r="C33" s="179">
        <v>6.9682239999999993E-2</v>
      </c>
      <c r="D33" s="179">
        <v>5.9853679999999999E-2</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233">
        <v>0</v>
      </c>
      <c r="AC33" s="179">
        <v>0</v>
      </c>
    </row>
    <row r="34" spans="1:29" x14ac:dyDescent="0.25">
      <c r="A34" s="171" t="s">
        <v>161</v>
      </c>
      <c r="B34" s="174" t="s">
        <v>160</v>
      </c>
      <c r="C34" s="179">
        <v>0.17801496</v>
      </c>
      <c r="D34" s="179">
        <v>0.17062553999999999</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233">
        <v>0</v>
      </c>
      <c r="AC34" s="179">
        <v>0</v>
      </c>
    </row>
    <row r="35" spans="1:29" ht="31.5" x14ac:dyDescent="0.25">
      <c r="A35" s="171" t="s">
        <v>61</v>
      </c>
      <c r="B35" s="172" t="s">
        <v>159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73" t="s">
        <v>158</v>
      </c>
      <c r="B36" s="176" t="s">
        <v>489</v>
      </c>
      <c r="C36" s="179"/>
      <c r="D36" s="179"/>
      <c r="E36" s="179"/>
      <c r="F36" s="179"/>
      <c r="G36" s="179">
        <v>0</v>
      </c>
      <c r="H36" s="179">
        <v>0</v>
      </c>
      <c r="I36" s="179" t="s">
        <v>520</v>
      </c>
      <c r="J36" s="179">
        <v>0</v>
      </c>
      <c r="K36" s="179" t="s">
        <v>520</v>
      </c>
      <c r="L36" s="179">
        <v>0</v>
      </c>
      <c r="M36" s="179" t="s">
        <v>520</v>
      </c>
      <c r="N36" s="179">
        <v>0</v>
      </c>
      <c r="O36" s="179" t="s">
        <v>520</v>
      </c>
      <c r="P36" s="179">
        <v>0</v>
      </c>
      <c r="Q36" s="179" t="s">
        <v>520</v>
      </c>
      <c r="R36" s="179">
        <v>0</v>
      </c>
      <c r="S36" s="179" t="s">
        <v>520</v>
      </c>
      <c r="T36" s="179">
        <v>0</v>
      </c>
      <c r="U36" s="179" t="s">
        <v>520</v>
      </c>
      <c r="V36" s="179">
        <v>0</v>
      </c>
      <c r="W36" s="179" t="s">
        <v>520</v>
      </c>
      <c r="X36" s="179">
        <v>0</v>
      </c>
      <c r="Y36" s="179" t="s">
        <v>520</v>
      </c>
      <c r="Z36" s="179" t="s">
        <v>597</v>
      </c>
      <c r="AA36" s="179" t="s">
        <v>597</v>
      </c>
      <c r="AB36" s="179">
        <v>0</v>
      </c>
      <c r="AC36" s="179">
        <v>0</v>
      </c>
    </row>
    <row r="37" spans="1:29" ht="31.5" x14ac:dyDescent="0.25">
      <c r="A37" s="173" t="s">
        <v>157</v>
      </c>
      <c r="B37" s="176" t="s">
        <v>487</v>
      </c>
      <c r="C37" s="179"/>
      <c r="D37" s="179"/>
      <c r="E37" s="179"/>
      <c r="F37" s="179"/>
      <c r="G37" s="179">
        <v>0</v>
      </c>
      <c r="H37" s="179">
        <v>0</v>
      </c>
      <c r="I37" s="179" t="s">
        <v>520</v>
      </c>
      <c r="J37" s="179">
        <v>0</v>
      </c>
      <c r="K37" s="179" t="s">
        <v>520</v>
      </c>
      <c r="L37" s="179">
        <v>0</v>
      </c>
      <c r="M37" s="179" t="s">
        <v>520</v>
      </c>
      <c r="N37" s="179">
        <v>0</v>
      </c>
      <c r="O37" s="179" t="s">
        <v>520</v>
      </c>
      <c r="P37" s="179">
        <v>0</v>
      </c>
      <c r="Q37" s="179" t="s">
        <v>520</v>
      </c>
      <c r="R37" s="179">
        <v>0</v>
      </c>
      <c r="S37" s="179" t="s">
        <v>520</v>
      </c>
      <c r="T37" s="179">
        <v>0</v>
      </c>
      <c r="U37" s="179" t="s">
        <v>520</v>
      </c>
      <c r="V37" s="179">
        <v>0</v>
      </c>
      <c r="W37" s="179" t="s">
        <v>520</v>
      </c>
      <c r="X37" s="179">
        <v>0</v>
      </c>
      <c r="Y37" s="179" t="s">
        <v>520</v>
      </c>
      <c r="Z37" s="179" t="s">
        <v>597</v>
      </c>
      <c r="AA37" s="179" t="s">
        <v>597</v>
      </c>
      <c r="AB37" s="179">
        <v>0</v>
      </c>
      <c r="AC37" s="179">
        <v>0</v>
      </c>
    </row>
    <row r="38" spans="1:29" x14ac:dyDescent="0.25">
      <c r="A38" s="173" t="s">
        <v>156</v>
      </c>
      <c r="B38" s="174" t="s">
        <v>147</v>
      </c>
      <c r="C38" s="179"/>
      <c r="D38" s="179"/>
      <c r="E38" s="179"/>
      <c r="F38" s="179"/>
      <c r="G38" s="179">
        <v>0</v>
      </c>
      <c r="H38" s="179">
        <v>0</v>
      </c>
      <c r="I38" s="179" t="s">
        <v>520</v>
      </c>
      <c r="J38" s="179">
        <v>0</v>
      </c>
      <c r="K38" s="179" t="s">
        <v>520</v>
      </c>
      <c r="L38" s="179">
        <v>0</v>
      </c>
      <c r="M38" s="179" t="s">
        <v>520</v>
      </c>
      <c r="N38" s="179">
        <v>0</v>
      </c>
      <c r="O38" s="179" t="s">
        <v>520</v>
      </c>
      <c r="P38" s="179">
        <v>0</v>
      </c>
      <c r="Q38" s="179" t="s">
        <v>520</v>
      </c>
      <c r="R38" s="179">
        <v>0</v>
      </c>
      <c r="S38" s="179" t="s">
        <v>520</v>
      </c>
      <c r="T38" s="179">
        <v>0</v>
      </c>
      <c r="U38" s="179" t="s">
        <v>520</v>
      </c>
      <c r="V38" s="179">
        <v>0</v>
      </c>
      <c r="W38" s="179" t="s">
        <v>520</v>
      </c>
      <c r="X38" s="179">
        <v>0</v>
      </c>
      <c r="Y38" s="179" t="s">
        <v>520</v>
      </c>
      <c r="Z38" s="179" t="s">
        <v>597</v>
      </c>
      <c r="AA38" s="179" t="s">
        <v>597</v>
      </c>
      <c r="AB38" s="179">
        <v>0</v>
      </c>
      <c r="AC38" s="179">
        <v>0</v>
      </c>
    </row>
    <row r="39" spans="1:29" x14ac:dyDescent="0.25">
      <c r="A39" s="173" t="s">
        <v>155</v>
      </c>
      <c r="B39" s="174" t="s">
        <v>488</v>
      </c>
      <c r="C39" s="179"/>
      <c r="D39" s="179"/>
      <c r="E39" s="179"/>
      <c r="F39" s="179"/>
      <c r="G39" s="179">
        <v>0</v>
      </c>
      <c r="H39" s="179">
        <v>0</v>
      </c>
      <c r="I39" s="179" t="s">
        <v>520</v>
      </c>
      <c r="J39" s="179">
        <v>0</v>
      </c>
      <c r="K39" s="179" t="s">
        <v>520</v>
      </c>
      <c r="L39" s="179">
        <v>0</v>
      </c>
      <c r="M39" s="179" t="s">
        <v>520</v>
      </c>
      <c r="N39" s="179">
        <v>0</v>
      </c>
      <c r="O39" s="179" t="s">
        <v>520</v>
      </c>
      <c r="P39" s="179">
        <v>0</v>
      </c>
      <c r="Q39" s="179" t="s">
        <v>520</v>
      </c>
      <c r="R39" s="179">
        <v>0</v>
      </c>
      <c r="S39" s="179" t="s">
        <v>520</v>
      </c>
      <c r="T39" s="179">
        <v>0</v>
      </c>
      <c r="U39" s="179" t="s">
        <v>520</v>
      </c>
      <c r="V39" s="179">
        <v>0</v>
      </c>
      <c r="W39" s="179" t="s">
        <v>520</v>
      </c>
      <c r="X39" s="179">
        <v>0</v>
      </c>
      <c r="Y39" s="179" t="s">
        <v>520</v>
      </c>
      <c r="Z39" s="179" t="s">
        <v>597</v>
      </c>
      <c r="AA39" s="179" t="s">
        <v>597</v>
      </c>
      <c r="AB39" s="179">
        <v>0</v>
      </c>
      <c r="AC39" s="179">
        <v>0</v>
      </c>
    </row>
    <row r="40" spans="1:29" x14ac:dyDescent="0.25">
      <c r="A40" s="173" t="s">
        <v>154</v>
      </c>
      <c r="B40" s="174" t="s">
        <v>490</v>
      </c>
      <c r="C40" s="179"/>
      <c r="D40" s="179"/>
      <c r="E40" s="179"/>
      <c r="F40" s="179"/>
      <c r="G40" s="179">
        <v>0</v>
      </c>
      <c r="H40" s="179">
        <v>0</v>
      </c>
      <c r="I40" s="179" t="s">
        <v>520</v>
      </c>
      <c r="J40" s="179">
        <v>0</v>
      </c>
      <c r="K40" s="179" t="s">
        <v>520</v>
      </c>
      <c r="L40" s="179">
        <v>0</v>
      </c>
      <c r="M40" s="179" t="s">
        <v>520</v>
      </c>
      <c r="N40" s="179">
        <v>0</v>
      </c>
      <c r="O40" s="179" t="s">
        <v>520</v>
      </c>
      <c r="P40" s="179">
        <v>0</v>
      </c>
      <c r="Q40" s="179" t="s">
        <v>520</v>
      </c>
      <c r="R40" s="179">
        <v>0</v>
      </c>
      <c r="S40" s="179" t="s">
        <v>520</v>
      </c>
      <c r="T40" s="179">
        <v>0</v>
      </c>
      <c r="U40" s="179" t="s">
        <v>520</v>
      </c>
      <c r="V40" s="179">
        <v>0</v>
      </c>
      <c r="W40" s="179" t="s">
        <v>520</v>
      </c>
      <c r="X40" s="179">
        <v>0</v>
      </c>
      <c r="Y40" s="179" t="s">
        <v>520</v>
      </c>
      <c r="Z40" s="179" t="s">
        <v>597</v>
      </c>
      <c r="AA40" s="179" t="s">
        <v>597</v>
      </c>
      <c r="AB40" s="179">
        <v>0</v>
      </c>
      <c r="AC40" s="179">
        <v>0</v>
      </c>
    </row>
    <row r="41" spans="1:29" x14ac:dyDescent="0.25">
      <c r="A41" s="173" t="s">
        <v>153</v>
      </c>
      <c r="B41" s="174" t="s">
        <v>491</v>
      </c>
      <c r="C41" s="179"/>
      <c r="D41" s="179"/>
      <c r="E41" s="179"/>
      <c r="F41" s="179"/>
      <c r="G41" s="179">
        <v>0</v>
      </c>
      <c r="H41" s="179">
        <v>0</v>
      </c>
      <c r="I41" s="179" t="s">
        <v>520</v>
      </c>
      <c r="J41" s="179">
        <v>0</v>
      </c>
      <c r="K41" s="179" t="s">
        <v>520</v>
      </c>
      <c r="L41" s="179">
        <v>0</v>
      </c>
      <c r="M41" s="179" t="s">
        <v>520</v>
      </c>
      <c r="N41" s="179">
        <v>0</v>
      </c>
      <c r="O41" s="179" t="s">
        <v>520</v>
      </c>
      <c r="P41" s="179">
        <v>0</v>
      </c>
      <c r="Q41" s="179" t="s">
        <v>520</v>
      </c>
      <c r="R41" s="179">
        <v>0</v>
      </c>
      <c r="S41" s="179" t="s">
        <v>520</v>
      </c>
      <c r="T41" s="179">
        <v>0</v>
      </c>
      <c r="U41" s="179" t="s">
        <v>520</v>
      </c>
      <c r="V41" s="179">
        <v>0</v>
      </c>
      <c r="W41" s="179" t="s">
        <v>520</v>
      </c>
      <c r="X41" s="179">
        <v>0</v>
      </c>
      <c r="Y41" s="179" t="s">
        <v>520</v>
      </c>
      <c r="Z41" s="179" t="s">
        <v>597</v>
      </c>
      <c r="AA41" s="179" t="s">
        <v>597</v>
      </c>
      <c r="AB41" s="179">
        <v>0</v>
      </c>
      <c r="AC41" s="179">
        <v>0</v>
      </c>
    </row>
    <row r="42" spans="1:29" x14ac:dyDescent="0.25">
      <c r="A42" s="173" t="s">
        <v>152</v>
      </c>
      <c r="B42" s="174" t="s">
        <v>492</v>
      </c>
      <c r="C42" s="179"/>
      <c r="D42" s="179"/>
      <c r="E42" s="179"/>
      <c r="F42" s="179"/>
      <c r="G42" s="179">
        <v>0</v>
      </c>
      <c r="H42" s="179">
        <v>0</v>
      </c>
      <c r="I42" s="179" t="s">
        <v>520</v>
      </c>
      <c r="J42" s="179">
        <v>0</v>
      </c>
      <c r="K42" s="179" t="s">
        <v>520</v>
      </c>
      <c r="L42" s="179">
        <v>0</v>
      </c>
      <c r="M42" s="179" t="s">
        <v>520</v>
      </c>
      <c r="N42" s="179">
        <v>0</v>
      </c>
      <c r="O42" s="179" t="s">
        <v>520</v>
      </c>
      <c r="P42" s="179">
        <v>0</v>
      </c>
      <c r="Q42" s="179" t="s">
        <v>520</v>
      </c>
      <c r="R42" s="179">
        <v>0</v>
      </c>
      <c r="S42" s="179" t="s">
        <v>520</v>
      </c>
      <c r="T42" s="179">
        <v>0</v>
      </c>
      <c r="U42" s="179" t="s">
        <v>520</v>
      </c>
      <c r="V42" s="179">
        <v>0</v>
      </c>
      <c r="W42" s="179" t="s">
        <v>520</v>
      </c>
      <c r="X42" s="179">
        <v>0</v>
      </c>
      <c r="Y42" s="179" t="s">
        <v>520</v>
      </c>
      <c r="Z42" s="179" t="s">
        <v>597</v>
      </c>
      <c r="AA42" s="179" t="s">
        <v>597</v>
      </c>
      <c r="AB42" s="179">
        <v>0</v>
      </c>
      <c r="AC42" s="179">
        <v>0</v>
      </c>
    </row>
    <row r="43" spans="1:29" x14ac:dyDescent="0.25">
      <c r="A43" s="173" t="s">
        <v>493</v>
      </c>
      <c r="B43" s="174" t="s">
        <v>494</v>
      </c>
      <c r="C43" s="179"/>
      <c r="D43" s="179"/>
      <c r="E43" s="179"/>
      <c r="F43" s="179"/>
      <c r="G43" s="179">
        <v>0</v>
      </c>
      <c r="H43" s="179">
        <v>0</v>
      </c>
      <c r="I43" s="179" t="s">
        <v>520</v>
      </c>
      <c r="J43" s="179">
        <v>0</v>
      </c>
      <c r="K43" s="179" t="s">
        <v>520</v>
      </c>
      <c r="L43" s="179">
        <v>0</v>
      </c>
      <c r="M43" s="179" t="s">
        <v>520</v>
      </c>
      <c r="N43" s="179">
        <v>0</v>
      </c>
      <c r="O43" s="179" t="s">
        <v>520</v>
      </c>
      <c r="P43" s="179">
        <v>0</v>
      </c>
      <c r="Q43" s="179" t="s">
        <v>520</v>
      </c>
      <c r="R43" s="179">
        <v>0</v>
      </c>
      <c r="S43" s="179" t="s">
        <v>520</v>
      </c>
      <c r="T43" s="179">
        <v>0</v>
      </c>
      <c r="U43" s="179" t="s">
        <v>520</v>
      </c>
      <c r="V43" s="179">
        <v>0</v>
      </c>
      <c r="W43" s="179" t="s">
        <v>520</v>
      </c>
      <c r="X43" s="179">
        <v>0</v>
      </c>
      <c r="Y43" s="179" t="s">
        <v>520</v>
      </c>
      <c r="Z43" s="179" t="s">
        <v>597</v>
      </c>
      <c r="AA43" s="179" t="s">
        <v>597</v>
      </c>
      <c r="AB43" s="179">
        <v>0</v>
      </c>
      <c r="AC43" s="179">
        <v>0</v>
      </c>
    </row>
    <row r="44" spans="1:29" x14ac:dyDescent="0.25">
      <c r="A44" s="173" t="s">
        <v>495</v>
      </c>
      <c r="B44" s="174" t="s">
        <v>496</v>
      </c>
      <c r="C44" s="179"/>
      <c r="D44" s="179"/>
      <c r="E44" s="179"/>
      <c r="F44" s="179"/>
      <c r="G44" s="179">
        <v>0</v>
      </c>
      <c r="H44" s="179">
        <v>0</v>
      </c>
      <c r="I44" s="179" t="s">
        <v>520</v>
      </c>
      <c r="J44" s="179">
        <v>0</v>
      </c>
      <c r="K44" s="179" t="s">
        <v>520</v>
      </c>
      <c r="L44" s="179">
        <v>0</v>
      </c>
      <c r="M44" s="179" t="s">
        <v>520</v>
      </c>
      <c r="N44" s="179">
        <v>0</v>
      </c>
      <c r="O44" s="179" t="s">
        <v>520</v>
      </c>
      <c r="P44" s="179">
        <v>0</v>
      </c>
      <c r="Q44" s="179" t="s">
        <v>520</v>
      </c>
      <c r="R44" s="179">
        <v>0</v>
      </c>
      <c r="S44" s="179" t="s">
        <v>520</v>
      </c>
      <c r="T44" s="179">
        <v>0</v>
      </c>
      <c r="U44" s="179" t="s">
        <v>520</v>
      </c>
      <c r="V44" s="179">
        <v>0</v>
      </c>
      <c r="W44" s="179" t="s">
        <v>520</v>
      </c>
      <c r="X44" s="179">
        <v>0</v>
      </c>
      <c r="Y44" s="179" t="s">
        <v>520</v>
      </c>
      <c r="Z44" s="179" t="s">
        <v>597</v>
      </c>
      <c r="AA44" s="179" t="s">
        <v>597</v>
      </c>
      <c r="AB44" s="179">
        <v>0</v>
      </c>
      <c r="AC44" s="179">
        <v>0</v>
      </c>
    </row>
    <row r="45" spans="1:29" x14ac:dyDescent="0.25">
      <c r="A45" s="173" t="s">
        <v>497</v>
      </c>
      <c r="B45" s="174" t="s">
        <v>498</v>
      </c>
      <c r="C45" s="179"/>
      <c r="D45" s="179"/>
      <c r="E45" s="179"/>
      <c r="F45" s="179"/>
      <c r="G45" s="179">
        <v>0</v>
      </c>
      <c r="H45" s="179">
        <v>0</v>
      </c>
      <c r="I45" s="179" t="s">
        <v>520</v>
      </c>
      <c r="J45" s="179">
        <v>0</v>
      </c>
      <c r="K45" s="179" t="s">
        <v>520</v>
      </c>
      <c r="L45" s="179">
        <v>0</v>
      </c>
      <c r="M45" s="179" t="s">
        <v>520</v>
      </c>
      <c r="N45" s="179">
        <v>0</v>
      </c>
      <c r="O45" s="179" t="s">
        <v>520</v>
      </c>
      <c r="P45" s="179">
        <v>0</v>
      </c>
      <c r="Q45" s="179" t="s">
        <v>520</v>
      </c>
      <c r="R45" s="179">
        <v>0</v>
      </c>
      <c r="S45" s="179" t="s">
        <v>520</v>
      </c>
      <c r="T45" s="179">
        <v>0</v>
      </c>
      <c r="U45" s="179" t="s">
        <v>520</v>
      </c>
      <c r="V45" s="179">
        <v>0</v>
      </c>
      <c r="W45" s="179" t="s">
        <v>520</v>
      </c>
      <c r="X45" s="179">
        <v>0</v>
      </c>
      <c r="Y45" s="179" t="s">
        <v>520</v>
      </c>
      <c r="Z45" s="179" t="s">
        <v>597</v>
      </c>
      <c r="AA45" s="179" t="s">
        <v>597</v>
      </c>
      <c r="AB45" s="179">
        <v>0</v>
      </c>
      <c r="AC45" s="179">
        <v>0</v>
      </c>
    </row>
    <row r="46" spans="1:29" x14ac:dyDescent="0.25">
      <c r="A46" s="173" t="s">
        <v>499</v>
      </c>
      <c r="B46" s="174" t="s">
        <v>500</v>
      </c>
      <c r="C46" s="179"/>
      <c r="D46" s="179"/>
      <c r="E46" s="179"/>
      <c r="F46" s="179"/>
      <c r="G46" s="179">
        <v>0</v>
      </c>
      <c r="H46" s="179">
        <v>0</v>
      </c>
      <c r="I46" s="179" t="s">
        <v>520</v>
      </c>
      <c r="J46" s="179">
        <v>0</v>
      </c>
      <c r="K46" s="179" t="s">
        <v>520</v>
      </c>
      <c r="L46" s="179">
        <v>0</v>
      </c>
      <c r="M46" s="179" t="s">
        <v>520</v>
      </c>
      <c r="N46" s="179">
        <v>0</v>
      </c>
      <c r="O46" s="179" t="s">
        <v>520</v>
      </c>
      <c r="P46" s="179">
        <v>0</v>
      </c>
      <c r="Q46" s="179" t="s">
        <v>520</v>
      </c>
      <c r="R46" s="179">
        <v>0</v>
      </c>
      <c r="S46" s="179" t="s">
        <v>520</v>
      </c>
      <c r="T46" s="179">
        <v>0</v>
      </c>
      <c r="U46" s="179" t="s">
        <v>520</v>
      </c>
      <c r="V46" s="179">
        <v>0</v>
      </c>
      <c r="W46" s="179" t="s">
        <v>520</v>
      </c>
      <c r="X46" s="179">
        <v>0</v>
      </c>
      <c r="Y46" s="179" t="s">
        <v>520</v>
      </c>
      <c r="Z46" s="179" t="s">
        <v>597</v>
      </c>
      <c r="AA46" s="179" t="s">
        <v>597</v>
      </c>
      <c r="AB46" s="179">
        <v>0</v>
      </c>
      <c r="AC46" s="179">
        <v>0</v>
      </c>
    </row>
    <row r="47" spans="1:29" x14ac:dyDescent="0.25">
      <c r="A47" s="171" t="s">
        <v>60</v>
      </c>
      <c r="B47" s="172" t="s">
        <v>151</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c r="AC47" s="179"/>
    </row>
    <row r="48" spans="1:29" x14ac:dyDescent="0.25">
      <c r="A48" s="173" t="s">
        <v>150</v>
      </c>
      <c r="B48" s="176" t="s">
        <v>489</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597</v>
      </c>
      <c r="AA48" s="179"/>
      <c r="AB48" s="179">
        <v>0</v>
      </c>
      <c r="AC48" s="179">
        <v>0</v>
      </c>
    </row>
    <row r="49" spans="1:29" ht="31.5" x14ac:dyDescent="0.25">
      <c r="A49" s="173" t="s">
        <v>149</v>
      </c>
      <c r="B49" s="176" t="s">
        <v>487</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597</v>
      </c>
      <c r="AA49" s="179"/>
      <c r="AB49" s="179">
        <v>0</v>
      </c>
      <c r="AC49" s="179">
        <v>0</v>
      </c>
    </row>
    <row r="50" spans="1:29" x14ac:dyDescent="0.25">
      <c r="A50" s="173" t="s">
        <v>148</v>
      </c>
      <c r="B50" s="174" t="s">
        <v>147</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597</v>
      </c>
      <c r="AA50" s="179"/>
      <c r="AB50" s="179">
        <v>0</v>
      </c>
      <c r="AC50" s="179">
        <v>0</v>
      </c>
    </row>
    <row r="51" spans="1:29" ht="35.25" customHeight="1" x14ac:dyDescent="0.25">
      <c r="A51" s="173" t="s">
        <v>146</v>
      </c>
      <c r="B51" s="174" t="s">
        <v>145</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597</v>
      </c>
      <c r="AA51" s="179"/>
      <c r="AB51" s="179">
        <v>0</v>
      </c>
      <c r="AC51" s="179">
        <v>0</v>
      </c>
    </row>
    <row r="52" spans="1:29" ht="31.5" x14ac:dyDescent="0.25">
      <c r="A52" s="173" t="s">
        <v>144</v>
      </c>
      <c r="B52" s="174" t="s">
        <v>143</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597</v>
      </c>
      <c r="AA52" s="179"/>
      <c r="AB52" s="179">
        <v>0</v>
      </c>
      <c r="AC52" s="179">
        <v>0</v>
      </c>
    </row>
    <row r="53" spans="1:29" x14ac:dyDescent="0.25">
      <c r="A53" s="173" t="s">
        <v>142</v>
      </c>
      <c r="B53" s="174" t="s">
        <v>141</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597</v>
      </c>
      <c r="AA53" s="179"/>
      <c r="AB53" s="179">
        <v>0</v>
      </c>
      <c r="AC53" s="179">
        <v>0</v>
      </c>
    </row>
    <row r="54" spans="1:29" x14ac:dyDescent="0.25">
      <c r="A54" s="173" t="s">
        <v>140</v>
      </c>
      <c r="B54" s="174" t="s">
        <v>490</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597</v>
      </c>
      <c r="AA54" s="179"/>
      <c r="AB54" s="179">
        <v>0</v>
      </c>
      <c r="AC54" s="179">
        <v>0</v>
      </c>
    </row>
    <row r="55" spans="1:29" x14ac:dyDescent="0.25">
      <c r="A55" s="173" t="s">
        <v>501</v>
      </c>
      <c r="B55" s="174" t="s">
        <v>491</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597</v>
      </c>
      <c r="AA55" s="179"/>
      <c r="AB55" s="179">
        <v>0</v>
      </c>
      <c r="AC55" s="179">
        <v>0</v>
      </c>
    </row>
    <row r="56" spans="1:29" x14ac:dyDescent="0.25">
      <c r="A56" s="173" t="s">
        <v>502</v>
      </c>
      <c r="B56" s="174" t="s">
        <v>492</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597</v>
      </c>
      <c r="AA56" s="179"/>
      <c r="AB56" s="179">
        <v>0</v>
      </c>
      <c r="AC56" s="179">
        <v>0</v>
      </c>
    </row>
    <row r="57" spans="1:29" x14ac:dyDescent="0.25">
      <c r="A57" s="173" t="s">
        <v>503</v>
      </c>
      <c r="B57" s="174" t="s">
        <v>494</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597</v>
      </c>
      <c r="AA57" s="179"/>
      <c r="AB57" s="179">
        <v>0</v>
      </c>
      <c r="AC57" s="179">
        <v>0</v>
      </c>
    </row>
    <row r="58" spans="1:29" ht="36.75" customHeight="1" x14ac:dyDescent="0.25">
      <c r="A58" s="173" t="s">
        <v>504</v>
      </c>
      <c r="B58" s="174" t="s">
        <v>496</v>
      </c>
      <c r="C58" s="179">
        <v>1</v>
      </c>
      <c r="D58" s="179">
        <v>1</v>
      </c>
      <c r="E58" s="179"/>
      <c r="F58" s="179"/>
      <c r="G58" s="179">
        <v>1</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597</v>
      </c>
      <c r="AA58" s="179"/>
      <c r="AB58" s="233">
        <v>0</v>
      </c>
      <c r="AC58" s="179">
        <v>0</v>
      </c>
    </row>
    <row r="59" spans="1:29" x14ac:dyDescent="0.25">
      <c r="A59" s="173" t="s">
        <v>505</v>
      </c>
      <c r="B59" s="174" t="s">
        <v>498</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597</v>
      </c>
      <c r="AA59" s="179"/>
      <c r="AB59" s="179">
        <v>0</v>
      </c>
      <c r="AC59" s="179">
        <v>0</v>
      </c>
    </row>
    <row r="60" spans="1:29" x14ac:dyDescent="0.25">
      <c r="A60" s="173" t="s">
        <v>506</v>
      </c>
      <c r="B60" s="174" t="s">
        <v>500</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597</v>
      </c>
      <c r="AA60" s="179"/>
      <c r="AB60" s="179">
        <v>0</v>
      </c>
      <c r="AC60" s="179">
        <v>0</v>
      </c>
    </row>
    <row r="61" spans="1:29" ht="31.5" x14ac:dyDescent="0.25">
      <c r="A61" s="171" t="s">
        <v>58</v>
      </c>
      <c r="B61" s="172" t="s">
        <v>139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73" t="s">
        <v>138</v>
      </c>
      <c r="B62" s="174" t="s">
        <v>137</v>
      </c>
      <c r="C62" s="179">
        <v>0.49872313999999995</v>
      </c>
      <c r="D62" s="179">
        <v>0.47185738999999999</v>
      </c>
      <c r="E62" s="179"/>
      <c r="F62" s="179"/>
      <c r="G62" s="179">
        <v>0.47185738999999999</v>
      </c>
      <c r="H62" s="179">
        <v>0</v>
      </c>
      <c r="I62" s="179"/>
      <c r="J62" s="179">
        <v>0</v>
      </c>
      <c r="K62" s="179"/>
      <c r="L62" s="179">
        <v>0</v>
      </c>
      <c r="M62" s="179"/>
      <c r="N62" s="179">
        <v>0</v>
      </c>
      <c r="O62" s="179"/>
      <c r="P62" s="179">
        <v>0</v>
      </c>
      <c r="Q62" s="179"/>
      <c r="R62" s="179">
        <v>0</v>
      </c>
      <c r="S62" s="179"/>
      <c r="T62" s="179">
        <v>0</v>
      </c>
      <c r="U62" s="179"/>
      <c r="V62" s="179">
        <v>0</v>
      </c>
      <c r="W62" s="179"/>
      <c r="X62" s="179">
        <v>0</v>
      </c>
      <c r="Y62" s="179"/>
      <c r="Z62" s="179" t="s">
        <v>597</v>
      </c>
      <c r="AA62" s="179"/>
      <c r="AB62" s="233">
        <v>0</v>
      </c>
      <c r="AC62" s="179">
        <v>0</v>
      </c>
    </row>
    <row r="63" spans="1:29" x14ac:dyDescent="0.25">
      <c r="A63" s="173" t="s">
        <v>136</v>
      </c>
      <c r="B63" s="174" t="s">
        <v>130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597</v>
      </c>
      <c r="AA63" s="179"/>
      <c r="AB63" s="179">
        <v>0</v>
      </c>
      <c r="AC63" s="179">
        <v>0</v>
      </c>
    </row>
    <row r="64" spans="1:29" x14ac:dyDescent="0.25">
      <c r="A64" s="173" t="s">
        <v>135</v>
      </c>
      <c r="B64" s="176" t="s">
        <v>129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597</v>
      </c>
      <c r="AA64" s="179"/>
      <c r="AB64" s="179">
        <v>0</v>
      </c>
      <c r="AC64" s="179">
        <v>0</v>
      </c>
    </row>
    <row r="65" spans="1:29" x14ac:dyDescent="0.25">
      <c r="A65" s="173" t="s">
        <v>134</v>
      </c>
      <c r="B65" s="176" t="s">
        <v>128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597</v>
      </c>
      <c r="AA65" s="179"/>
      <c r="AB65" s="179">
        <v>0</v>
      </c>
      <c r="AC65" s="179">
        <v>0</v>
      </c>
    </row>
    <row r="66" spans="1:29" ht="54" customHeight="1" x14ac:dyDescent="0.25">
      <c r="A66" s="173" t="s">
        <v>133</v>
      </c>
      <c r="B66" s="176" t="s">
        <v>127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597</v>
      </c>
      <c r="AA66" s="179"/>
      <c r="AB66" s="179">
        <v>0</v>
      </c>
      <c r="AC66" s="179">
        <v>0</v>
      </c>
    </row>
    <row r="67" spans="1:29" x14ac:dyDescent="0.25">
      <c r="A67" s="173" t="s">
        <v>132</v>
      </c>
      <c r="B67" s="176" t="s">
        <v>490</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597</v>
      </c>
      <c r="AA67" s="179"/>
      <c r="AB67" s="179">
        <v>0</v>
      </c>
      <c r="AC67" s="179">
        <v>0</v>
      </c>
    </row>
    <row r="68" spans="1:29" ht="50.25" customHeight="1" x14ac:dyDescent="0.25">
      <c r="A68" s="173" t="s">
        <v>507</v>
      </c>
      <c r="B68" s="176" t="s">
        <v>491</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597</v>
      </c>
      <c r="AA68" s="179"/>
      <c r="AB68" s="179">
        <v>0</v>
      </c>
      <c r="AC68" s="179">
        <v>0</v>
      </c>
    </row>
    <row r="69" spans="1:29" x14ac:dyDescent="0.25">
      <c r="A69" s="173" t="s">
        <v>508</v>
      </c>
      <c r="B69" s="176" t="s">
        <v>492</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597</v>
      </c>
      <c r="AA69" s="179"/>
      <c r="AB69" s="179">
        <v>0</v>
      </c>
      <c r="AC69" s="179">
        <v>0</v>
      </c>
    </row>
    <row r="70" spans="1:29" ht="36.75" customHeight="1" x14ac:dyDescent="0.25">
      <c r="A70" s="173" t="s">
        <v>509</v>
      </c>
      <c r="B70" s="176" t="s">
        <v>494</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597</v>
      </c>
      <c r="AA70" s="179"/>
      <c r="AB70" s="179">
        <v>0</v>
      </c>
      <c r="AC70" s="179">
        <v>0</v>
      </c>
    </row>
    <row r="71" spans="1:29" x14ac:dyDescent="0.25">
      <c r="A71" s="173" t="s">
        <v>510</v>
      </c>
      <c r="B71" s="176" t="s">
        <v>496</v>
      </c>
      <c r="C71" s="179">
        <v>1</v>
      </c>
      <c r="D71" s="179">
        <v>1</v>
      </c>
      <c r="E71" s="179"/>
      <c r="F71" s="179"/>
      <c r="G71" s="179">
        <v>1</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597</v>
      </c>
      <c r="AA71" s="179"/>
      <c r="AB71" s="233">
        <v>0</v>
      </c>
      <c r="AC71" s="179">
        <v>0</v>
      </c>
    </row>
    <row r="72" spans="1:29" ht="51" customHeight="1" x14ac:dyDescent="0.25">
      <c r="A72" s="173" t="s">
        <v>511</v>
      </c>
      <c r="B72" s="176" t="s">
        <v>498</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597</v>
      </c>
      <c r="AA72" s="179"/>
      <c r="AB72" s="179">
        <v>0</v>
      </c>
      <c r="AC72" s="179">
        <v>0</v>
      </c>
    </row>
    <row r="73" spans="1:29" ht="32.25" customHeight="1" x14ac:dyDescent="0.25">
      <c r="A73" s="173" t="s">
        <v>512</v>
      </c>
      <c r="B73" s="176" t="s">
        <v>500</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597</v>
      </c>
      <c r="AA73" s="179"/>
      <c r="AB73" s="179">
        <v>0</v>
      </c>
      <c r="AC73" s="179">
        <v>0</v>
      </c>
    </row>
    <row r="74" spans="1:29" ht="51.75" customHeight="1" x14ac:dyDescent="0.25">
      <c r="A74" s="171" t="s">
        <v>57</v>
      </c>
      <c r="B74" s="177" t="s">
        <v>224</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597</v>
      </c>
      <c r="AA74" s="179"/>
      <c r="AB74" s="179">
        <v>0</v>
      </c>
      <c r="AC74" s="179">
        <v>0</v>
      </c>
    </row>
    <row r="75" spans="1:29" ht="21.75" customHeight="1" x14ac:dyDescent="0.25">
      <c r="A75" s="171" t="s">
        <v>55</v>
      </c>
      <c r="B75" s="172" t="s">
        <v>131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73" t="s">
        <v>219</v>
      </c>
      <c r="B76" s="176" t="s">
        <v>489</v>
      </c>
      <c r="C76" s="179"/>
      <c r="D76" s="179"/>
      <c r="E76" s="179"/>
      <c r="F76" s="179"/>
      <c r="G76" s="179">
        <v>0</v>
      </c>
      <c r="H76" s="179">
        <v>0</v>
      </c>
      <c r="I76" s="179"/>
      <c r="J76" s="179">
        <v>0</v>
      </c>
      <c r="K76" s="179"/>
      <c r="L76" s="179">
        <v>0</v>
      </c>
      <c r="M76" s="179"/>
      <c r="N76" s="179">
        <v>0</v>
      </c>
      <c r="O76" s="179"/>
      <c r="P76" s="179">
        <v>0</v>
      </c>
      <c r="Q76" s="179"/>
      <c r="R76" s="179">
        <v>0</v>
      </c>
      <c r="S76" s="179"/>
      <c r="T76" s="179">
        <v>0</v>
      </c>
      <c r="U76" s="179"/>
      <c r="V76" s="179">
        <v>0</v>
      </c>
      <c r="W76" s="179"/>
      <c r="X76" s="179">
        <v>0</v>
      </c>
      <c r="Y76" s="179"/>
      <c r="Z76" s="179" t="s">
        <v>597</v>
      </c>
      <c r="AA76" s="179"/>
      <c r="AB76" s="179">
        <v>0</v>
      </c>
      <c r="AC76" s="179">
        <v>0</v>
      </c>
    </row>
    <row r="77" spans="1:29" ht="18.75" customHeight="1" x14ac:dyDescent="0.25">
      <c r="A77" s="173" t="s">
        <v>220</v>
      </c>
      <c r="B77" s="176" t="s">
        <v>487</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597</v>
      </c>
      <c r="AA77" s="179"/>
      <c r="AB77" s="179">
        <v>0</v>
      </c>
      <c r="AC77" s="179">
        <v>0</v>
      </c>
    </row>
    <row r="78" spans="1:29" x14ac:dyDescent="0.25">
      <c r="A78" s="173" t="s">
        <v>221</v>
      </c>
      <c r="B78" s="174" t="s">
        <v>147</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597</v>
      </c>
      <c r="AA78" s="179"/>
      <c r="AB78" s="179">
        <v>0</v>
      </c>
      <c r="AC78" s="179">
        <v>0</v>
      </c>
    </row>
    <row r="79" spans="1:29" x14ac:dyDescent="0.25">
      <c r="A79" s="173" t="s">
        <v>222</v>
      </c>
      <c r="B79" s="174" t="s">
        <v>513</v>
      </c>
      <c r="C79" s="180"/>
      <c r="D79" s="181"/>
      <c r="E79" s="182"/>
      <c r="F79" s="182"/>
      <c r="G79" s="179">
        <v>0</v>
      </c>
      <c r="H79" s="179">
        <v>0</v>
      </c>
      <c r="I79" s="181"/>
      <c r="J79" s="179">
        <v>0</v>
      </c>
      <c r="K79" s="181"/>
      <c r="L79" s="179">
        <v>0</v>
      </c>
      <c r="M79" s="181"/>
      <c r="N79" s="179">
        <v>0</v>
      </c>
      <c r="O79" s="181"/>
      <c r="P79" s="179">
        <v>0</v>
      </c>
      <c r="Q79" s="181"/>
      <c r="R79" s="179">
        <v>0</v>
      </c>
      <c r="S79" s="181"/>
      <c r="T79" s="179">
        <v>0</v>
      </c>
      <c r="U79" s="181"/>
      <c r="V79" s="179">
        <v>0</v>
      </c>
      <c r="W79" s="181"/>
      <c r="X79" s="181">
        <v>0</v>
      </c>
      <c r="Y79" s="181"/>
      <c r="Z79" s="179" t="s">
        <v>597</v>
      </c>
      <c r="AA79" s="181"/>
      <c r="AB79" s="179">
        <v>0</v>
      </c>
      <c r="AC79" s="179">
        <v>0</v>
      </c>
    </row>
    <row r="80" spans="1:29" x14ac:dyDescent="0.25">
      <c r="A80" s="173" t="s">
        <v>223</v>
      </c>
      <c r="B80" s="174" t="s">
        <v>490</v>
      </c>
      <c r="C80" s="180"/>
      <c r="D80" s="181"/>
      <c r="E80" s="182"/>
      <c r="F80" s="182"/>
      <c r="G80" s="179">
        <v>0</v>
      </c>
      <c r="H80" s="179">
        <v>0</v>
      </c>
      <c r="I80" s="181"/>
      <c r="J80" s="179">
        <v>0</v>
      </c>
      <c r="K80" s="181"/>
      <c r="L80" s="179">
        <v>0</v>
      </c>
      <c r="M80" s="181"/>
      <c r="N80" s="179">
        <v>0</v>
      </c>
      <c r="O80" s="181"/>
      <c r="P80" s="179">
        <v>0</v>
      </c>
      <c r="Q80" s="181"/>
      <c r="R80" s="179">
        <v>0</v>
      </c>
      <c r="S80" s="181"/>
      <c r="T80" s="179">
        <v>0</v>
      </c>
      <c r="U80" s="181"/>
      <c r="V80" s="179">
        <v>0</v>
      </c>
      <c r="W80" s="181"/>
      <c r="X80" s="181">
        <v>0</v>
      </c>
      <c r="Y80" s="181"/>
      <c r="Z80" s="179" t="s">
        <v>597</v>
      </c>
      <c r="AA80" s="181"/>
      <c r="AB80" s="179">
        <v>0</v>
      </c>
      <c r="AC80" s="179">
        <v>0</v>
      </c>
    </row>
    <row r="81" spans="1:29" x14ac:dyDescent="0.25">
      <c r="A81" s="173" t="s">
        <v>514</v>
      </c>
      <c r="B81" s="174" t="s">
        <v>491</v>
      </c>
      <c r="C81" s="180"/>
      <c r="D81" s="181"/>
      <c r="E81" s="182"/>
      <c r="F81" s="182"/>
      <c r="G81" s="179">
        <v>0</v>
      </c>
      <c r="H81" s="179">
        <v>0</v>
      </c>
      <c r="I81" s="181"/>
      <c r="J81" s="179">
        <v>0</v>
      </c>
      <c r="K81" s="181"/>
      <c r="L81" s="179">
        <v>0</v>
      </c>
      <c r="M81" s="181"/>
      <c r="N81" s="179">
        <v>0</v>
      </c>
      <c r="O81" s="181"/>
      <c r="P81" s="179">
        <v>0</v>
      </c>
      <c r="Q81" s="181"/>
      <c r="R81" s="179">
        <v>0</v>
      </c>
      <c r="S81" s="181"/>
      <c r="T81" s="179">
        <v>0</v>
      </c>
      <c r="U81" s="181"/>
      <c r="V81" s="179">
        <v>0</v>
      </c>
      <c r="W81" s="181"/>
      <c r="X81" s="181">
        <v>0</v>
      </c>
      <c r="Y81" s="181"/>
      <c r="Z81" s="179" t="s">
        <v>597</v>
      </c>
      <c r="AA81" s="181"/>
      <c r="AB81" s="179">
        <v>0</v>
      </c>
      <c r="AC81" s="179">
        <v>0</v>
      </c>
    </row>
    <row r="82" spans="1:29" x14ac:dyDescent="0.25">
      <c r="A82" s="173" t="s">
        <v>515</v>
      </c>
      <c r="B82" s="174" t="s">
        <v>492</v>
      </c>
      <c r="C82" s="180"/>
      <c r="D82" s="181"/>
      <c r="E82" s="182"/>
      <c r="F82" s="182"/>
      <c r="G82" s="179">
        <v>0</v>
      </c>
      <c r="H82" s="179">
        <v>0</v>
      </c>
      <c r="I82" s="181"/>
      <c r="J82" s="179">
        <v>0</v>
      </c>
      <c r="K82" s="181"/>
      <c r="L82" s="179">
        <v>0</v>
      </c>
      <c r="M82" s="181"/>
      <c r="N82" s="179">
        <v>0</v>
      </c>
      <c r="O82" s="181"/>
      <c r="P82" s="179">
        <v>0</v>
      </c>
      <c r="Q82" s="181"/>
      <c r="R82" s="179">
        <v>0</v>
      </c>
      <c r="S82" s="181"/>
      <c r="T82" s="179">
        <v>0</v>
      </c>
      <c r="U82" s="181"/>
      <c r="V82" s="179">
        <v>0</v>
      </c>
      <c r="W82" s="181"/>
      <c r="X82" s="181">
        <v>0</v>
      </c>
      <c r="Y82" s="181"/>
      <c r="Z82" s="179" t="s">
        <v>597</v>
      </c>
      <c r="AA82" s="181"/>
      <c r="AB82" s="179">
        <v>0</v>
      </c>
      <c r="AC82" s="179">
        <v>0</v>
      </c>
    </row>
    <row r="83" spans="1:29" x14ac:dyDescent="0.25">
      <c r="A83" s="173" t="s">
        <v>516</v>
      </c>
      <c r="B83" s="174" t="s">
        <v>494</v>
      </c>
      <c r="C83" s="180"/>
      <c r="D83" s="181"/>
      <c r="E83" s="182"/>
      <c r="F83" s="182"/>
      <c r="G83" s="179">
        <v>0</v>
      </c>
      <c r="H83" s="179">
        <v>0</v>
      </c>
      <c r="I83" s="181"/>
      <c r="J83" s="179">
        <v>0</v>
      </c>
      <c r="K83" s="181"/>
      <c r="L83" s="179">
        <v>0</v>
      </c>
      <c r="M83" s="181"/>
      <c r="N83" s="179">
        <v>0</v>
      </c>
      <c r="O83" s="181"/>
      <c r="P83" s="179">
        <v>0</v>
      </c>
      <c r="Q83" s="181"/>
      <c r="R83" s="179">
        <v>0</v>
      </c>
      <c r="S83" s="181"/>
      <c r="T83" s="179">
        <v>0</v>
      </c>
      <c r="U83" s="181"/>
      <c r="V83" s="179">
        <v>0</v>
      </c>
      <c r="W83" s="181"/>
      <c r="X83" s="181">
        <v>0</v>
      </c>
      <c r="Y83" s="181"/>
      <c r="Z83" s="179" t="s">
        <v>597</v>
      </c>
      <c r="AA83" s="181"/>
      <c r="AB83" s="179">
        <v>0</v>
      </c>
      <c r="AC83" s="179">
        <v>0</v>
      </c>
    </row>
    <row r="84" spans="1:29" x14ac:dyDescent="0.25">
      <c r="A84" s="173" t="s">
        <v>517</v>
      </c>
      <c r="B84" s="174" t="s">
        <v>496</v>
      </c>
      <c r="C84" s="180"/>
      <c r="D84" s="181"/>
      <c r="E84" s="182"/>
      <c r="F84" s="182"/>
      <c r="G84" s="179">
        <v>0</v>
      </c>
      <c r="H84" s="179">
        <v>0</v>
      </c>
      <c r="I84" s="181"/>
      <c r="J84" s="179">
        <v>0</v>
      </c>
      <c r="K84" s="181"/>
      <c r="L84" s="179">
        <v>0</v>
      </c>
      <c r="M84" s="181"/>
      <c r="N84" s="179">
        <v>0</v>
      </c>
      <c r="O84" s="181"/>
      <c r="P84" s="179">
        <v>0</v>
      </c>
      <c r="Q84" s="181"/>
      <c r="R84" s="179">
        <v>0</v>
      </c>
      <c r="S84" s="181"/>
      <c r="T84" s="179">
        <v>0</v>
      </c>
      <c r="U84" s="181"/>
      <c r="V84" s="179">
        <v>0</v>
      </c>
      <c r="W84" s="181"/>
      <c r="X84" s="181">
        <v>0</v>
      </c>
      <c r="Y84" s="181"/>
      <c r="Z84" s="179" t="s">
        <v>597</v>
      </c>
      <c r="AA84" s="181"/>
      <c r="AB84" s="179">
        <v>0</v>
      </c>
      <c r="AC84" s="179">
        <v>0</v>
      </c>
    </row>
    <row r="85" spans="1:29" x14ac:dyDescent="0.25">
      <c r="A85" s="173" t="s">
        <v>518</v>
      </c>
      <c r="B85" s="174" t="s">
        <v>498</v>
      </c>
      <c r="C85" s="180"/>
      <c r="D85" s="181"/>
      <c r="E85" s="182"/>
      <c r="F85" s="182"/>
      <c r="G85" s="179">
        <v>0</v>
      </c>
      <c r="H85" s="179">
        <v>0</v>
      </c>
      <c r="I85" s="181"/>
      <c r="J85" s="179">
        <v>0</v>
      </c>
      <c r="K85" s="181"/>
      <c r="L85" s="179">
        <v>0</v>
      </c>
      <c r="M85" s="181"/>
      <c r="N85" s="179">
        <v>0</v>
      </c>
      <c r="O85" s="181"/>
      <c r="P85" s="179">
        <v>0</v>
      </c>
      <c r="Q85" s="181"/>
      <c r="R85" s="179">
        <v>0</v>
      </c>
      <c r="S85" s="181"/>
      <c r="T85" s="179">
        <v>0</v>
      </c>
      <c r="U85" s="181"/>
      <c r="V85" s="179">
        <v>0</v>
      </c>
      <c r="W85" s="181"/>
      <c r="X85" s="181">
        <v>0</v>
      </c>
      <c r="Y85" s="181"/>
      <c r="Z85" s="179" t="s">
        <v>597</v>
      </c>
      <c r="AA85" s="181"/>
      <c r="AB85" s="179">
        <v>0</v>
      </c>
      <c r="AC85" s="179">
        <v>0</v>
      </c>
    </row>
    <row r="86" spans="1:29" x14ac:dyDescent="0.25">
      <c r="A86" s="173" t="s">
        <v>519</v>
      </c>
      <c r="B86" s="174" t="s">
        <v>500</v>
      </c>
      <c r="C86" s="183"/>
      <c r="D86" s="181"/>
      <c r="E86" s="182"/>
      <c r="F86" s="182"/>
      <c r="G86" s="179">
        <v>0</v>
      </c>
      <c r="H86" s="179">
        <v>0</v>
      </c>
      <c r="I86" s="181"/>
      <c r="J86" s="179">
        <v>0</v>
      </c>
      <c r="K86" s="181"/>
      <c r="L86" s="179">
        <v>0</v>
      </c>
      <c r="M86" s="181"/>
      <c r="N86" s="179">
        <v>0</v>
      </c>
      <c r="O86" s="181"/>
      <c r="P86" s="179">
        <v>0</v>
      </c>
      <c r="Q86" s="181"/>
      <c r="R86" s="179">
        <v>0</v>
      </c>
      <c r="S86" s="181"/>
      <c r="T86" s="179">
        <v>0</v>
      </c>
      <c r="U86" s="181"/>
      <c r="V86" s="179">
        <v>0</v>
      </c>
      <c r="W86" s="181"/>
      <c r="X86" s="181">
        <v>0</v>
      </c>
      <c r="Y86" s="181"/>
      <c r="Z86" s="179" t="s">
        <v>597</v>
      </c>
      <c r="AA86" s="181"/>
      <c r="AB86" s="179">
        <v>0</v>
      </c>
      <c r="AC86" s="179">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M1" zoomScale="40" zoomScaleSheetLayoutView="40" workbookViewId="0">
      <selection activeCell="AV29" sqref="AV29"/>
    </sheetView>
  </sheetViews>
  <sheetFormatPr defaultColWidth="9.140625" defaultRowHeight="15" x14ac:dyDescent="0.25"/>
  <cols>
    <col min="1" max="1" width="15.7109375" style="19" customWidth="1"/>
    <col min="2" max="2" width="23.140625" style="19" customWidth="1"/>
    <col min="3" max="3" width="33.7109375" style="19" customWidth="1"/>
    <col min="4" max="4" width="15.140625" style="19" customWidth="1"/>
    <col min="5" max="12" width="7.7109375" style="19" customWidth="1"/>
    <col min="13" max="13" width="10.7109375" style="19" customWidth="1"/>
    <col min="14" max="14" width="88.2851562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2" width="9.5703125" style="19" customWidth="1"/>
    <col min="23" max="23" width="36" style="19" customWidth="1"/>
    <col min="24" max="24" width="10.7109375" style="19" customWidth="1"/>
    <col min="25" max="25" width="22.85546875" style="19" customWidth="1"/>
    <col min="26" max="26" width="7.7109375" style="19" customWidth="1"/>
    <col min="27" max="28" width="10.7109375" style="19" customWidth="1"/>
    <col min="29" max="29" width="39.5703125" style="19" customWidth="1"/>
    <col min="30" max="30" width="10.7109375" style="19" customWidth="1"/>
    <col min="31" max="31" width="15.85546875" style="19" customWidth="1"/>
    <col min="32" max="32" width="13.28515625" style="19" customWidth="1"/>
    <col min="33" max="33" width="18.28515625" style="19" customWidth="1"/>
    <col min="34" max="35" width="12.7109375" style="19" customWidth="1"/>
    <col min="36" max="36" width="11.7109375" style="19" customWidth="1"/>
    <col min="37" max="37" width="12" style="19" customWidth="1"/>
    <col min="38" max="38" width="12.28515625" style="19" customWidth="1"/>
    <col min="39" max="39" width="16.570312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855468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M_TP1200.PS.0064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7"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64" t="s">
        <v>448</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5" t="s">
        <v>51</v>
      </c>
      <c r="B22" s="466" t="s">
        <v>23</v>
      </c>
      <c r="C22" s="455" t="s">
        <v>50</v>
      </c>
      <c r="D22" s="455" t="s">
        <v>49</v>
      </c>
      <c r="E22" s="469" t="s">
        <v>459</v>
      </c>
      <c r="F22" s="470"/>
      <c r="G22" s="470"/>
      <c r="H22" s="470"/>
      <c r="I22" s="470"/>
      <c r="J22" s="470"/>
      <c r="K22" s="470"/>
      <c r="L22" s="471"/>
      <c r="M22" s="455" t="s">
        <v>48</v>
      </c>
      <c r="N22" s="455" t="s">
        <v>47</v>
      </c>
      <c r="O22" s="455" t="s">
        <v>46</v>
      </c>
      <c r="P22" s="450" t="s">
        <v>232</v>
      </c>
      <c r="Q22" s="450" t="s">
        <v>45</v>
      </c>
      <c r="R22" s="450" t="s">
        <v>44</v>
      </c>
      <c r="S22" s="450" t="s">
        <v>43</v>
      </c>
      <c r="T22" s="450"/>
      <c r="U22" s="472" t="s">
        <v>42</v>
      </c>
      <c r="V22" s="472" t="s">
        <v>41</v>
      </c>
      <c r="W22" s="450" t="s">
        <v>40</v>
      </c>
      <c r="X22" s="450" t="s">
        <v>39</v>
      </c>
      <c r="Y22" s="450" t="s">
        <v>38</v>
      </c>
      <c r="Z22" s="457"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8" t="s">
        <v>24</v>
      </c>
    </row>
    <row r="23" spans="1:48" s="22" customFormat="1" ht="64.5" customHeight="1" x14ac:dyDescent="0.25">
      <c r="A23" s="465"/>
      <c r="B23" s="467"/>
      <c r="C23" s="465"/>
      <c r="D23" s="465"/>
      <c r="E23" s="460" t="s">
        <v>22</v>
      </c>
      <c r="F23" s="451" t="s">
        <v>130</v>
      </c>
      <c r="G23" s="451" t="s">
        <v>129</v>
      </c>
      <c r="H23" s="451" t="s">
        <v>128</v>
      </c>
      <c r="I23" s="453" t="s">
        <v>369</v>
      </c>
      <c r="J23" s="453" t="s">
        <v>370</v>
      </c>
      <c r="K23" s="453" t="s">
        <v>371</v>
      </c>
      <c r="L23" s="451" t="s">
        <v>79</v>
      </c>
      <c r="M23" s="465"/>
      <c r="N23" s="465"/>
      <c r="O23" s="465"/>
      <c r="P23" s="450"/>
      <c r="Q23" s="450"/>
      <c r="R23" s="450"/>
      <c r="S23" s="462" t="s">
        <v>1</v>
      </c>
      <c r="T23" s="462" t="s">
        <v>10</v>
      </c>
      <c r="U23" s="472"/>
      <c r="V23" s="472"/>
      <c r="W23" s="450"/>
      <c r="X23" s="450"/>
      <c r="Y23" s="450"/>
      <c r="Z23" s="450"/>
      <c r="AA23" s="450"/>
      <c r="AB23" s="450"/>
      <c r="AC23" s="450"/>
      <c r="AD23" s="450"/>
      <c r="AE23" s="450"/>
      <c r="AF23" s="450" t="s">
        <v>21</v>
      </c>
      <c r="AG23" s="450"/>
      <c r="AH23" s="450" t="s">
        <v>20</v>
      </c>
      <c r="AI23" s="450"/>
      <c r="AJ23" s="455" t="s">
        <v>19</v>
      </c>
      <c r="AK23" s="455" t="s">
        <v>18</v>
      </c>
      <c r="AL23" s="455" t="s">
        <v>17</v>
      </c>
      <c r="AM23" s="455" t="s">
        <v>16</v>
      </c>
      <c r="AN23" s="455" t="s">
        <v>15</v>
      </c>
      <c r="AO23" s="455" t="s">
        <v>14</v>
      </c>
      <c r="AP23" s="455" t="s">
        <v>13</v>
      </c>
      <c r="AQ23" s="473" t="s">
        <v>10</v>
      </c>
      <c r="AR23" s="450"/>
      <c r="AS23" s="450"/>
      <c r="AT23" s="450"/>
      <c r="AU23" s="450"/>
      <c r="AV23" s="459"/>
    </row>
    <row r="24" spans="1:48" s="22"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27" t="s">
        <v>12</v>
      </c>
      <c r="AG24" s="127" t="s">
        <v>11</v>
      </c>
      <c r="AH24" s="128" t="s">
        <v>1</v>
      </c>
      <c r="AI24" s="128" t="s">
        <v>10</v>
      </c>
      <c r="AJ24" s="456"/>
      <c r="AK24" s="456"/>
      <c r="AL24" s="456"/>
      <c r="AM24" s="456"/>
      <c r="AN24" s="456"/>
      <c r="AO24" s="456"/>
      <c r="AP24" s="456"/>
      <c r="AQ24" s="474"/>
      <c r="AR24" s="450"/>
      <c r="AS24" s="450"/>
      <c r="AT24" s="450"/>
      <c r="AU24" s="450"/>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186" t="s">
        <v>522</v>
      </c>
      <c r="B26" s="187" t="s">
        <v>523</v>
      </c>
      <c r="C26" s="188" t="s">
        <v>524</v>
      </c>
      <c r="D26" s="189">
        <v>12.202400000000001</v>
      </c>
      <c r="E26" s="190" t="s">
        <v>313</v>
      </c>
      <c r="F26" s="190" t="s">
        <v>313</v>
      </c>
      <c r="G26" s="190" t="s">
        <v>313</v>
      </c>
      <c r="H26" s="190" t="s">
        <v>313</v>
      </c>
      <c r="I26" s="190" t="s">
        <v>313</v>
      </c>
      <c r="J26" s="190" t="s">
        <v>313</v>
      </c>
      <c r="K26" s="190" t="s">
        <v>313</v>
      </c>
      <c r="L26" s="190" t="s">
        <v>313</v>
      </c>
      <c r="M26" s="188" t="s">
        <v>525</v>
      </c>
      <c r="N26" s="191" t="s">
        <v>526</v>
      </c>
      <c r="O26" s="188" t="s">
        <v>527</v>
      </c>
      <c r="P26" s="192">
        <v>1119</v>
      </c>
      <c r="Q26" s="188" t="s">
        <v>528</v>
      </c>
      <c r="R26" s="192">
        <v>1119</v>
      </c>
      <c r="S26" s="188" t="s">
        <v>529</v>
      </c>
      <c r="T26" s="188" t="s">
        <v>530</v>
      </c>
      <c r="U26" s="188">
        <v>2</v>
      </c>
      <c r="V26" s="188">
        <v>2</v>
      </c>
      <c r="W26" s="188" t="s">
        <v>531</v>
      </c>
      <c r="X26" s="192">
        <v>1119</v>
      </c>
      <c r="Y26" s="188"/>
      <c r="Z26" s="188">
        <v>1</v>
      </c>
      <c r="AA26" s="192">
        <v>1119</v>
      </c>
      <c r="AB26" s="192">
        <v>1119</v>
      </c>
      <c r="AC26" s="188" t="s">
        <v>531</v>
      </c>
      <c r="AD26" s="192">
        <v>1119</v>
      </c>
      <c r="AE26" s="192">
        <v>1119</v>
      </c>
      <c r="AF26" s="193" t="s">
        <v>532</v>
      </c>
      <c r="AG26" s="188" t="s">
        <v>533</v>
      </c>
      <c r="AH26" s="188" t="s">
        <v>534</v>
      </c>
      <c r="AI26" s="188" t="s">
        <v>535</v>
      </c>
      <c r="AJ26" s="188" t="s">
        <v>536</v>
      </c>
      <c r="AK26" s="188" t="s">
        <v>537</v>
      </c>
      <c r="AL26" s="188" t="s">
        <v>538</v>
      </c>
      <c r="AM26" s="188" t="s">
        <v>539</v>
      </c>
      <c r="AN26" s="188" t="s">
        <v>537</v>
      </c>
      <c r="AO26" s="193" t="s">
        <v>540</v>
      </c>
      <c r="AP26" s="188" t="s">
        <v>541</v>
      </c>
      <c r="AQ26" s="188" t="s">
        <v>542</v>
      </c>
      <c r="AR26" s="188" t="s">
        <v>541</v>
      </c>
      <c r="AS26" s="188" t="s">
        <v>542</v>
      </c>
      <c r="AT26" s="188" t="s">
        <v>543</v>
      </c>
      <c r="AU26" s="194"/>
      <c r="AV26" s="195" t="s">
        <v>547</v>
      </c>
    </row>
    <row r="27" spans="1:48" ht="23.25" customHeight="1" x14ac:dyDescent="0.25">
      <c r="A27" s="196"/>
      <c r="B27" s="196"/>
      <c r="C27" s="196"/>
      <c r="D27" s="196"/>
      <c r="E27" s="196"/>
      <c r="F27" s="196"/>
      <c r="G27" s="196"/>
      <c r="H27" s="196"/>
      <c r="I27" s="196"/>
      <c r="J27" s="196"/>
      <c r="K27" s="196"/>
      <c r="L27" s="196"/>
      <c r="M27" s="196"/>
      <c r="N27" s="196"/>
      <c r="O27" s="196"/>
      <c r="P27" s="196"/>
      <c r="Q27" s="196"/>
      <c r="R27" s="196"/>
      <c r="S27" s="196"/>
      <c r="T27" s="196"/>
      <c r="U27" s="196"/>
      <c r="V27" s="196"/>
      <c r="W27" s="188" t="s">
        <v>544</v>
      </c>
      <c r="X27" s="192">
        <v>644</v>
      </c>
      <c r="Y27" s="188" t="s">
        <v>544</v>
      </c>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row>
    <row r="28" spans="1:48" ht="120" x14ac:dyDescent="0.25">
      <c r="A28" s="186" t="s">
        <v>555</v>
      </c>
      <c r="B28" s="187" t="s">
        <v>523</v>
      </c>
      <c r="C28" s="188" t="s">
        <v>524</v>
      </c>
      <c r="D28" s="189">
        <v>12.202400000000001</v>
      </c>
      <c r="E28" s="190" t="s">
        <v>313</v>
      </c>
      <c r="F28" s="190" t="s">
        <v>313</v>
      </c>
      <c r="G28" s="190" t="s">
        <v>313</v>
      </c>
      <c r="H28" s="190" t="s">
        <v>313</v>
      </c>
      <c r="I28" s="190" t="s">
        <v>313</v>
      </c>
      <c r="J28" s="190" t="s">
        <v>313</v>
      </c>
      <c r="K28" s="190" t="s">
        <v>313</v>
      </c>
      <c r="L28" s="190" t="s">
        <v>313</v>
      </c>
      <c r="M28" s="188" t="s">
        <v>556</v>
      </c>
      <c r="N28" s="191" t="s">
        <v>557</v>
      </c>
      <c r="O28" s="188" t="s">
        <v>527</v>
      </c>
      <c r="P28" s="192">
        <v>7828</v>
      </c>
      <c r="Q28" s="188" t="s">
        <v>528</v>
      </c>
      <c r="R28" s="192">
        <v>7828</v>
      </c>
      <c r="S28" s="188" t="s">
        <v>558</v>
      </c>
      <c r="T28" s="188" t="s">
        <v>559</v>
      </c>
      <c r="U28" s="188">
        <v>1</v>
      </c>
      <c r="V28" s="188">
        <v>1</v>
      </c>
      <c r="W28" s="188" t="s">
        <v>560</v>
      </c>
      <c r="X28" s="192">
        <v>7828</v>
      </c>
      <c r="Y28" s="196"/>
      <c r="Z28" s="188">
        <v>1</v>
      </c>
      <c r="AA28" s="192">
        <v>7828</v>
      </c>
      <c r="AB28" s="192">
        <v>7828</v>
      </c>
      <c r="AC28" s="188" t="s">
        <v>560</v>
      </c>
      <c r="AD28" s="192">
        <v>9394</v>
      </c>
      <c r="AE28" s="192">
        <v>9394</v>
      </c>
      <c r="AF28" s="193" t="s">
        <v>561</v>
      </c>
      <c r="AG28" s="188" t="s">
        <v>562</v>
      </c>
      <c r="AH28" s="188" t="s">
        <v>563</v>
      </c>
      <c r="AI28" s="188" t="s">
        <v>563</v>
      </c>
      <c r="AJ28" s="188" t="s">
        <v>564</v>
      </c>
      <c r="AK28" s="188" t="s">
        <v>565</v>
      </c>
      <c r="AL28" s="188" t="s">
        <v>566</v>
      </c>
      <c r="AM28" s="188" t="s">
        <v>567</v>
      </c>
      <c r="AN28" s="188" t="s">
        <v>565</v>
      </c>
      <c r="AO28" s="193" t="s">
        <v>568</v>
      </c>
      <c r="AP28" s="188" t="s">
        <v>569</v>
      </c>
      <c r="AQ28" s="188" t="s">
        <v>570</v>
      </c>
      <c r="AR28" s="188" t="s">
        <v>569</v>
      </c>
      <c r="AS28" s="188" t="s">
        <v>570</v>
      </c>
      <c r="AT28" s="188" t="s">
        <v>571</v>
      </c>
      <c r="AU28" s="196"/>
      <c r="AV28" s="195" t="s">
        <v>572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9" zoomScale="90" zoomScaleNormal="90" zoomScaleSheetLayoutView="90" workbookViewId="0">
      <selection activeCell="F36" sqref="F36"/>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68</v>
      </c>
    </row>
    <row r="2" spans="1:8" ht="18.75" x14ac:dyDescent="0.3">
      <c r="B2" s="15" t="s">
        <v>9</v>
      </c>
    </row>
    <row r="3" spans="1:8" ht="18.75" x14ac:dyDescent="0.3">
      <c r="B3" s="15" t="s">
        <v>467</v>
      </c>
    </row>
    <row r="4" spans="1:8" x14ac:dyDescent="0.25">
      <c r="B4" s="43"/>
    </row>
    <row r="5" spans="1:8" ht="18.75" x14ac:dyDescent="0.3">
      <c r="A5" s="480" t="str">
        <f>'1. паспорт местоположение'!A5:C5</f>
        <v>Год раскрытия информации: 2025 год</v>
      </c>
      <c r="B5" s="480"/>
      <c r="C5" s="69"/>
      <c r="D5" s="69"/>
      <c r="E5" s="69"/>
      <c r="F5" s="69"/>
      <c r="G5" s="69"/>
      <c r="H5" s="69"/>
    </row>
    <row r="6" spans="1:8" ht="18.75" x14ac:dyDescent="0.3">
      <c r="A6" s="132"/>
      <c r="B6" s="132"/>
      <c r="C6" s="132"/>
      <c r="D6" s="132"/>
      <c r="E6" s="132"/>
      <c r="F6" s="132"/>
      <c r="G6" s="132"/>
      <c r="H6" s="132"/>
    </row>
    <row r="7" spans="1:8" ht="18.75" x14ac:dyDescent="0.25">
      <c r="A7" s="296" t="s">
        <v>8</v>
      </c>
      <c r="B7" s="296"/>
      <c r="C7" s="131"/>
      <c r="D7" s="131"/>
      <c r="E7" s="131"/>
      <c r="F7" s="131"/>
      <c r="G7" s="131"/>
      <c r="H7" s="131"/>
    </row>
    <row r="8" spans="1:8" ht="18.75" x14ac:dyDescent="0.25">
      <c r="A8" s="131"/>
      <c r="B8" s="131"/>
      <c r="C8" s="131"/>
      <c r="D8" s="131"/>
      <c r="E8" s="131"/>
      <c r="F8" s="131"/>
      <c r="G8" s="131"/>
      <c r="H8" s="131"/>
    </row>
    <row r="9" spans="1:8" x14ac:dyDescent="0.25">
      <c r="A9" s="297" t="str">
        <f>'1. паспорт местоположение'!A9:C9</f>
        <v xml:space="preserve"> АО "Россети Тюмень" </v>
      </c>
      <c r="B9" s="297"/>
      <c r="C9" s="129"/>
      <c r="D9" s="129"/>
      <c r="E9" s="129"/>
      <c r="F9" s="129"/>
      <c r="G9" s="129"/>
      <c r="H9" s="129"/>
    </row>
    <row r="10" spans="1:8" x14ac:dyDescent="0.25">
      <c r="A10" s="293" t="s">
        <v>7</v>
      </c>
      <c r="B10" s="293"/>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97" t="str">
        <f>'1. паспорт местоположение'!A12:C12</f>
        <v>M_TP1200.PS.0064</v>
      </c>
      <c r="B12" s="297"/>
      <c r="C12" s="129"/>
      <c r="D12" s="129"/>
      <c r="E12" s="129"/>
      <c r="F12" s="129"/>
      <c r="G12" s="129"/>
      <c r="H12" s="129"/>
    </row>
    <row r="13" spans="1:8" x14ac:dyDescent="0.25">
      <c r="A13" s="293" t="s">
        <v>6</v>
      </c>
      <c r="B13" s="293"/>
      <c r="C13" s="130"/>
      <c r="D13" s="130"/>
      <c r="E13" s="130"/>
      <c r="F13" s="130"/>
      <c r="G13" s="130"/>
      <c r="H13" s="130"/>
    </row>
    <row r="14" spans="1:8" ht="18.75" x14ac:dyDescent="0.25">
      <c r="A14" s="11"/>
      <c r="B14" s="11"/>
      <c r="C14" s="11"/>
      <c r="D14" s="11"/>
      <c r="E14" s="11"/>
      <c r="F14" s="11"/>
      <c r="G14" s="11"/>
      <c r="H14" s="11"/>
    </row>
    <row r="15" spans="1:8" ht="55.5" customHeight="1" x14ac:dyDescent="0.25">
      <c r="A15" s="298"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8"/>
      <c r="C15" s="129"/>
      <c r="D15" s="129"/>
      <c r="E15" s="129"/>
      <c r="F15" s="129"/>
      <c r="G15" s="129"/>
      <c r="H15" s="129"/>
    </row>
    <row r="16" spans="1:8" x14ac:dyDescent="0.25">
      <c r="A16" s="293" t="s">
        <v>5</v>
      </c>
      <c r="B16" s="293"/>
      <c r="C16" s="130"/>
      <c r="D16" s="130"/>
      <c r="E16" s="130"/>
      <c r="F16" s="130"/>
      <c r="G16" s="130"/>
      <c r="H16" s="130"/>
    </row>
    <row r="17" spans="1:2" x14ac:dyDescent="0.25">
      <c r="B17" s="106"/>
    </row>
    <row r="18" spans="1:2" ht="33.75" customHeight="1" x14ac:dyDescent="0.25">
      <c r="A18" s="478" t="s">
        <v>449</v>
      </c>
      <c r="B18" s="479"/>
    </row>
    <row r="19" spans="1:2" x14ac:dyDescent="0.25">
      <c r="B19" s="43"/>
    </row>
    <row r="20" spans="1:2" ht="16.5" thickBot="1" x14ac:dyDescent="0.3">
      <c r="B20" s="107"/>
    </row>
    <row r="21" spans="1:2" ht="93" customHeight="1" thickBot="1" x14ac:dyDescent="0.3">
      <c r="A21" s="108" t="s">
        <v>320</v>
      </c>
      <c r="B21" s="216" t="str">
        <f>A15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08" t="s">
        <v>321</v>
      </c>
      <c r="B22" s="216" t="s">
        <v>479</v>
      </c>
    </row>
    <row r="23" spans="1:2" ht="16.5" thickBot="1" x14ac:dyDescent="0.3">
      <c r="A23" s="108" t="s">
        <v>301</v>
      </c>
      <c r="B23" s="216" t="s">
        <v>485</v>
      </c>
    </row>
    <row r="24" spans="1:2" ht="16.5" thickBot="1" x14ac:dyDescent="0.3">
      <c r="A24" s="108" t="s">
        <v>322</v>
      </c>
      <c r="B24" s="217" t="s">
        <v>552</v>
      </c>
    </row>
    <row r="25" spans="1:2" ht="16.5" thickBot="1" x14ac:dyDescent="0.3">
      <c r="A25" s="109" t="s">
        <v>323</v>
      </c>
      <c r="B25" s="215">
        <v>2024</v>
      </c>
    </row>
    <row r="26" spans="1:2" ht="16.5" thickBot="1" x14ac:dyDescent="0.3">
      <c r="A26" s="110" t="s">
        <v>324</v>
      </c>
      <c r="B26" s="215" t="s">
        <v>573</v>
      </c>
    </row>
    <row r="27" spans="1:2" ht="29.25" thickBot="1" x14ac:dyDescent="0.3">
      <c r="A27" s="116" t="s">
        <v>545</v>
      </c>
      <c r="B27" s="218">
        <v>0.53813305</v>
      </c>
    </row>
    <row r="28" spans="1:2" ht="16.5" thickBot="1" x14ac:dyDescent="0.3">
      <c r="A28" s="112" t="s">
        <v>325</v>
      </c>
      <c r="B28" s="216" t="s">
        <v>546</v>
      </c>
    </row>
    <row r="29" spans="1:2" ht="29.25" thickBot="1" x14ac:dyDescent="0.3">
      <c r="A29" s="117" t="s">
        <v>326</v>
      </c>
      <c r="B29" s="219">
        <f>B30</f>
        <v>0.53499999999999992</v>
      </c>
    </row>
    <row r="30" spans="1:2" ht="29.25" thickBot="1" x14ac:dyDescent="0.3">
      <c r="A30" s="211" t="s">
        <v>327</v>
      </c>
      <c r="B30" s="220">
        <f>B32+B41+B46</f>
        <v>0.53499999999999992</v>
      </c>
    </row>
    <row r="31" spans="1:2" ht="16.5" thickBot="1" x14ac:dyDescent="0.3">
      <c r="A31" s="112" t="s">
        <v>328</v>
      </c>
      <c r="B31" s="216"/>
    </row>
    <row r="32" spans="1:2" ht="29.25" thickBot="1" x14ac:dyDescent="0.3">
      <c r="A32" s="117" t="s">
        <v>329</v>
      </c>
      <c r="B32" s="219">
        <f>B33+B37</f>
        <v>0.53499999999999992</v>
      </c>
    </row>
    <row r="33" spans="1:2" ht="30" x14ac:dyDescent="0.25">
      <c r="A33" s="184" t="s">
        <v>551</v>
      </c>
      <c r="B33" s="221">
        <v>0.11899999999999999</v>
      </c>
    </row>
    <row r="34" spans="1:2" x14ac:dyDescent="0.25">
      <c r="A34" s="185" t="s">
        <v>331</v>
      </c>
      <c r="B34" s="222">
        <f>B33/$B$27</f>
        <v>0.22113490334778732</v>
      </c>
    </row>
    <row r="35" spans="1:2" x14ac:dyDescent="0.25">
      <c r="A35" s="185" t="s">
        <v>332</v>
      </c>
      <c r="B35" s="223">
        <v>0.11899999999999999</v>
      </c>
    </row>
    <row r="36" spans="1:2" x14ac:dyDescent="0.25">
      <c r="A36" s="185" t="s">
        <v>333</v>
      </c>
      <c r="B36" s="223">
        <v>0.11899999999999999</v>
      </c>
    </row>
    <row r="37" spans="1:2" ht="30" x14ac:dyDescent="0.25">
      <c r="A37" s="184" t="s">
        <v>553</v>
      </c>
      <c r="B37" s="221">
        <v>0.41599999999999998</v>
      </c>
    </row>
    <row r="38" spans="1:2" x14ac:dyDescent="0.25">
      <c r="A38" s="185" t="s">
        <v>331</v>
      </c>
      <c r="B38" s="222">
        <f>B37/$B$27</f>
        <v>0.77304302346789511</v>
      </c>
    </row>
    <row r="39" spans="1:2" x14ac:dyDescent="0.25">
      <c r="A39" s="185" t="s">
        <v>332</v>
      </c>
      <c r="B39" s="223">
        <v>0.39800000000000002</v>
      </c>
    </row>
    <row r="40" spans="1:2" ht="16.5" thickBot="1" x14ac:dyDescent="0.3">
      <c r="A40" s="185" t="s">
        <v>333</v>
      </c>
      <c r="B40" s="223">
        <v>0.33100000000000002</v>
      </c>
    </row>
    <row r="41" spans="1:2" ht="29.25" thickBot="1" x14ac:dyDescent="0.3">
      <c r="A41" s="117" t="s">
        <v>334</v>
      </c>
      <c r="B41" s="216"/>
    </row>
    <row r="42" spans="1:2" ht="16.5" thickBot="1" x14ac:dyDescent="0.3">
      <c r="A42" s="112" t="s">
        <v>330</v>
      </c>
      <c r="B42" s="216"/>
    </row>
    <row r="43" spans="1:2" ht="16.5" thickBot="1" x14ac:dyDescent="0.3">
      <c r="A43" s="112" t="s">
        <v>331</v>
      </c>
      <c r="B43" s="216"/>
    </row>
    <row r="44" spans="1:2" ht="16.5" thickBot="1" x14ac:dyDescent="0.3">
      <c r="A44" s="112" t="s">
        <v>332</v>
      </c>
      <c r="B44" s="216"/>
    </row>
    <row r="45" spans="1:2" ht="16.5" thickBot="1" x14ac:dyDescent="0.3">
      <c r="A45" s="112" t="s">
        <v>333</v>
      </c>
      <c r="B45" s="216"/>
    </row>
    <row r="46" spans="1:2" ht="29.25" thickBot="1" x14ac:dyDescent="0.3">
      <c r="A46" s="117" t="s">
        <v>335</v>
      </c>
      <c r="B46" s="216"/>
    </row>
    <row r="47" spans="1:2" ht="16.5" thickBot="1" x14ac:dyDescent="0.3">
      <c r="A47" s="112" t="s">
        <v>330</v>
      </c>
      <c r="B47" s="216"/>
    </row>
    <row r="48" spans="1:2" ht="16.5" thickBot="1" x14ac:dyDescent="0.3">
      <c r="A48" s="112" t="s">
        <v>331</v>
      </c>
      <c r="B48" s="216"/>
    </row>
    <row r="49" spans="1:2" ht="16.5" thickBot="1" x14ac:dyDescent="0.3">
      <c r="A49" s="112" t="s">
        <v>332</v>
      </c>
      <c r="B49" s="216"/>
    </row>
    <row r="50" spans="1:2" ht="16.5" thickBot="1" x14ac:dyDescent="0.3">
      <c r="A50" s="112" t="s">
        <v>333</v>
      </c>
      <c r="B50" s="216"/>
    </row>
    <row r="51" spans="1:2" ht="29.25" thickBot="1" x14ac:dyDescent="0.3">
      <c r="A51" s="111" t="s">
        <v>336</v>
      </c>
      <c r="B51" s="235">
        <v>1</v>
      </c>
    </row>
    <row r="52" spans="1:2" ht="16.5" thickBot="1" x14ac:dyDescent="0.3">
      <c r="A52" s="113" t="s">
        <v>328</v>
      </c>
      <c r="B52" s="224"/>
    </row>
    <row r="53" spans="1:2" ht="16.5" thickBot="1" x14ac:dyDescent="0.3">
      <c r="A53" s="113" t="s">
        <v>337</v>
      </c>
      <c r="B53" s="235">
        <v>1</v>
      </c>
    </row>
    <row r="54" spans="1:2" ht="16.5" thickBot="1" x14ac:dyDescent="0.3">
      <c r="A54" s="113" t="s">
        <v>338</v>
      </c>
      <c r="B54" s="224"/>
    </row>
    <row r="55" spans="1:2" x14ac:dyDescent="0.25">
      <c r="A55" s="113" t="s">
        <v>339</v>
      </c>
      <c r="B55" s="235">
        <v>1</v>
      </c>
    </row>
    <row r="56" spans="1:2" ht="16.5" thickBot="1" x14ac:dyDescent="0.3">
      <c r="A56" s="197" t="s">
        <v>340</v>
      </c>
      <c r="B56" s="236">
        <f>B57/$B$27</f>
        <v>0.99975275631184524</v>
      </c>
    </row>
    <row r="57" spans="1:2" ht="16.5" thickBot="1" x14ac:dyDescent="0.3">
      <c r="A57" s="197" t="s">
        <v>341</v>
      </c>
      <c r="B57" s="226">
        <v>0.53800000000000003</v>
      </c>
    </row>
    <row r="58" spans="1:2" ht="16.5" thickBot="1" x14ac:dyDescent="0.3">
      <c r="A58" s="197" t="s">
        <v>342</v>
      </c>
      <c r="B58" s="236">
        <f>B59/'6.2. Паспорт фин осв ввод'!C30</f>
        <v>0.94641688372430444</v>
      </c>
    </row>
    <row r="59" spans="1:2" ht="16.5" thickBot="1" x14ac:dyDescent="0.3">
      <c r="A59" s="197" t="s">
        <v>343</v>
      </c>
      <c r="B59" s="226">
        <v>0.47199999999999998</v>
      </c>
    </row>
    <row r="60" spans="1:2" ht="16.5" thickBot="1" x14ac:dyDescent="0.3">
      <c r="A60" s="197" t="s">
        <v>344</v>
      </c>
      <c r="B60" s="225" t="s">
        <v>520</v>
      </c>
    </row>
    <row r="61" spans="1:2" x14ac:dyDescent="0.25">
      <c r="A61" s="114" t="s">
        <v>345</v>
      </c>
      <c r="B61" s="227" t="s">
        <v>549</v>
      </c>
    </row>
    <row r="62" spans="1:2" x14ac:dyDescent="0.25">
      <c r="A62" s="114" t="s">
        <v>346</v>
      </c>
      <c r="B62" s="227" t="s">
        <v>550</v>
      </c>
    </row>
    <row r="63" spans="1:2" x14ac:dyDescent="0.25">
      <c r="A63" s="114" t="s">
        <v>347</v>
      </c>
      <c r="B63" s="228"/>
    </row>
    <row r="64" spans="1:2" x14ac:dyDescent="0.25">
      <c r="A64" s="114" t="s">
        <v>348</v>
      </c>
      <c r="B64" s="228" t="s">
        <v>554</v>
      </c>
    </row>
    <row r="65" spans="1:2" ht="16.5" thickBot="1" x14ac:dyDescent="0.3">
      <c r="A65" s="115" t="s">
        <v>349</v>
      </c>
      <c r="B65" s="229"/>
    </row>
    <row r="66" spans="1:2" ht="30.75" thickBot="1" x14ac:dyDescent="0.3">
      <c r="A66" s="113" t="s">
        <v>350</v>
      </c>
      <c r="B66" s="216"/>
    </row>
    <row r="67" spans="1:2" ht="29.25" thickBot="1" x14ac:dyDescent="0.3">
      <c r="A67" s="109" t="s">
        <v>351</v>
      </c>
      <c r="B67" s="216"/>
    </row>
    <row r="68" spans="1:2" ht="16.5" thickBot="1" x14ac:dyDescent="0.3">
      <c r="A68" s="113" t="s">
        <v>328</v>
      </c>
      <c r="B68" s="230"/>
    </row>
    <row r="69" spans="1:2" ht="16.5" thickBot="1" x14ac:dyDescent="0.3">
      <c r="A69" s="113" t="s">
        <v>352</v>
      </c>
      <c r="B69" s="216"/>
    </row>
    <row r="70" spans="1:2" ht="16.5" thickBot="1" x14ac:dyDescent="0.3">
      <c r="A70" s="113" t="s">
        <v>353</v>
      </c>
      <c r="B70" s="230"/>
    </row>
    <row r="71" spans="1:2" ht="16.5" thickBot="1" x14ac:dyDescent="0.3">
      <c r="A71" s="118" t="s">
        <v>354</v>
      </c>
      <c r="B71" s="231"/>
    </row>
    <row r="72" spans="1:2" ht="16.5" thickBot="1" x14ac:dyDescent="0.3">
      <c r="A72" s="109" t="s">
        <v>355</v>
      </c>
      <c r="B72" s="232"/>
    </row>
    <row r="73" spans="1:2" ht="16.5" thickBot="1" x14ac:dyDescent="0.3">
      <c r="A73" s="114" t="s">
        <v>356</v>
      </c>
      <c r="B73" s="230"/>
    </row>
    <row r="74" spans="1:2" ht="16.5" thickBot="1" x14ac:dyDescent="0.3">
      <c r="A74" s="114" t="s">
        <v>357</v>
      </c>
      <c r="B74" s="230"/>
    </row>
    <row r="75" spans="1:2" ht="16.5" thickBot="1" x14ac:dyDescent="0.3">
      <c r="A75" s="114" t="s">
        <v>358</v>
      </c>
      <c r="B75" s="230"/>
    </row>
    <row r="76" spans="1:2" ht="29.25" thickBot="1" x14ac:dyDescent="0.3">
      <c r="A76" s="119" t="s">
        <v>359</v>
      </c>
      <c r="B76" s="237" t="s">
        <v>577</v>
      </c>
    </row>
    <row r="77" spans="1:2" ht="28.5" customHeight="1" x14ac:dyDescent="0.25">
      <c r="A77" s="111" t="s">
        <v>360</v>
      </c>
      <c r="B77" s="475" t="s">
        <v>575</v>
      </c>
    </row>
    <row r="78" spans="1:2" x14ac:dyDescent="0.25">
      <c r="A78" s="114" t="s">
        <v>361</v>
      </c>
      <c r="B78" s="476"/>
    </row>
    <row r="79" spans="1:2" x14ac:dyDescent="0.25">
      <c r="A79" s="114" t="s">
        <v>362</v>
      </c>
      <c r="B79" s="476"/>
    </row>
    <row r="80" spans="1:2" x14ac:dyDescent="0.25">
      <c r="A80" s="114" t="s">
        <v>363</v>
      </c>
      <c r="B80" s="476"/>
    </row>
    <row r="81" spans="1:2" x14ac:dyDescent="0.25">
      <c r="A81" s="114" t="s">
        <v>364</v>
      </c>
      <c r="B81" s="476"/>
    </row>
    <row r="82" spans="1:2" ht="16.5" thickBot="1" x14ac:dyDescent="0.3">
      <c r="A82" s="120" t="s">
        <v>365</v>
      </c>
      <c r="B82" s="477"/>
    </row>
    <row r="85" spans="1:2" x14ac:dyDescent="0.25">
      <c r="A85" s="121"/>
      <c r="B85" s="122"/>
    </row>
    <row r="86" spans="1:2" x14ac:dyDescent="0.25">
      <c r="B86" s="123"/>
    </row>
    <row r="87" spans="1:2" x14ac:dyDescent="0.25">
      <c r="B87" s="12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2025-11-04T09:52:51Z</dcterms:modified>
</cp:coreProperties>
</file>