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9\"/>
    </mc:Choice>
  </mc:AlternateContent>
  <bookViews>
    <workbookView xWindow="0" yWindow="0" windowWidth="2787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6" i="15" l="1"/>
  <c r="D66" i="15"/>
  <c r="D79" i="15"/>
  <c r="C40" i="7" l="1"/>
  <c r="A8" i="25" l="1"/>
  <c r="A4" i="25"/>
  <c r="A14" i="25" l="1"/>
  <c r="A11" i="25"/>
  <c r="AK25" i="25" l="1"/>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BY83" i="25"/>
  <c r="BU83" i="25"/>
  <c r="BI83" i="25"/>
  <c r="BE83" i="25"/>
  <c r="AS83" i="25"/>
  <c r="AO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X75" i="25"/>
  <c r="BX83" i="25" s="1"/>
  <c r="BW75" i="25"/>
  <c r="BW83" i="25" s="1"/>
  <c r="BV75" i="25"/>
  <c r="BV83" i="25" s="1"/>
  <c r="BU75" i="25"/>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H75" i="25"/>
  <c r="BH83" i="25" s="1"/>
  <c r="BG75" i="25"/>
  <c r="BG83" i="25" s="1"/>
  <c r="BF75" i="25"/>
  <c r="BF83" i="25" s="1"/>
  <c r="BE75" i="25"/>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R75" i="25"/>
  <c r="AR83" i="25" s="1"/>
  <c r="AQ75" i="25"/>
  <c r="AQ83" i="25" s="1"/>
  <c r="AP75" i="25"/>
  <c r="AP83" i="25" s="1"/>
  <c r="AO75" i="25"/>
  <c r="AN75" i="25"/>
  <c r="AN83" i="25" s="1"/>
  <c r="AM75" i="25"/>
  <c r="AM83" i="25" s="1"/>
  <c r="AK75" i="25"/>
  <c r="AK83" i="25" s="1"/>
  <c r="AK68" i="25"/>
  <c r="A68" i="25"/>
  <c r="AK67" i="25"/>
  <c r="AK50" i="25"/>
  <c r="AK65" i="25" s="1"/>
  <c r="AK80" i="25"/>
  <c r="AK45" i="25"/>
  <c r="AK46" i="25" s="1"/>
  <c r="AK85" i="25" l="1"/>
  <c r="AK86" i="25"/>
  <c r="AK64" i="25"/>
  <c r="AK58" i="25"/>
  <c r="AM80" i="25" l="1"/>
  <c r="AM64" i="25"/>
  <c r="AM58" i="25"/>
  <c r="AN80" i="25" l="1"/>
  <c r="AN64" i="25"/>
  <c r="AN58" i="25"/>
  <c r="AO80" i="25" l="1"/>
  <c r="AO58" i="25"/>
  <c r="AO64" i="25"/>
  <c r="AP80" i="25" l="1"/>
  <c r="AP58" i="25"/>
  <c r="AP64" i="25"/>
  <c r="AQ80" i="25" l="1"/>
  <c r="AQ64" i="25"/>
  <c r="AQ58" i="25"/>
  <c r="AR80" i="25" l="1"/>
  <c r="AR64" i="25"/>
  <c r="AR58" i="25"/>
  <c r="AS80" i="25" l="1"/>
  <c r="AS58" i="25"/>
  <c r="AS64" i="25"/>
  <c r="AT80" i="25" l="1"/>
  <c r="AT58" i="25"/>
  <c r="AT64" i="25"/>
  <c r="AU64" i="25" l="1"/>
  <c r="AU80" i="25"/>
  <c r="AU58" i="25"/>
  <c r="AV80" i="25" l="1"/>
  <c r="AV64" i="25"/>
  <c r="AV58" i="25"/>
  <c r="AW80" i="25" l="1"/>
  <c r="AW58" i="25"/>
  <c r="AW64" i="25"/>
  <c r="AX80" i="25" l="1"/>
  <c r="AX58" i="25"/>
  <c r="AX64" i="25"/>
  <c r="AY80" i="25" l="1"/>
  <c r="AY64" i="25"/>
  <c r="AY58" i="25"/>
  <c r="AZ80" i="25" l="1"/>
  <c r="AZ64" i="25"/>
  <c r="AZ58" i="25"/>
  <c r="BA80" i="25" l="1"/>
  <c r="BA58" i="25"/>
  <c r="BA64" i="25"/>
  <c r="BB80" i="25" l="1"/>
  <c r="BB58" i="25"/>
  <c r="BB64" i="25"/>
  <c r="BC80" i="25" l="1"/>
  <c r="BC64" i="25"/>
  <c r="BC58" i="25"/>
  <c r="BD80" i="25" l="1"/>
  <c r="BD64" i="25"/>
  <c r="BD58" i="25"/>
  <c r="BE80" i="25" l="1"/>
  <c r="BE58" i="25"/>
  <c r="BE64" i="25"/>
  <c r="BF80" i="25" l="1"/>
  <c r="BF58" i="25"/>
  <c r="BF64" i="25"/>
  <c r="BG80" i="25" l="1"/>
  <c r="BG64" i="25"/>
  <c r="BG58" i="25"/>
  <c r="BH80" i="25" l="1"/>
  <c r="BH64" i="25"/>
  <c r="BH58" i="25"/>
  <c r="BI80" i="25" l="1"/>
  <c r="BI58" i="25"/>
  <c r="BI64" i="25"/>
  <c r="BJ80" i="25" l="1"/>
  <c r="BJ58" i="25"/>
  <c r="BJ64" i="25"/>
  <c r="BK64" i="25" l="1"/>
  <c r="BK80" i="25"/>
  <c r="BK58" i="25"/>
  <c r="BL80" i="25" l="1"/>
  <c r="BL64" i="25"/>
  <c r="BL58" i="25"/>
  <c r="BM80" i="25" l="1"/>
  <c r="BM58" i="25"/>
  <c r="BM64" i="25"/>
  <c r="BN80" i="25" l="1"/>
  <c r="BN58" i="25"/>
  <c r="BN64" i="25"/>
  <c r="BO80" i="25" l="1"/>
  <c r="BO64" i="25"/>
  <c r="BO58" i="25"/>
  <c r="BP80" i="25" l="1"/>
  <c r="BP64" i="25"/>
  <c r="BP58" i="25"/>
  <c r="BQ80" i="25" l="1"/>
  <c r="BQ58" i="25"/>
  <c r="BQ64" i="25"/>
  <c r="BR80" i="25" l="1"/>
  <c r="BR58" i="25"/>
  <c r="BR64" i="25"/>
  <c r="BS80" i="25" l="1"/>
  <c r="BS64" i="25"/>
  <c r="BS58" i="25"/>
  <c r="BT80" i="25" l="1"/>
  <c r="BT64" i="25"/>
  <c r="BT58" i="25"/>
  <c r="BU80" i="25" l="1"/>
  <c r="BU58" i="25"/>
  <c r="BU64" i="25"/>
  <c r="BV80" i="25" l="1"/>
  <c r="BV58" i="25"/>
  <c r="BV64" i="25"/>
  <c r="BW80" i="25" l="1"/>
  <c r="BW64" i="25"/>
  <c r="BW58" i="25"/>
  <c r="BX80" i="25" l="1"/>
  <c r="BX64" i="25"/>
  <c r="BX58" i="25"/>
  <c r="BY80" i="25" l="1"/>
  <c r="BY58" i="25"/>
  <c r="BY64" i="25"/>
  <c r="BZ80" i="25" l="1"/>
  <c r="BZ58" i="25"/>
  <c r="BZ64" i="25"/>
  <c r="CA80" i="25" l="1"/>
  <c r="CA64" i="25"/>
  <c r="CA58" i="25"/>
  <c r="CB80" i="25" l="1"/>
  <c r="CB64" i="25"/>
  <c r="CB58" i="25"/>
  <c r="CC80" i="25" l="1"/>
  <c r="CC58" i="25"/>
  <c r="CC64" i="25"/>
  <c r="CD80" i="25" l="1"/>
  <c r="CD58" i="25"/>
  <c r="CD64" i="25"/>
  <c r="CE80" i="25" l="1"/>
  <c r="CE64" i="25"/>
  <c r="CE58" i="25"/>
  <c r="CF80" i="25" l="1"/>
  <c r="CF64" i="25"/>
  <c r="CF58" i="25"/>
  <c r="CG80" i="25" l="1"/>
  <c r="CG64" i="25"/>
  <c r="CG58" i="25"/>
  <c r="CH80" i="25" l="1"/>
  <c r="CH58" i="25"/>
  <c r="CH64" i="25"/>
  <c r="CI80" i="25" l="1"/>
  <c r="CI64" i="25"/>
  <c r="CI58" i="25"/>
  <c r="CJ80" i="25" l="1"/>
  <c r="CJ64" i="25"/>
  <c r="CJ58" i="25"/>
  <c r="CK80" i="25" l="1"/>
  <c r="CK64" i="25"/>
  <c r="CK58" i="25"/>
  <c r="CL80" i="25" l="1"/>
  <c r="CL64" i="25"/>
  <c r="CL58" i="25"/>
  <c r="CM80" i="25" l="1"/>
  <c r="CM58" i="25"/>
  <c r="CM64" i="25"/>
  <c r="CN80" i="25" l="1"/>
  <c r="CN64" i="25"/>
  <c r="CN58" i="25"/>
  <c r="CO80" i="25" l="1"/>
  <c r="CO58" i="25"/>
  <c r="CO64" i="25"/>
  <c r="CP80" i="25" l="1"/>
  <c r="CP58" i="25"/>
  <c r="CP64" i="25"/>
  <c r="CQ80" i="25" l="1"/>
  <c r="CQ64" i="25"/>
  <c r="CQ58" i="25"/>
  <c r="AK29" i="25" l="1"/>
  <c r="AK32" i="25" l="1"/>
  <c r="BE81" i="25" l="1"/>
  <c r="BF81" i="25" l="1"/>
  <c r="BG81" i="25" l="1"/>
  <c r="BH81" i="25" l="1"/>
  <c r="BI81" i="25" l="1"/>
  <c r="BJ81" i="25" l="1"/>
  <c r="BL81" i="25" l="1"/>
  <c r="BK81" i="25"/>
  <c r="BN81" i="25" l="1"/>
  <c r="BM81" i="25"/>
  <c r="BO81" i="25" l="1"/>
  <c r="BP81" i="25" l="1"/>
  <c r="BQ81" i="25" l="1"/>
  <c r="BR81" i="25"/>
  <c r="BS81" i="25" l="1"/>
  <c r="BT81" i="25" l="1"/>
  <c r="BU81" i="25"/>
  <c r="BW81" i="25" l="1"/>
  <c r="BV81" i="25"/>
  <c r="BY81" i="25" l="1"/>
  <c r="BX81" i="25"/>
  <c r="BZ81" i="25" l="1"/>
  <c r="CA81" i="25" l="1"/>
  <c r="CB81" i="25" l="1"/>
  <c r="CC81" i="25"/>
  <c r="CD81" i="25" l="1"/>
  <c r="CE81" i="25" l="1"/>
  <c r="CG81" i="25" l="1"/>
  <c r="CF81" i="25"/>
  <c r="CH81" i="25" l="1"/>
  <c r="CJ81" i="25" l="1"/>
  <c r="CI81" i="25"/>
  <c r="CK81" i="25" l="1"/>
  <c r="CL81" i="25" l="1"/>
  <c r="CM81" i="25" l="1"/>
  <c r="CN81" i="25"/>
  <c r="CO81" i="25" l="1"/>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D81" i="25" l="1"/>
  <c r="BF85" i="25"/>
  <c r="BG85" i="25" s="1"/>
  <c r="BH85" i="25" l="1"/>
  <c r="BI85" i="25" l="1"/>
  <c r="BJ85" i="25" l="1"/>
  <c r="BK85" i="25" l="1"/>
  <c r="BL85" i="25" s="1"/>
  <c r="BM85" i="25" s="1"/>
  <c r="BN85" i="25" s="1"/>
  <c r="BO85" i="25" l="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B32" i="22" l="1"/>
  <c r="B30" i="22" s="1"/>
  <c r="B29" i="22" s="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2" i="25" l="1"/>
  <c r="AK90" i="25"/>
  <c r="AK95" i="25" s="1"/>
  <c r="AP26" i="25" s="1"/>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K93" i="25"/>
  <c r="BJ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s="1"/>
  <c r="AY49" i="25" l="1"/>
  <c r="AZ49" i="25" l="1"/>
  <c r="BA49" i="25" l="1"/>
  <c r="BB49" i="25" l="1"/>
  <c r="BC49" i="25" l="1"/>
  <c r="BD49" i="25" l="1"/>
  <c r="BE49" i="25"/>
  <c r="BF49" i="25" l="1"/>
  <c r="BG49" i="25" l="1"/>
  <c r="BH49" i="25"/>
  <c r="BI49" i="25" l="1"/>
  <c r="BJ49" i="25" l="1"/>
  <c r="BK49" i="25"/>
  <c r="BL49" i="25" l="1"/>
  <c r="BM49" i="25" l="1"/>
  <c r="BN49" i="25" l="1"/>
  <c r="BO49" i="25" l="1"/>
  <c r="BP49" i="25" l="1"/>
  <c r="BQ49" i="25" l="1"/>
  <c r="BR49" i="25" l="1"/>
  <c r="BS49" i="25" l="1"/>
  <c r="BT49" i="25" l="1"/>
  <c r="BU49" i="25" l="1"/>
  <c r="BV49" i="25"/>
  <c r="BW49" i="25" l="1"/>
  <c r="BX49" i="25" l="1"/>
  <c r="BY49" i="25" l="1"/>
  <c r="BZ49" i="25"/>
  <c r="CA49" i="25" l="1"/>
  <c r="CB49" i="25" l="1"/>
  <c r="CC49" i="25" l="1"/>
  <c r="CD49" i="25" l="1"/>
  <c r="CE49" i="25" s="1"/>
  <c r="CF49" i="25" l="1"/>
  <c r="CG49" i="25" l="1"/>
  <c r="CH49" i="25" l="1"/>
  <c r="CI49" i="25" l="1"/>
  <c r="CJ49" i="25" l="1"/>
  <c r="CK49" i="25" l="1"/>
  <c r="CL49" i="25" l="1"/>
  <c r="CM49" i="25" l="1"/>
  <c r="CN49" i="25" l="1"/>
  <c r="CO49" i="25" l="1"/>
  <c r="CP49" i="25" l="1"/>
  <c r="CQ49" i="25" l="1"/>
  <c r="AK78" i="25" l="1"/>
  <c r="AM84" i="25" l="1"/>
  <c r="AN84" i="25" l="1"/>
  <c r="AO84" i="25" l="1"/>
  <c r="AP84" i="25" l="1"/>
  <c r="AQ84" i="25" l="1"/>
  <c r="AR84" i="25" s="1"/>
  <c r="AS84" i="25" l="1"/>
  <c r="AT84" i="25" l="1"/>
  <c r="AU84" i="25" l="1"/>
  <c r="AV84" i="25"/>
  <c r="AW84" i="25" s="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<sst xmlns="http://schemas.openxmlformats.org/spreadsheetml/2006/main" count="1047" uniqueCount="579">
  <si>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</si>
  <si>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</si>
  <si>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</si>
  <si>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</si>
  <si>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</si>
  <si>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</si>
  <si>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</si>
  <si>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</si>
  <si>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</si>
  <si>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</si>
  <si>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</si>
  <si>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</si>
  <si>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</si>
  <si>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</si>
  <si>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</si>
  <si>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</si>
  <si>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</si>
  <si>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</si>
  <si>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</si>
  <si>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</si>
  <si>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</si>
  <si>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</si>
  <si>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</si>
  <si>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</si>
  <si>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</si>
  <si>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</si>
  <si>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</si>
  <si>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</si>
  <si>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</si>
  <si>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</si>
  <si>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</si>
  <si>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</si>
  <si>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</si>
  <si>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</si>
  <si>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</si>
  <si>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</si>
  <si>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</si>
  <si>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</si>
  <si>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</si>
  <si>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</si>
  <si>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</si>
  <si>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</si>
  <si>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</si>
  <si>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</si>
  <si>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</si>
  <si>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</si>
  <si>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</si>
  <si>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</si>
  <si>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</si>
  <si>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</si>
  <si>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</si>
  <si>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</si>
  <si>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</si>
  <si>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</si>
  <si>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</si>
  <si>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</si>
  <si>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</si>
  <si>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</si>
  <si>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</si>
  <si>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</si>
  <si>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</si>
  <si>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</si>
  <si>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</si>
  <si>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</si>
  <si>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</si>
  <si>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</si>
  <si>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</si>
  <si>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</si>
  <si>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</si>
  <si>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</si>
  <si>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</si>
  <si>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</si>
  <si>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</si>
  <si>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</si>
  <si>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</si>
  <si>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</si>
  <si>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</si>
  <si>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</si>
  <si>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</si>
  <si>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</si>
  <si>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</si>
  <si>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</si>
  <si>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</si>
  <si>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</si>
  <si>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</si>
  <si>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</si>
  <si>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</si>
  <si>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</si>
  <si>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</si>
  <si>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</si>
  <si>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</si>
  <si>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</si>
  <si>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</si>
  <si>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</si>
  <si>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</si>
  <si>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</si>
  <si>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</si>
  <si>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</si>
  <si>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</si>
  <si>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</si>
  <si>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</si>
  <si>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</si>
  <si>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</si>
  <si>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</si>
  <si>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</si>
  <si>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</si>
  <si>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</si>
  <si>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</si>
  <si>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</si>
  <si>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</si>
  <si>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</si>
  <si>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</si>
  <si>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</si>
  <si>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</si>
  <si>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</si>
  <si>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</si>
  <si>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</si>
  <si>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</si>
  <si>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</si>
  <si>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</si>
  <si>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</si>
  <si>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</si>
  <si>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</si>
  <si>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</si>
  <si>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</si>
  <si>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</si>
  <si>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</si>
  <si>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</si>
  <si>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</si>
  <si>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</si>
  <si>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</si>
  <si>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</si>
  <si>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</si>
  <si>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</si>
  <si>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</si>
  <si>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</si>
  <si>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</si>
  <si>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</si>
  <si>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</si>
  <si>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</si>
  <si>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</si>
  <si>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</si>
  <si>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</si>
  <si>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</si>
  <si>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</si>
  <si>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</si>
  <si>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</si>
  <si>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</si>
  <si>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</si>
  <si>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</si>
  <si>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</si>
  <si>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</si>
  <si>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</si>
  <si>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</si>
  <si>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</si>
  <si>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</si>
  <si>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</si>
  <si>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</si>
  <si>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</si>
  <si>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</si>
  <si>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</si>
  <si>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</si>
  <si>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</si>
  <si>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</si>
  <si>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</si>
  <si>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</si>
  <si>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</si>
  <si>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</si>
  <si>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</si>
  <si>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</si>
  <si>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</si>
  <si>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</si>
  <si>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</si>
  <si>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</si>
  <si>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</si>
  <si>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</si>
  <si>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</si>
  <si>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</si>
  <si>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</si>
  <si>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</si>
  <si>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</si>
  <si>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</si>
  <si>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</si>
  <si>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</si>
  <si>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</si>
  <si>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</si>
  <si>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</si>
  <si>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</si>
  <si>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</si>
  <si>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</si>
  <si>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</si>
  <si>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</si>
  <si>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</si>
  <si>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</si>
  <si>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</si>
  <si>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</si>
  <si>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</si>
  <si>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</si>
  <si>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</si>
  <si>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</si>
  <si>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</si>
  <si>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</si>
  <si>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</si>
  <si>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</si>
  <si>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</si>
  <si>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</si>
  <si>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</si>
  <si>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</si>
  <si>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</si>
  <si>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</si>
  <si>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</si>
  <si>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</si>
  <si>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</si>
  <si>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</si>
  <si>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</si>
  <si>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</si>
  <si>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</si>
  <si>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</si>
  <si>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</si>
  <si>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</si>
  <si>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</si>
  <si>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</si>
  <si>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</si>
  <si>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</si>
  <si>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</si>
  <si>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</si>
  <si>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</si>
  <si>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</si>
  <si>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</si>
  <si>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</si>
  <si>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</si>
  <si>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</si>
  <si>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</si>
  <si>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</si>
  <si>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</si>
  <si>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</si>
  <si>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</si>
  <si>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</si>
  <si>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</si>
  <si>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</si>
  <si>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</si>
  <si>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</si>
  <si>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</si>
  <si>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</si>
  <si>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</si>
  <si>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</si>
  <si>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</si>
  <si>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</si>
  <si>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</si>
  <si>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</si>
  <si>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</si>
  <si>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</si>
  <si>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</si>
  <si>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</si>
  <si>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</si>
  <si>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</si>
  <si>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</si>
  <si>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</si>
  <si>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</si>
  <si>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</si>
  <si>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</si>
  <si>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</si>
  <si>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</si>
  <si>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</si>
  <si>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</si>
  <si>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</si>
  <si>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</si>
  <si>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</si>
  <si>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</si>
  <si>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</si>
  <si>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</si>
  <si>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</si>
  <si>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</si>
  <si>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</si>
  <si>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</si>
  <si>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</si>
  <si>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</si>
  <si>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</si>
  <si>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</si>
  <si>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</si>
  <si>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</si>
  <si>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</si>
  <si>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</si>
  <si>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</si>
  <si>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</si>
  <si>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</si>
  <si>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</si>
  <si>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</si>
  <si>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</si>
  <si>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</si>
  <si>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</si>
  <si>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</si>
  <si>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</si>
  <si>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</si>
  <si>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</si>
  <si>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</si>
  <si>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</si>
  <si>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</si>
  <si>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</si>
  <si>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</si>
  <si>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</si>
  <si>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</si>
  <si>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</si>
  <si>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</si>
  <si>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</si>
  <si>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</si>
  <si>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</si>
  <si>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</si>
  <si>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</si>
  <si>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</si>
  <si>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</si>
  <si>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</si>
  <si>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</si>
  <si>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</si>
  <si>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</si>
  <si>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</si>
  <si>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</si>
  <si>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</si>
  <si>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</si>
  <si>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</si>
  <si>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</si>
  <si>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</si>
  <si>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</si>
  <si>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</si>
  <si>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</si>
  <si>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</si>
  <si>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</si>
  <si>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</si>
  <si>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</si>
  <si>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</si>
  <si>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</si>
  <si>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</si>
  <si>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</si>
  <si>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</si>
  <si>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</si>
  <si>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</si>
  <si>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</si>
  <si>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</si>
  <si>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</si>
  <si>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</si>
  <si>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</si>
  <si>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</si>
  <si>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</si>
  <si>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</si>
  <si>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</si>
  <si>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</si>
  <si>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</si>
  <si>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</si>
  <si>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</si>
  <si>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</si>
  <si>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</si>
  <si>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</si>
  <si>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</si>
  <si>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</si>
  <si>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</si>
  <si>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</si>
  <si>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</si>
  <si>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</si>
  <si>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</si>
  <si>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</si>
  <si>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</si>
  <si>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</si>
  <si>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</si>
  <si>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</si>
  <si>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</si>
  <si>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</si>
  <si>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</si>
  <si>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</si>
  <si>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</si>
  <si>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</si>
  <si>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</si>
  <si>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</si>
  <si>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</si>
  <si>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</si>
  <si>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</si>
  <si>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</si>
  <si>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</si>
  <si>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</si>
  <si>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</si>
  <si>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</si>
  <si>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</si>
  <si>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</si>
  <si>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</si>
  <si>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</si>
  <si>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</si>
  <si>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</si>
  <si>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</si>
  <si>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</si>
  <si>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</si>
  <si>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</si>
  <si>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</si>
  <si>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</si>
  <si>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</si>
  <si>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</si>
  <si>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</si>
  <si>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</si>
  <si>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</si>
  <si>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</si>
  <si>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</si>
  <si>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</si>
  <si>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</si>
  <si>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</si>
  <si>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</si>
  <si>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</si>
  <si>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</si>
  <si>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</si>
  <si>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</si>
  <si>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</si>
  <si>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</si>
  <si>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</si>
  <si>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</si>
  <si>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</si>
  <si>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</si>
  <si>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</si>
  <si>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</si>
  <si>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</si>
  <si>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</si>
  <si>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</si>
  <si>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</si>
  <si>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</si>
  <si>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</si>
  <si>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</si>
  <si>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</si>
  <si>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</si>
  <si>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</si>
  <si>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</si>
  <si>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</si>
  <si>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</si>
  <si>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</si>
  <si>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</si>
  <si>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</si>
  <si>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</si>
  <si>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</si>
  <si>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</si>
  <si>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</si>
  <si>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</si>
  <si>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</si>
  <si>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</si>
  <si>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</si>
  <si>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</si>
  <si>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</si>
  <si>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</si>
  <si>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</si>
  <si>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</si>
  <si>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</si>
  <si>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</si>
  <si>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</si>
  <si>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</si>
  <si>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</si>
  <si>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</si>
  <si>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</si>
  <si>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</si>
  <si>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</si>
  <si>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</si>
  <si>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</si>
  <si>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</si>
  <si>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</si>
  <si>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</si>
  <si>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</si>
  <si>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</si>
  <si>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</si>
  <si>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</si>
  <si>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</si>
  <si>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</si>
  <si>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</si>
  <si>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</si>
  <si>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</si>
  <si>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</si>
  <si>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</si>
  <si>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</si>
  <si>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</si>
  <si>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</si>
  <si>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</si>
  <si>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</si>
  <si>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</si>
  <si>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</si>
  <si>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</si>
  <si>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</si>
  <si>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</si>
  <si>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</si>
  <si>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</si>
  <si>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</si>
  <si>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</si>
  <si>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</si>
  <si>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</si>
  <si>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</si>
  <si>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</si>
  <si>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</si>
  <si>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</si>
  <si>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Реконструкция ВЛ 110 кВ Снежная-КС-6 (замена 159 опор, 40 км провода) </t>
  </si>
  <si>
    <t>1976</t>
  </si>
  <si>
    <t>АС120/19</t>
  </si>
  <si>
    <t>46,77</t>
  </si>
  <si>
    <t>2019</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</si>
  <si>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</si>
  <si>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</si>
  <si>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</si>
  <si>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</si>
  <si>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</si>
  <si>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</si>
  <si>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</si>
  <si>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</si>
  <si>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</si>
  <si>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</si>
  <si>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</si>
  <si>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</si>
  <si>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</si>
  <si>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</si>
  <si>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</si>
  <si>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</si>
  <si>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Снежная - КС-6</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</si>
  <si>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</si>
  <si>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</si>
  <si>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</si>
  <si>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</si>
  <si>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</si>
  <si>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</si>
  <si>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</si>
  <si>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</si>
  <si>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</si>
  <si>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</si>
  <si>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</si>
  <si>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</si>
  <si>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</si>
  <si>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</si>
  <si>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</si>
  <si>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</si>
  <si>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</si>
  <si>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</si>
  <si>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</si>
  <si>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</si>
  <si>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</si>
  <si>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</si>
  <si>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</si>
  <si>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</si>
  <si>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</si>
  <si>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</si>
  <si>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</si>
  <si>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</si>
  <si>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</si>
  <si>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</si>
  <si>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</si>
  <si>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</si>
  <si>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</si>
  <si>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</si>
  <si>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</si>
  <si>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</si>
  <si>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</si>
  <si>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</si>
  <si>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</si>
  <si>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</si>
  <si>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</si>
  <si>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Акт технического обследования №4 от 25.10.2024 г., проводилась комиссией НЮЭС</t>
  </si>
  <si>
    <t>Включить объект в перечень мероприятий ИПР 2025-2029 г.</t>
  </si>
  <si>
    <t>Дальнейшая эксплуатация разрешается до 05.03.2030 г.</t>
  </si>
  <si>
    <t>Акт технического освидетельствования  №25 от 05.03.2025 г., ООО "Энерго-Инж", Северо-Уральское управление Ростехнадзора по ХМАО</t>
  </si>
  <si>
    <t>всего в 2024 году, в том числе:</t>
  </si>
  <si>
    <t>2024 год</t>
  </si>
  <si>
    <t>всего в 2023 году, в том числе:</t>
  </si>
  <si>
    <t>2023 год</t>
  </si>
  <si>
    <t>всего в 2022 году, в том числе:</t>
  </si>
  <si>
    <t>2022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</si>
  <si>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</si>
  <si>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</si>
  <si>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</si>
  <si>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</si>
  <si>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</si>
  <si>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</si>
  <si>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</si>
  <si>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</si>
  <si>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</si>
  <si>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</si>
  <si>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Сметная стоимость проекта в ценах  2031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</si>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</sst>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11" fillId="0" borderId="4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36" xfId="2" applyFont="1" applyFill="1" applyBorder="1" applyAlignment="1">
      <alignment horizontal="left" indent="1"/>
    </xf>
    <xf numFmtId="170"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0" fontId="36" fillId="26"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indent="1"/>
    </xf>
    <xf numFmtId="170" fontId="36" fillId="0" borderId="43" xfId="0" applyNumberFormat="1" applyFont="1" applyFill="1" applyBorder="1" applyAlignment="1">
      <alignment horizontal="left" vertical="center" wrapText="1" indent="1"/>
    </xf>
    <xf numFmtId="0" fontId="41" fillId="0" borderId="3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5" xfId="70" applyNumberFormat="1" applyFont="1" applyBorder="1" applyAlignment="1">
      <alignment vertical="center"/>
    </xf>
    <xf numFmtId="0" fontId="67" fillId="0" borderId="0" xfId="70" applyFont="1" applyBorder="1" applyAlignment="1">
      <alignment vertical="center"/>
    </xf>
    <xf numFmtId="167"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5" fontId="11" fillId="0" borderId="0" xfId="70" applyNumberFormat="1" applyFont="1" applyAlignment="1">
      <alignment vertical="center"/>
    </xf>
    <xf numFmtId="0" fontId="7" fillId="0" borderId="1" xfId="2" applyFont="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1" fontId="43" fillId="0" borderId="29" xfId="70"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8" fillId="0" borderId="52"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3"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0" applyFont="1" applyBorder="1" applyAlignment="1">
      <alignment horizontal="left" vertical="center"/>
    </xf>
    <xf numFmtId="0" fontId="11" fillId="0" borderId="52" xfId="70" applyFont="1" applyBorder="1" applyAlignment="1">
      <alignment horizontal="left" vertical="center"/>
    </xf>
    <xf numFmtId="0" fontId="11" fillId="0" borderId="1"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3"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9"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47" xfId="70" applyFont="1" applyBorder="1" applyAlignment="1">
      <alignment horizontal="left" vertical="center"/>
    </xf>
    <xf numFmtId="0" fontId="11" fillId="0" borderId="10" xfId="70" applyFont="1" applyBorder="1" applyAlignment="1">
      <alignment horizontal="left" vertical="center"/>
    </xf>
    <xf numFmtId="0" fontId="11" fillId="0" borderId="4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9"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4"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3"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3"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3"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6"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6"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9"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4"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5" xfId="70" applyNumberFormat="1"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7" xfId="70" applyFont="1" applyBorder="1" applyAlignment="1">
      <alignment horizontal="center" vertical="center"/>
    </xf>
    <xf numFmtId="0" fontId="11" fillId="0" borderId="46" xfId="7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-1705660308.8956857</c:v>
                </c:pt>
                <c:pt idx="1">
                  <c:v>-1708684712.4889123</c:v>
                </c:pt>
                <c:pt idx="2">
                  <c:v>-1710432139.8158715</c:v>
                </c:pt>
                <c:pt idx="3">
                  <c:v>-1711146508.6417866</c:v>
                </c:pt>
                <c:pt idx="4">
                  <c:v>-1711033208.156862</c:v>
                </c:pt>
                <c:pt idx="5">
                  <c:v>-1710264696.9841728</c:v>
                </c:pt>
                <c:pt idx="6">
                  <c:v>-1708249494.7980523</c:v>
                </c:pt>
                <c:pt idx="7">
                  <c:v>-1705908834.1149261</c:v>
                </c:pt>
                <c:pt idx="8">
                  <c:v>-1703336961.3883777</c:v>
                </c:pt>
                <c:pt idx="9">
                  <c:v>-1700611300.0281816</c:v>
                </c:pt>
                <c:pt idx="10">
                  <c:v>-1697795036.3388395</c:v>
                </c:pt>
              </c:numCache>
            </c:numRef>
          </c:val>
          <c:smooth val="0"/>
          <c:extLst>
            <c:ext xmlns:c16="http://schemas.microsoft.com/office/drawing/2014/chart" uri="{C3380CC4-5D6E-409C-BE32-E72D297353CC}">
              <c16:uniqueId val="{00000000-6C70-478E-8582-F1AC79C887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-1706306626.363904</c:v>
                </c:pt>
                <c:pt idx="1">
                  <c:v>-1710242659.7214336</c:v>
                </c:pt>
                <c:pt idx="2">
                  <c:v>-1712837004.3145196</c:v>
                </c:pt>
                <c:pt idx="3">
                  <c:v>-1714046935.1480496</c:v>
                </c:pt>
                <c:pt idx="4">
                  <c:v>-1713828018.2271063</c:v>
                </c:pt>
                <c:pt idx="5">
                  <c:v>-1712134042.1969762</c:v>
                </c:pt>
                <c:pt idx="6">
                  <c:v>-1707066641.8926091</c:v>
                </c:pt>
                <c:pt idx="7">
                  <c:v>-1700352128.2546489</c:v>
                </c:pt>
                <c:pt idx="8">
                  <c:v>-1691935559.3052173</c:v>
                </c:pt>
                <c:pt idx="9">
                  <c:v>-1681759795.3873205</c:v>
                </c:pt>
                <c:pt idx="10">
                  <c:v>-1669765411.2576852</c:v>
                </c:pt>
              </c:numCache>
            </c:numRef>
          </c:val>
          <c:smooth val="0"/>
          <c:extLst>
            <c:ext xmlns:c16="http://schemas.microsoft.com/office/drawing/2014/chart" uri="{C3380CC4-5D6E-409C-BE32-E72D297353CC}">
              <c16:uniqueId val="{00000001-6C70-478E-8582-F1AC79C887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39/M_TP1200.VL.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9\M_TP1200.VL.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1691008.9751800001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5" zoomScaleSheetLayoutView="100" workbookViewId="0">
      <selection activeCell="C28" sqref="C28"/>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0" style="231" customWidth="1"/>
    <col min="7" max="7" width="25.5703125" style="231" customWidth="1"/>
    <col min="8" max="8" width="16.42578125" style="231" customWidth="1"/>
    <col min="9" max="16384" width="9.140625" style="231"/>
  </cols>
  <sheetData>
    <row r="1" spans="1:21" s="16" customFormat="1" ht="18.75" customHeight="1" x14ac:dyDescent="0.2">
      <c r="A1" s="213"/>
      <c r="C1" s="214" t="s">
        <v>68</v>
      </c>
    </row>
    <row r="2" spans="1:21" s="16" customFormat="1" ht="18.75" customHeight="1" x14ac:dyDescent="0.3">
      <c r="A2" s="213"/>
      <c r="C2" s="215" t="s">
        <v>9</v>
      </c>
    </row>
    <row r="3" spans="1:21" s="16" customFormat="1" ht="18.75" x14ac:dyDescent="0.3">
      <c r="A3" s="216"/>
      <c r="C3" s="215" t="s">
        <v>67</v>
      </c>
    </row>
    <row r="4" spans="1:21" s="16" customFormat="1" ht="18.75" x14ac:dyDescent="0.3">
      <c r="A4" s="216"/>
      <c r="G4" s="215"/>
    </row>
    <row r="5" spans="1:21" s="16" customFormat="1" ht="15.75" x14ac:dyDescent="0.25">
      <c r="A5" s="314" t="s">
        <v>550</v>
      </c>
      <c r="B5" s="314"/>
      <c r="C5" s="314"/>
      <c r="D5" s="149"/>
      <c r="E5" s="149"/>
      <c r="F5" s="149"/>
      <c r="G5" s="149"/>
      <c r="H5" s="149"/>
      <c r="I5" s="149"/>
    </row>
    <row r="6" spans="1:21" s="16" customFormat="1" ht="18.75" x14ac:dyDescent="0.3">
      <c r="A6" s="216"/>
      <c r="G6" s="215"/>
    </row>
    <row r="7" spans="1:21" s="16" customFormat="1" ht="18.75" x14ac:dyDescent="0.2">
      <c r="A7" s="318" t="s">
        <v>8</v>
      </c>
      <c r="B7" s="318"/>
      <c r="C7" s="318"/>
      <c r="D7" s="217"/>
      <c r="E7" s="217"/>
      <c r="F7" s="217"/>
      <c r="G7" s="217"/>
      <c r="H7" s="217"/>
      <c r="I7" s="217"/>
      <c r="J7" s="217"/>
      <c r="K7" s="217"/>
      <c r="L7" s="217"/>
      <c r="M7" s="217"/>
      <c r="N7" s="217"/>
      <c r="O7" s="217"/>
      <c r="P7" s="217"/>
      <c r="Q7" s="217"/>
      <c r="R7" s="217"/>
      <c r="S7" s="217"/>
      <c r="T7" s="217"/>
      <c r="U7" s="217"/>
    </row>
    <row r="8" spans="1:21" s="16" customFormat="1" ht="18.75" x14ac:dyDescent="0.2">
      <c r="A8" s="218"/>
      <c r="B8" s="218"/>
      <c r="C8" s="218"/>
      <c r="D8" s="218"/>
      <c r="E8" s="218"/>
      <c r="F8" s="218"/>
      <c r="G8" s="218"/>
      <c r="H8" s="217"/>
      <c r="I8" s="217"/>
      <c r="J8" s="217"/>
      <c r="K8" s="217"/>
      <c r="L8" s="217"/>
      <c r="M8" s="217"/>
      <c r="N8" s="217"/>
      <c r="O8" s="217"/>
      <c r="P8" s="217"/>
      <c r="Q8" s="217"/>
      <c r="R8" s="217"/>
      <c r="S8" s="217"/>
      <c r="T8" s="217"/>
      <c r="U8" s="217"/>
    </row>
    <row r="9" spans="1:21" s="16" customFormat="1" ht="18.75" x14ac:dyDescent="0.2">
      <c r="A9" s="317" t="s">
        <v>479</v>
      </c>
      <c r="B9" s="317"/>
      <c r="C9" s="317"/>
      <c r="D9" s="219"/>
      <c r="E9" s="219"/>
      <c r="F9" s="219"/>
      <c r="G9" s="219"/>
      <c r="H9" s="217"/>
      <c r="I9" s="217"/>
      <c r="J9" s="217"/>
      <c r="K9" s="217"/>
      <c r="L9" s="217"/>
      <c r="M9" s="217"/>
      <c r="N9" s="217"/>
      <c r="O9" s="217"/>
      <c r="P9" s="217"/>
      <c r="Q9" s="217"/>
      <c r="R9" s="217"/>
      <c r="S9" s="217"/>
      <c r="T9" s="217"/>
      <c r="U9" s="217"/>
    </row>
    <row r="10" spans="1:21" s="16" customFormat="1" ht="18.75" x14ac:dyDescent="0.2">
      <c r="A10" s="315" t="s">
        <v>7</v>
      </c>
      <c r="B10" s="315"/>
      <c r="C10" s="315"/>
      <c r="D10" s="220"/>
      <c r="E10" s="220"/>
      <c r="F10" s="220"/>
      <c r="G10" s="220"/>
      <c r="H10" s="217"/>
      <c r="I10" s="217"/>
      <c r="J10" s="217"/>
      <c r="K10" s="217"/>
      <c r="L10" s="217"/>
      <c r="M10" s="217"/>
      <c r="N10" s="217"/>
      <c r="O10" s="217"/>
      <c r="P10" s="217"/>
      <c r="Q10" s="217"/>
      <c r="R10" s="217"/>
      <c r="S10" s="217"/>
      <c r="T10" s="217"/>
      <c r="U10" s="217"/>
    </row>
    <row r="11" spans="1:21" s="16" customFormat="1" ht="18.75" x14ac:dyDescent="0.2">
      <c r="A11" s="218"/>
      <c r="B11" s="218"/>
      <c r="C11" s="218"/>
      <c r="D11" s="218"/>
      <c r="E11" s="218"/>
      <c r="F11" s="218"/>
      <c r="G11" s="218"/>
      <c r="H11" s="217"/>
      <c r="I11" s="217"/>
      <c r="J11" s="217"/>
      <c r="K11" s="217"/>
      <c r="L11" s="217"/>
      <c r="M11" s="217"/>
      <c r="N11" s="217"/>
      <c r="O11" s="217"/>
      <c r="P11" s="217"/>
      <c r="Q11" s="217"/>
      <c r="R11" s="217"/>
      <c r="S11" s="217"/>
      <c r="T11" s="217"/>
      <c r="U11" s="217"/>
    </row>
    <row r="12" spans="1:21" s="16" customFormat="1" ht="18.75" x14ac:dyDescent="0.2">
      <c r="A12" s="319" t="s">
        <v>502</v>
      </c>
      <c r="B12" s="319"/>
      <c r="C12" s="319"/>
      <c r="D12" s="219"/>
      <c r="E12" s="219"/>
      <c r="F12" s="219"/>
      <c r="G12" s="219"/>
      <c r="H12" s="217"/>
      <c r="I12" s="217"/>
      <c r="J12" s="217"/>
      <c r="K12" s="217"/>
      <c r="L12" s="217"/>
      <c r="M12" s="217"/>
      <c r="N12" s="217"/>
      <c r="O12" s="217"/>
      <c r="P12" s="217"/>
      <c r="Q12" s="217"/>
      <c r="R12" s="217"/>
      <c r="S12" s="217"/>
      <c r="T12" s="217"/>
      <c r="U12" s="217"/>
    </row>
    <row r="13" spans="1:21" s="16" customFormat="1" ht="18.75" x14ac:dyDescent="0.2">
      <c r="A13" s="315" t="s">
        <v>6</v>
      </c>
      <c r="B13" s="315"/>
      <c r="C13" s="315"/>
      <c r="D13" s="220"/>
      <c r="E13" s="220"/>
      <c r="F13" s="220"/>
      <c r="G13" s="220"/>
      <c r="H13" s="217"/>
      <c r="I13" s="217"/>
      <c r="J13" s="217"/>
      <c r="K13" s="217"/>
      <c r="L13" s="217"/>
      <c r="M13" s="217"/>
      <c r="N13" s="217"/>
      <c r="O13" s="217"/>
      <c r="P13" s="217"/>
      <c r="Q13" s="217"/>
      <c r="R13" s="217"/>
      <c r="S13" s="217"/>
      <c r="T13" s="217"/>
      <c r="U13" s="217"/>
    </row>
    <row r="14" spans="1:21" s="221"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row>
    <row r="15" spans="1:21" s="222" customFormat="1" ht="38.25" customHeight="1" x14ac:dyDescent="0.2">
      <c r="A15" s="320" t="s">
        <v>501</v>
      </c>
      <c r="B15" s="320"/>
      <c r="C15" s="320"/>
      <c r="D15" s="219"/>
      <c r="E15" s="219"/>
      <c r="F15" s="219"/>
      <c r="G15" s="219"/>
      <c r="H15" s="219"/>
      <c r="I15" s="219"/>
      <c r="J15" s="219"/>
      <c r="K15" s="219"/>
      <c r="L15" s="219"/>
      <c r="M15" s="219"/>
      <c r="N15" s="219"/>
      <c r="O15" s="219"/>
      <c r="P15" s="219"/>
      <c r="Q15" s="219"/>
      <c r="R15" s="219"/>
      <c r="S15" s="219"/>
      <c r="T15" s="219"/>
      <c r="U15" s="219"/>
    </row>
    <row r="16" spans="1:21" s="222" customFormat="1" ht="15" customHeight="1" x14ac:dyDescent="0.2">
      <c r="A16" s="315" t="s">
        <v>5</v>
      </c>
      <c r="B16" s="315"/>
      <c r="C16" s="315"/>
      <c r="D16" s="220"/>
      <c r="E16" s="220"/>
      <c r="F16" s="220"/>
      <c r="G16" s="220"/>
      <c r="H16" s="220"/>
      <c r="I16" s="220"/>
      <c r="J16" s="220"/>
      <c r="K16" s="220"/>
      <c r="L16" s="220"/>
      <c r="M16" s="220"/>
      <c r="N16" s="220"/>
      <c r="O16" s="220"/>
      <c r="P16" s="220"/>
      <c r="Q16" s="220"/>
      <c r="R16" s="220"/>
      <c r="S16" s="220"/>
      <c r="T16" s="220"/>
      <c r="U16" s="220"/>
    </row>
    <row r="17" spans="1:21" s="222" customFormat="1" ht="15" customHeight="1" x14ac:dyDescent="0.2">
      <c r="A17" s="223"/>
      <c r="B17" s="223"/>
      <c r="C17" s="223"/>
      <c r="D17" s="223"/>
      <c r="E17" s="223"/>
      <c r="F17" s="223"/>
      <c r="G17" s="223"/>
      <c r="H17" s="223"/>
      <c r="I17" s="223"/>
      <c r="J17" s="223"/>
      <c r="K17" s="223"/>
      <c r="L17" s="223"/>
      <c r="M17" s="223"/>
      <c r="N17" s="223"/>
      <c r="O17" s="223"/>
      <c r="P17" s="223"/>
      <c r="Q17" s="223"/>
      <c r="R17" s="223"/>
    </row>
    <row r="18" spans="1:21" s="222" customFormat="1" ht="15" customHeight="1" x14ac:dyDescent="0.2">
      <c r="A18" s="316" t="s">
        <v>461</v>
      </c>
      <c r="B18" s="317"/>
      <c r="C18" s="317"/>
      <c r="D18" s="224"/>
      <c r="E18" s="224"/>
      <c r="F18" s="224"/>
      <c r="G18" s="224"/>
      <c r="H18" s="224"/>
      <c r="I18" s="224"/>
      <c r="J18" s="224"/>
      <c r="K18" s="224"/>
      <c r="L18" s="224"/>
      <c r="M18" s="224"/>
      <c r="N18" s="224"/>
      <c r="O18" s="224"/>
      <c r="P18" s="224"/>
      <c r="Q18" s="224"/>
      <c r="R18" s="224"/>
      <c r="S18" s="224"/>
      <c r="T18" s="224"/>
      <c r="U18" s="224"/>
    </row>
    <row r="19" spans="1:21" s="222" customFormat="1" ht="15" customHeight="1" x14ac:dyDescent="0.2">
      <c r="A19" s="220"/>
      <c r="B19" s="220"/>
      <c r="C19" s="220"/>
      <c r="D19" s="220"/>
      <c r="E19" s="220"/>
      <c r="F19" s="220"/>
      <c r="G19" s="220"/>
      <c r="H19" s="223"/>
      <c r="I19" s="223"/>
      <c r="J19" s="223"/>
      <c r="K19" s="223"/>
      <c r="L19" s="223"/>
      <c r="M19" s="223"/>
      <c r="N19" s="223"/>
      <c r="O19" s="223"/>
      <c r="P19" s="223"/>
      <c r="Q19" s="223"/>
      <c r="R19" s="223"/>
    </row>
    <row r="20" spans="1:21" s="222" customFormat="1" ht="39.75" customHeight="1" x14ac:dyDescent="0.2">
      <c r="A20" s="225" t="s">
        <v>4</v>
      </c>
      <c r="B20" s="226" t="s">
        <v>66</v>
      </c>
      <c r="C20" s="162" t="s">
        <v>65</v>
      </c>
      <c r="D20" s="227"/>
      <c r="E20" s="227"/>
      <c r="F20" s="227"/>
      <c r="G20" s="227"/>
      <c r="H20" s="203"/>
      <c r="I20" s="203"/>
      <c r="J20" s="203"/>
      <c r="K20" s="203"/>
      <c r="L20" s="203"/>
      <c r="M20" s="203"/>
      <c r="N20" s="203"/>
      <c r="O20" s="203"/>
      <c r="P20" s="203"/>
      <c r="Q20" s="203"/>
      <c r="R20" s="203"/>
      <c r="S20" s="228"/>
      <c r="T20" s="228"/>
      <c r="U20" s="228"/>
    </row>
    <row r="21" spans="1:21" s="222" customFormat="1" ht="16.5" customHeight="1" x14ac:dyDescent="0.2">
      <c r="A21" s="162">
        <v>1</v>
      </c>
      <c r="B21" s="226">
        <v>2</v>
      </c>
      <c r="C21" s="162">
        <v>3</v>
      </c>
      <c r="D21" s="227"/>
      <c r="E21" s="227"/>
      <c r="F21" s="227"/>
      <c r="G21" s="227"/>
      <c r="H21" s="203"/>
      <c r="I21" s="203"/>
      <c r="J21" s="203"/>
      <c r="K21" s="203"/>
      <c r="L21" s="203"/>
      <c r="M21" s="203"/>
      <c r="N21" s="203"/>
      <c r="O21" s="203"/>
      <c r="P21" s="203"/>
      <c r="Q21" s="203"/>
      <c r="R21" s="203"/>
      <c r="S21" s="228"/>
      <c r="T21" s="228"/>
      <c r="U21" s="228"/>
    </row>
    <row r="22" spans="1:21" s="222" customFormat="1" ht="39" customHeight="1" x14ac:dyDescent="0.2">
      <c r="A22" s="28" t="s">
        <v>64</v>
      </c>
      <c r="B22" s="229" t="s">
        <v>311</v>
      </c>
      <c r="C22" s="162" t="s">
        <v>505</v>
      </c>
      <c r="D22" s="227"/>
      <c r="E22" s="227"/>
      <c r="F22" s="227"/>
      <c r="G22" s="227"/>
      <c r="H22" s="203"/>
      <c r="I22" s="203"/>
      <c r="J22" s="203"/>
      <c r="K22" s="203"/>
      <c r="L22" s="203"/>
      <c r="M22" s="203"/>
      <c r="N22" s="203"/>
      <c r="O22" s="203"/>
      <c r="P22" s="203"/>
      <c r="Q22" s="203"/>
      <c r="R22" s="203"/>
      <c r="S22" s="228"/>
      <c r="T22" s="228"/>
      <c r="U22" s="228"/>
    </row>
    <row r="23" spans="1:21" s="222" customFormat="1" ht="94.5" x14ac:dyDescent="0.2">
      <c r="A23" s="28" t="s">
        <v>62</v>
      </c>
      <c r="B23" s="35" t="s">
        <v>63</v>
      </c>
      <c r="C23" s="194" t="s">
        <v>546</v>
      </c>
      <c r="D23" s="227"/>
      <c r="E23" s="227"/>
      <c r="F23" s="227"/>
      <c r="G23" s="227"/>
      <c r="H23" s="203"/>
      <c r="I23" s="203"/>
      <c r="J23" s="203"/>
      <c r="K23" s="203"/>
      <c r="L23" s="203"/>
      <c r="M23" s="203"/>
      <c r="N23" s="203"/>
      <c r="O23" s="203"/>
      <c r="P23" s="203"/>
      <c r="Q23" s="203"/>
      <c r="R23" s="203"/>
      <c r="S23" s="228"/>
      <c r="T23" s="228"/>
      <c r="U23" s="228"/>
    </row>
    <row r="24" spans="1:21" s="222" customFormat="1" ht="22.5" customHeight="1" x14ac:dyDescent="0.2">
      <c r="A24" s="311"/>
      <c r="B24" s="312"/>
      <c r="C24" s="313"/>
      <c r="D24" s="227"/>
      <c r="E24" s="227"/>
      <c r="F24" s="227"/>
      <c r="G24" s="227"/>
      <c r="H24" s="203"/>
      <c r="I24" s="203"/>
      <c r="J24" s="203"/>
      <c r="K24" s="203"/>
      <c r="L24" s="203"/>
      <c r="M24" s="203"/>
      <c r="N24" s="203"/>
      <c r="O24" s="203"/>
      <c r="P24" s="203"/>
      <c r="Q24" s="203"/>
      <c r="R24" s="203"/>
      <c r="S24" s="228"/>
      <c r="T24" s="228"/>
      <c r="U24" s="228"/>
    </row>
    <row r="25" spans="1:21" s="222" customFormat="1" ht="58.5" customHeight="1" x14ac:dyDescent="0.2">
      <c r="A25" s="28" t="s">
        <v>61</v>
      </c>
      <c r="B25" s="146" t="s">
        <v>408</v>
      </c>
      <c r="C25" s="162" t="s">
        <v>481</v>
      </c>
      <c r="D25" s="227"/>
      <c r="E25" s="227"/>
      <c r="F25" s="227"/>
      <c r="G25" s="203"/>
      <c r="H25" s="203"/>
      <c r="I25" s="203"/>
      <c r="J25" s="203"/>
      <c r="K25" s="203"/>
      <c r="L25" s="203"/>
      <c r="M25" s="203"/>
      <c r="N25" s="203"/>
      <c r="O25" s="203"/>
      <c r="P25" s="203"/>
      <c r="Q25" s="203"/>
      <c r="R25" s="228"/>
      <c r="S25" s="228"/>
      <c r="T25" s="228"/>
      <c r="U25" s="228"/>
    </row>
    <row r="26" spans="1:21" s="222" customFormat="1" ht="42.75" customHeight="1" x14ac:dyDescent="0.2">
      <c r="A26" s="28" t="s">
        <v>60</v>
      </c>
      <c r="B26" s="146" t="s">
        <v>74</v>
      </c>
      <c r="C26" s="162" t="s">
        <v>497</v>
      </c>
      <c r="D26" s="227"/>
      <c r="E26" s="227"/>
      <c r="F26" s="227"/>
      <c r="G26" s="203"/>
      <c r="H26" s="203"/>
      <c r="I26" s="203"/>
      <c r="J26" s="203"/>
      <c r="K26" s="203"/>
      <c r="L26" s="203"/>
      <c r="M26" s="203"/>
      <c r="N26" s="203"/>
      <c r="O26" s="203"/>
      <c r="P26" s="203"/>
      <c r="Q26" s="203"/>
      <c r="R26" s="228"/>
      <c r="S26" s="228"/>
      <c r="T26" s="228"/>
      <c r="U26" s="228"/>
    </row>
    <row r="27" spans="1:21" s="222" customFormat="1" ht="51.75" customHeight="1" x14ac:dyDescent="0.2">
      <c r="A27" s="28" t="s">
        <v>58</v>
      </c>
      <c r="B27" s="146" t="s">
        <v>73</v>
      </c>
      <c r="C27" s="162" t="s">
        <v>496</v>
      </c>
      <c r="D27" s="227"/>
      <c r="E27" s="227"/>
      <c r="F27" s="227"/>
      <c r="G27" s="203"/>
      <c r="H27" s="203"/>
      <c r="I27" s="203"/>
      <c r="J27" s="203"/>
      <c r="K27" s="203"/>
      <c r="L27" s="203"/>
      <c r="M27" s="203"/>
      <c r="N27" s="203"/>
      <c r="O27" s="203"/>
      <c r="P27" s="203"/>
      <c r="Q27" s="203"/>
      <c r="R27" s="228"/>
      <c r="S27" s="228"/>
      <c r="T27" s="228"/>
      <c r="U27" s="228"/>
    </row>
    <row r="28" spans="1:21" s="222" customFormat="1" ht="42.75" customHeight="1" x14ac:dyDescent="0.2">
      <c r="A28" s="28" t="s">
        <v>57</v>
      </c>
      <c r="B28" s="146" t="s">
        <v>409</v>
      </c>
      <c r="C28" s="162" t="s">
        <v>482</v>
      </c>
      <c r="D28" s="227"/>
      <c r="E28" s="227"/>
      <c r="F28" s="227"/>
      <c r="G28" s="203"/>
      <c r="H28" s="203"/>
      <c r="I28" s="203"/>
      <c r="J28" s="203"/>
      <c r="K28" s="203"/>
      <c r="L28" s="203"/>
      <c r="M28" s="203"/>
      <c r="N28" s="203"/>
      <c r="O28" s="203"/>
      <c r="P28" s="203"/>
      <c r="Q28" s="203"/>
      <c r="R28" s="228"/>
      <c r="S28" s="228"/>
      <c r="T28" s="228"/>
      <c r="U28" s="228"/>
    </row>
    <row r="29" spans="1:21" s="222" customFormat="1" ht="51.75" customHeight="1" x14ac:dyDescent="0.2">
      <c r="A29" s="28" t="s">
        <v>55</v>
      </c>
      <c r="B29" s="146" t="s">
        <v>410</v>
      </c>
      <c r="C29" s="162" t="s">
        <v>482</v>
      </c>
      <c r="D29" s="227"/>
      <c r="E29" s="227"/>
      <c r="F29" s="227"/>
      <c r="G29" s="203"/>
      <c r="H29" s="203"/>
      <c r="I29" s="203"/>
      <c r="J29" s="203"/>
      <c r="K29" s="203"/>
      <c r="L29" s="203"/>
      <c r="M29" s="203"/>
      <c r="N29" s="203"/>
      <c r="O29" s="203"/>
      <c r="P29" s="203"/>
      <c r="Q29" s="203"/>
      <c r="R29" s="228"/>
      <c r="S29" s="228"/>
      <c r="T29" s="228"/>
      <c r="U29" s="228"/>
    </row>
    <row r="30" spans="1:21" s="222" customFormat="1" ht="51.75" customHeight="1" x14ac:dyDescent="0.2">
      <c r="A30" s="28" t="s">
        <v>53</v>
      </c>
      <c r="B30" s="146" t="s">
        <v>411</v>
      </c>
      <c r="C30" s="162" t="s">
        <v>482</v>
      </c>
      <c r="D30" s="227"/>
      <c r="E30" s="227"/>
      <c r="F30" s="227"/>
      <c r="G30" s="203"/>
      <c r="H30" s="203"/>
      <c r="I30" s="203"/>
      <c r="J30" s="203"/>
      <c r="K30" s="203"/>
      <c r="L30" s="203"/>
      <c r="M30" s="203"/>
      <c r="N30" s="203"/>
      <c r="O30" s="203"/>
      <c r="P30" s="203"/>
      <c r="Q30" s="203"/>
      <c r="R30" s="228"/>
      <c r="S30" s="228"/>
      <c r="T30" s="228"/>
      <c r="U30" s="228"/>
    </row>
    <row r="31" spans="1:21" s="222" customFormat="1" ht="51.75" customHeight="1" x14ac:dyDescent="0.2">
      <c r="A31" s="28" t="s">
        <v>72</v>
      </c>
      <c r="B31" s="146" t="s">
        <v>412</v>
      </c>
      <c r="C31" s="162" t="s">
        <v>322</v>
      </c>
      <c r="D31" s="227"/>
      <c r="E31" s="227"/>
      <c r="F31" s="227"/>
      <c r="G31" s="203"/>
      <c r="H31" s="203"/>
      <c r="I31" s="203"/>
      <c r="J31" s="203"/>
      <c r="K31" s="203"/>
      <c r="L31" s="203"/>
      <c r="M31" s="203"/>
      <c r="N31" s="203"/>
      <c r="O31" s="203"/>
      <c r="P31" s="203"/>
      <c r="Q31" s="203"/>
      <c r="R31" s="228"/>
      <c r="S31" s="228"/>
      <c r="T31" s="228"/>
      <c r="U31" s="228"/>
    </row>
    <row r="32" spans="1:21" s="222" customFormat="1" ht="51.75" customHeight="1" x14ac:dyDescent="0.2">
      <c r="A32" s="28" t="s">
        <v>70</v>
      </c>
      <c r="B32" s="146" t="s">
        <v>413</v>
      </c>
      <c r="C32" s="162" t="s">
        <v>322</v>
      </c>
      <c r="D32" s="227"/>
      <c r="E32" s="227"/>
      <c r="F32" s="227"/>
      <c r="G32" s="203"/>
      <c r="H32" s="203"/>
      <c r="I32" s="203"/>
      <c r="J32" s="203"/>
      <c r="K32" s="203"/>
      <c r="L32" s="203"/>
      <c r="M32" s="203"/>
      <c r="N32" s="203"/>
      <c r="O32" s="203"/>
      <c r="P32" s="203"/>
      <c r="Q32" s="203"/>
      <c r="R32" s="228"/>
      <c r="S32" s="228"/>
      <c r="T32" s="228"/>
      <c r="U32" s="228"/>
    </row>
    <row r="33" spans="1:21" s="222" customFormat="1" ht="101.25" customHeight="1" x14ac:dyDescent="0.2">
      <c r="A33" s="28" t="s">
        <v>69</v>
      </c>
      <c r="B33" s="146" t="s">
        <v>414</v>
      </c>
      <c r="C33" s="162" t="s">
        <v>498</v>
      </c>
      <c r="D33" s="227"/>
      <c r="E33" s="227"/>
      <c r="F33" s="227"/>
      <c r="G33" s="203"/>
      <c r="H33" s="203"/>
      <c r="I33" s="203"/>
      <c r="J33" s="203"/>
      <c r="K33" s="203"/>
      <c r="L33" s="203"/>
      <c r="M33" s="203"/>
      <c r="N33" s="203"/>
      <c r="O33" s="203"/>
      <c r="P33" s="203"/>
      <c r="Q33" s="203"/>
      <c r="R33" s="228"/>
      <c r="S33" s="228"/>
      <c r="T33" s="228"/>
      <c r="U33" s="228"/>
    </row>
    <row r="34" spans="1:21" ht="111" customHeight="1" x14ac:dyDescent="0.25">
      <c r="A34" s="28" t="s">
        <v>430</v>
      </c>
      <c r="B34" s="146" t="s">
        <v>415</v>
      </c>
      <c r="C34" s="162" t="s">
        <v>322</v>
      </c>
      <c r="D34" s="230"/>
      <c r="E34" s="230"/>
      <c r="F34" s="230"/>
      <c r="G34" s="230"/>
      <c r="H34" s="230"/>
      <c r="I34" s="230"/>
      <c r="J34" s="230"/>
      <c r="K34" s="230"/>
      <c r="L34" s="230"/>
      <c r="M34" s="230"/>
      <c r="N34" s="230"/>
      <c r="O34" s="230"/>
      <c r="P34" s="230"/>
      <c r="Q34" s="230"/>
      <c r="R34" s="230"/>
      <c r="S34" s="230"/>
      <c r="T34" s="230"/>
      <c r="U34" s="230"/>
    </row>
    <row r="35" spans="1:21" ht="58.5" customHeight="1" x14ac:dyDescent="0.25">
      <c r="A35" s="28" t="s">
        <v>418</v>
      </c>
      <c r="B35" s="146" t="s">
        <v>71</v>
      </c>
      <c r="C35" s="162" t="s">
        <v>322</v>
      </c>
      <c r="D35" s="230"/>
      <c r="E35" s="230"/>
      <c r="F35" s="230"/>
      <c r="G35" s="230"/>
      <c r="H35" s="230"/>
      <c r="I35" s="230"/>
      <c r="J35" s="230"/>
      <c r="K35" s="230"/>
      <c r="L35" s="230"/>
      <c r="M35" s="230"/>
      <c r="N35" s="230"/>
      <c r="O35" s="230"/>
      <c r="P35" s="230"/>
      <c r="Q35" s="230"/>
      <c r="R35" s="230"/>
      <c r="S35" s="230"/>
      <c r="T35" s="230"/>
      <c r="U35" s="230"/>
    </row>
    <row r="36" spans="1:21" ht="51.75" customHeight="1" x14ac:dyDescent="0.25">
      <c r="A36" s="28" t="s">
        <v>431</v>
      </c>
      <c r="B36" s="146" t="s">
        <v>416</v>
      </c>
      <c r="C36" s="162" t="s">
        <v>322</v>
      </c>
      <c r="D36" s="230"/>
      <c r="E36" s="230"/>
      <c r="F36" s="230"/>
      <c r="G36" s="230"/>
      <c r="H36" s="230"/>
      <c r="I36" s="230"/>
      <c r="J36" s="230"/>
      <c r="K36" s="230"/>
      <c r="L36" s="230"/>
      <c r="M36" s="230"/>
      <c r="N36" s="230"/>
      <c r="O36" s="230"/>
      <c r="P36" s="230"/>
      <c r="Q36" s="230"/>
      <c r="R36" s="230"/>
      <c r="S36" s="230"/>
      <c r="T36" s="230"/>
      <c r="U36" s="230"/>
    </row>
    <row r="37" spans="1:21" ht="43.5" customHeight="1" x14ac:dyDescent="0.25">
      <c r="A37" s="28" t="s">
        <v>419</v>
      </c>
      <c r="B37" s="146" t="s">
        <v>417</v>
      </c>
      <c r="C37" s="162" t="s">
        <v>322</v>
      </c>
      <c r="D37" s="230"/>
      <c r="E37" s="230"/>
      <c r="F37" s="230"/>
      <c r="G37" s="230"/>
      <c r="H37" s="230"/>
      <c r="I37" s="230"/>
      <c r="J37" s="230"/>
      <c r="K37" s="230"/>
      <c r="L37" s="230"/>
      <c r="M37" s="230"/>
      <c r="N37" s="230"/>
      <c r="O37" s="230"/>
      <c r="P37" s="230"/>
      <c r="Q37" s="230"/>
      <c r="R37" s="230"/>
      <c r="S37" s="230"/>
      <c r="T37" s="230"/>
      <c r="U37" s="230"/>
    </row>
    <row r="38" spans="1:21" ht="43.5" customHeight="1" x14ac:dyDescent="0.25">
      <c r="A38" s="28" t="s">
        <v>432</v>
      </c>
      <c r="B38" s="146" t="s">
        <v>236</v>
      </c>
      <c r="C38" s="162" t="s">
        <v>322</v>
      </c>
      <c r="D38" s="230"/>
      <c r="E38" s="230"/>
      <c r="F38" s="230"/>
      <c r="G38" s="230"/>
      <c r="H38" s="230"/>
      <c r="I38" s="230"/>
      <c r="J38" s="230"/>
      <c r="K38" s="230"/>
      <c r="L38" s="230"/>
      <c r="M38" s="230"/>
      <c r="N38" s="230"/>
      <c r="O38" s="230"/>
      <c r="P38" s="230"/>
      <c r="Q38" s="230"/>
      <c r="R38" s="230"/>
      <c r="S38" s="230"/>
      <c r="T38" s="230"/>
      <c r="U38" s="230"/>
    </row>
    <row r="39" spans="1:21" ht="23.25" customHeight="1" x14ac:dyDescent="0.25">
      <c r="A39" s="311"/>
      <c r="B39" s="312"/>
      <c r="C39" s="313"/>
      <c r="D39" s="230"/>
      <c r="E39" s="230"/>
      <c r="F39" s="230"/>
      <c r="G39" s="230"/>
      <c r="H39" s="230"/>
      <c r="I39" s="230"/>
      <c r="J39" s="230"/>
      <c r="K39" s="230"/>
      <c r="L39" s="230"/>
      <c r="M39" s="230"/>
      <c r="N39" s="230"/>
      <c r="O39" s="230"/>
      <c r="P39" s="230"/>
      <c r="Q39" s="230"/>
      <c r="R39" s="230"/>
      <c r="S39" s="230"/>
      <c r="T39" s="230"/>
      <c r="U39" s="230"/>
    </row>
    <row r="40" spans="1:21" ht="63" x14ac:dyDescent="0.25">
      <c r="A40" s="28" t="s">
        <v>420</v>
      </c>
      <c r="B40" s="146" t="s">
        <v>474</v>
      </c>
      <c r="C40" s="146"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1691,009</v>
      </c>
      <c r="D40" s="230"/>
      <c r="E40" s="230"/>
      <c r="F40" s="230"/>
      <c r="G40" s="230"/>
      <c r="H40" s="230"/>
      <c r="I40" s="230"/>
      <c r="J40" s="230"/>
      <c r="K40" s="230"/>
      <c r="L40" s="230"/>
      <c r="M40" s="230"/>
      <c r="N40" s="230"/>
      <c r="O40" s="230"/>
      <c r="P40" s="230"/>
      <c r="Q40" s="230"/>
      <c r="R40" s="230"/>
      <c r="S40" s="230"/>
      <c r="T40" s="230"/>
      <c r="U40" s="230"/>
    </row>
    <row r="41" spans="1:21" ht="105.75" customHeight="1" x14ac:dyDescent="0.25">
      <c r="A41" s="28" t="s">
        <v>433</v>
      </c>
      <c r="B41" s="146" t="s">
        <v>456</v>
      </c>
      <c r="C41" s="232" t="s">
        <v>499</v>
      </c>
      <c r="D41" s="230"/>
      <c r="E41" s="230"/>
      <c r="F41" s="230"/>
      <c r="G41" s="230"/>
      <c r="H41" s="230"/>
      <c r="I41" s="230"/>
      <c r="J41" s="230"/>
      <c r="K41" s="230"/>
      <c r="L41" s="230"/>
      <c r="M41" s="230"/>
      <c r="N41" s="230"/>
      <c r="O41" s="230"/>
      <c r="P41" s="230"/>
      <c r="Q41" s="230"/>
      <c r="R41" s="230"/>
      <c r="S41" s="230"/>
      <c r="T41" s="230"/>
      <c r="U41" s="230"/>
    </row>
    <row r="42" spans="1:21" ht="83.25" customHeight="1" x14ac:dyDescent="0.25">
      <c r="A42" s="28" t="s">
        <v>421</v>
      </c>
      <c r="B42" s="146" t="s">
        <v>471</v>
      </c>
      <c r="C42" s="233" t="s">
        <v>499</v>
      </c>
      <c r="D42" s="230"/>
      <c r="E42" s="230"/>
      <c r="F42" s="230"/>
      <c r="G42" s="230"/>
      <c r="H42" s="230"/>
      <c r="I42" s="230"/>
      <c r="J42" s="230"/>
      <c r="K42" s="230"/>
      <c r="L42" s="230"/>
      <c r="M42" s="230"/>
      <c r="N42" s="230"/>
      <c r="O42" s="230"/>
      <c r="P42" s="230"/>
      <c r="Q42" s="230"/>
      <c r="R42" s="230"/>
      <c r="S42" s="230"/>
      <c r="T42" s="230"/>
      <c r="U42" s="230"/>
    </row>
    <row r="43" spans="1:21" ht="186" customHeight="1" x14ac:dyDescent="0.25">
      <c r="A43" s="28" t="s">
        <v>436</v>
      </c>
      <c r="B43" s="146" t="s">
        <v>437</v>
      </c>
      <c r="C43" s="232" t="s">
        <v>499</v>
      </c>
      <c r="D43" s="230"/>
      <c r="E43" s="230"/>
      <c r="F43" s="230"/>
      <c r="G43" s="230"/>
      <c r="H43" s="230"/>
      <c r="I43" s="230"/>
      <c r="J43" s="230"/>
      <c r="K43" s="230"/>
      <c r="L43" s="230"/>
      <c r="M43" s="230"/>
      <c r="N43" s="230"/>
      <c r="O43" s="230"/>
      <c r="P43" s="230"/>
      <c r="Q43" s="230"/>
      <c r="R43" s="230"/>
      <c r="S43" s="230"/>
      <c r="T43" s="230"/>
      <c r="U43" s="230"/>
    </row>
    <row r="44" spans="1:21" ht="111" customHeight="1" x14ac:dyDescent="0.25">
      <c r="A44" s="28" t="s">
        <v>422</v>
      </c>
      <c r="B44" s="146" t="s">
        <v>462</v>
      </c>
      <c r="C44" s="162" t="s">
        <v>487</v>
      </c>
      <c r="D44" s="230"/>
      <c r="E44" s="230"/>
      <c r="F44" s="230"/>
      <c r="G44" s="230"/>
      <c r="H44" s="230"/>
      <c r="I44" s="230"/>
      <c r="J44" s="230"/>
      <c r="K44" s="230"/>
      <c r="L44" s="230"/>
      <c r="M44" s="230"/>
      <c r="N44" s="230"/>
      <c r="O44" s="230"/>
      <c r="P44" s="230"/>
      <c r="Q44" s="230"/>
      <c r="R44" s="230"/>
      <c r="S44" s="230"/>
      <c r="T44" s="230"/>
      <c r="U44" s="230"/>
    </row>
    <row r="45" spans="1:21" ht="120" customHeight="1" x14ac:dyDescent="0.25">
      <c r="A45" s="28" t="s">
        <v>457</v>
      </c>
      <c r="B45" s="146" t="s">
        <v>463</v>
      </c>
      <c r="C45" s="162" t="s">
        <v>487</v>
      </c>
      <c r="D45" s="230"/>
      <c r="E45" s="230"/>
      <c r="F45" s="230"/>
      <c r="G45" s="230"/>
      <c r="H45" s="230"/>
      <c r="I45" s="230"/>
      <c r="J45" s="230"/>
      <c r="K45" s="230"/>
      <c r="L45" s="230"/>
      <c r="M45" s="230"/>
      <c r="N45" s="230"/>
      <c r="O45" s="230"/>
      <c r="P45" s="230"/>
      <c r="Q45" s="230"/>
      <c r="R45" s="230"/>
      <c r="S45" s="230"/>
      <c r="T45" s="230"/>
      <c r="U45" s="230"/>
    </row>
    <row r="46" spans="1:21" ht="101.25" customHeight="1" x14ac:dyDescent="0.25">
      <c r="A46" s="28" t="s">
        <v>423</v>
      </c>
      <c r="B46" s="146" t="s">
        <v>464</v>
      </c>
      <c r="C46" s="233" t="s">
        <v>487</v>
      </c>
      <c r="D46" s="230"/>
      <c r="E46" s="230"/>
      <c r="F46" s="230"/>
      <c r="G46" s="230"/>
      <c r="H46" s="230"/>
      <c r="I46" s="230"/>
      <c r="J46" s="230"/>
      <c r="K46" s="230"/>
      <c r="L46" s="230"/>
      <c r="M46" s="230"/>
      <c r="N46" s="230"/>
      <c r="O46" s="230"/>
      <c r="P46" s="230"/>
      <c r="Q46" s="230"/>
      <c r="R46" s="230"/>
      <c r="S46" s="230"/>
      <c r="T46" s="230"/>
      <c r="U46" s="230"/>
    </row>
    <row r="47" spans="1:21" ht="18.75" customHeight="1" x14ac:dyDescent="0.25">
      <c r="A47" s="311"/>
      <c r="B47" s="312"/>
      <c r="C47" s="313"/>
      <c r="D47" s="230"/>
      <c r="E47" s="230"/>
      <c r="F47" s="230"/>
      <c r="G47" s="230"/>
      <c r="H47" s="230"/>
      <c r="I47" s="230"/>
      <c r="J47" s="230"/>
      <c r="K47" s="230"/>
      <c r="L47" s="230"/>
      <c r="M47" s="230"/>
      <c r="N47" s="230"/>
      <c r="O47" s="230"/>
      <c r="P47" s="230"/>
      <c r="Q47" s="230"/>
      <c r="R47" s="230"/>
      <c r="S47" s="230"/>
      <c r="T47" s="230"/>
      <c r="U47" s="230"/>
    </row>
    <row r="48" spans="1:21" ht="75.75" customHeight="1" x14ac:dyDescent="0.25">
      <c r="A48" s="28" t="s">
        <v>458</v>
      </c>
      <c r="B48" s="146" t="s">
        <v>472</v>
      </c>
      <c r="C48" s="234">
        <v>62.179070412000002</v>
      </c>
      <c r="D48" s="235"/>
      <c r="E48" s="235"/>
      <c r="F48" s="230"/>
      <c r="G48" s="230"/>
      <c r="H48" s="230"/>
      <c r="I48" s="230"/>
      <c r="J48" s="230"/>
      <c r="K48" s="230"/>
      <c r="L48" s="230"/>
      <c r="M48" s="230"/>
      <c r="N48" s="230"/>
      <c r="O48" s="230"/>
      <c r="P48" s="230"/>
      <c r="Q48" s="230"/>
      <c r="R48" s="230"/>
      <c r="S48" s="230"/>
      <c r="T48" s="230"/>
      <c r="U48" s="230"/>
    </row>
    <row r="49" spans="1:21" ht="71.25" customHeight="1" x14ac:dyDescent="0.25">
      <c r="A49" s="28" t="s">
        <v>424</v>
      </c>
      <c r="B49" s="146" t="s">
        <v>473</v>
      </c>
      <c r="C49" s="234">
        <v>51.815892010000006</v>
      </c>
      <c r="D49" s="235"/>
      <c r="E49" s="235"/>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 xml:space="preserve"> АО "Россети Тюмень" </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8" t="str">
        <f>'1. паспорт местоположение'!A12:C12</f>
        <v>M_TP1200.VL.0039</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8" t="str">
        <f>'1. паспорт местоположение'!A15:C15</f>
        <v>Реконструкция ВЛ 110 кВ Снежная - КС-6 (замена 159 опор, 40 км провода)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435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1" t="s">
        <v>4</v>
      </c>
      <c r="B19" s="321" t="s">
        <v>107</v>
      </c>
      <c r="C19" s="324" t="s">
        <v>328</v>
      </c>
      <c r="D19" s="321" t="s">
        <v>327</v>
      </c>
      <c r="E19" s="321" t="s">
        <v>106</v>
      </c>
      <c r="F19" s="321" t="s">
        <v>105</v>
      </c>
      <c r="G19" s="321" t="s">
        <v>323</v>
      </c>
      <c r="H19" s="321" t="s">
        <v>104</v>
      </c>
      <c r="I19" s="321" t="s">
        <v>103</v>
      </c>
      <c r="J19" s="321" t="s">
        <v>102</v>
      </c>
      <c r="K19" s="321" t="s">
        <v>101</v>
      </c>
      <c r="L19" s="321" t="s">
        <v>100</v>
      </c>
      <c r="M19" s="321" t="s">
        <v>99</v>
      </c>
      <c r="N19" s="321" t="s">
        <v>98</v>
      </c>
      <c r="O19" s="321" t="s">
        <v>97</v>
      </c>
      <c r="P19" s="321" t="s">
        <v>96</v>
      </c>
      <c r="Q19" s="321" t="s">
        <v>326</v>
      </c>
      <c r="R19" s="321"/>
      <c r="S19" s="326" t="s">
        <v>427</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40" t="s">
        <v>324</v>
      </c>
      <c r="R20" s="41" t="s">
        <v>325</v>
      </c>
      <c r="S20" s="326"/>
      <c r="T20" s="32"/>
      <c r="U20" s="32"/>
      <c r="V20" s="32"/>
      <c r="W20" s="32"/>
      <c r="X20" s="32"/>
      <c r="Y20" s="32"/>
      <c r="Z20" s="31"/>
      <c r="AA20" s="31"/>
      <c r="AB20" s="31"/>
    </row>
    <row r="21" spans="1:28" s="3" customFormat="1" ht="18.75" x14ac:dyDescent="0.2">
      <c r="A21" s="40">
        <v>1</v>
      </c>
      <c r="B21" s="45">
        <v>2</v>
      </c>
      <c r="C21" s="40">
        <v>3</v>
      </c>
      <c r="D21" s="45">
        <v>4</v>
      </c>
      <c r="E21" s="40">
        <v>5</v>
      </c>
      <c r="F21" s="45">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9"/>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1"/>
      <c r="B29" s="45" t="s">
        <v>321</v>
      </c>
      <c r="C29" s="45"/>
      <c r="D29" s="45"/>
      <c r="E29" s="101" t="s">
        <v>322</v>
      </c>
      <c r="F29" s="101" t="s">
        <v>322</v>
      </c>
      <c r="G29" s="101" t="s">
        <v>322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8" t="str">
        <f>'1. паспорт местоположение'!A9:C9</f>
        <v xml:space="preserve"> 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8" t="str">
        <f>'1. паспорт местоположение'!A12:C12</f>
        <v>M_TP1200.VL.0039</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8" t="str">
        <f>'1. паспорт местоположение'!A15:C15</f>
        <v>Реконструкция ВЛ 110 кВ Снежная - КС-6 (замена 159 опор, 40 км провода)</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3" t="s">
        <v>440</v>
      </c>
      <c r="B19" s="323"/>
      <c r="C19" s="323"/>
      <c r="D19" s="323"/>
      <c r="E19" s="323"/>
      <c r="F19" s="323"/>
      <c r="G19" s="323"/>
      <c r="H19" s="323"/>
      <c r="I19" s="323"/>
      <c r="J19" s="323"/>
      <c r="K19" s="323"/>
      <c r="L19" s="323"/>
      <c r="M19" s="323"/>
      <c r="N19" s="323"/>
      <c r="O19" s="323"/>
      <c r="P19" s="323"/>
      <c r="Q19" s="323"/>
      <c r="R19" s="323"/>
      <c r="S19" s="323"/>
      <c r="T19" s="323"/>
    </row>
    <row r="20" spans="1:113"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4</v>
      </c>
      <c r="B21" s="334" t="s">
        <v>227</v>
      </c>
      <c r="C21" s="335"/>
      <c r="D21" s="338" t="s">
        <v>129</v>
      </c>
      <c r="E21" s="334" t="s">
        <v>469</v>
      </c>
      <c r="F21" s="335"/>
      <c r="G21" s="334" t="s">
        <v>246</v>
      </c>
      <c r="H21" s="335"/>
      <c r="I21" s="334" t="s">
        <v>128</v>
      </c>
      <c r="J21" s="335"/>
      <c r="K21" s="338" t="s">
        <v>127</v>
      </c>
      <c r="L21" s="334" t="s">
        <v>126</v>
      </c>
      <c r="M21" s="335"/>
      <c r="N21" s="334" t="s">
        <v>465</v>
      </c>
      <c r="O21" s="335"/>
      <c r="P21" s="338" t="s">
        <v>125</v>
      </c>
      <c r="Q21" s="344" t="s">
        <v>124</v>
      </c>
      <c r="R21" s="345"/>
      <c r="S21" s="344" t="s">
        <v>123</v>
      </c>
      <c r="T21" s="346"/>
    </row>
    <row r="22" spans="1:113" ht="204.75" customHeight="1" x14ac:dyDescent="0.25">
      <c r="A22" s="342"/>
      <c r="B22" s="336"/>
      <c r="C22" s="337"/>
      <c r="D22" s="340"/>
      <c r="E22" s="336"/>
      <c r="F22" s="337"/>
      <c r="G22" s="336"/>
      <c r="H22" s="337"/>
      <c r="I22" s="336"/>
      <c r="J22" s="337"/>
      <c r="K22" s="339"/>
      <c r="L22" s="336"/>
      <c r="M22" s="337"/>
      <c r="N22" s="336"/>
      <c r="O22" s="337"/>
      <c r="P22" s="339"/>
      <c r="Q22" s="91" t="s">
        <v>122</v>
      </c>
      <c r="R22" s="91" t="s">
        <v>439</v>
      </c>
      <c r="S22" s="91" t="s">
        <v>121</v>
      </c>
      <c r="T22" s="91" t="s">
        <v>120</v>
      </c>
    </row>
    <row r="23" spans="1:113" ht="51.75" customHeight="1" x14ac:dyDescent="0.25">
      <c r="A23" s="343"/>
      <c r="B23" s="147" t="s">
        <v>118</v>
      </c>
      <c r="C23" s="147" t="s">
        <v>119</v>
      </c>
      <c r="D23" s="339"/>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0"/>
      <c r="R25" s="59"/>
      <c r="S25" s="150"/>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3" t="s">
        <v>475</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K20" zoomScaleSheetLayoutView="10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314"/>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2" customFormat="1" ht="18.75" customHeight="1" x14ac:dyDescent="0.2">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row>
    <row r="9" spans="1:27" s="12" customFormat="1" ht="18.75" customHeight="1" x14ac:dyDescent="0.2">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2" customFormat="1" ht="18.75" customHeight="1" x14ac:dyDescent="0.2">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row>
    <row r="12" spans="1:27" s="12" customFormat="1" ht="18.75" customHeight="1" x14ac:dyDescent="0.2">
      <c r="A12" s="328" t="str">
        <f>'1. паспорт местоположение'!A12:C12</f>
        <v>M_TP1200.VL.0039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row>
    <row r="15" spans="1:27" s="3" customFormat="1" ht="15" customHeight="1" x14ac:dyDescent="0.2">
      <c r="A15" s="328" t="str">
        <f>'1. паспорт местоположение'!A15:C15</f>
        <v>Реконструкция ВЛ 110 кВ Снежная - КС-6 (замена 159 опор, 40 км провода)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3"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row>
    <row r="18" spans="1:27"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row>
    <row r="19" spans="1:27" ht="25.5" customHeight="1" x14ac:dyDescent="0.25">
      <c r="A19" s="323" t="s">
        <v>442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15.75" customHeight="1" x14ac:dyDescent="0.25">
      <c r="A21" s="348" t="s">
        <v>4</v>
      </c>
      <c r="B21" s="350" t="s">
        <v>449</v>
      </c>
      <c r="C21" s="351"/>
      <c r="D21" s="350" t="s">
        <v>451</v>
      </c>
      <c r="E21" s="351"/>
      <c r="F21" s="344" t="s">
        <v>101</v>
      </c>
      <c r="G21" s="346"/>
      <c r="H21" s="346"/>
      <c r="I21" s="345"/>
      <c r="J21" s="348" t="s">
        <v>452</v>
      </c>
      <c r="K21" s="350" t="s">
        <v>453</v>
      </c>
      <c r="L21" s="351"/>
      <c r="M21" s="350" t="s">
        <v>454</v>
      </c>
      <c r="N21" s="351"/>
      <c r="O21" s="350" t="s">
        <v>441</v>
      </c>
      <c r="P21" s="351"/>
      <c r="Q21" s="350" t="s">
        <v>134</v>
      </c>
      <c r="R21" s="351"/>
      <c r="S21" s="348" t="s">
        <v>133</v>
      </c>
      <c r="T21" s="348" t="s">
        <v>455</v>
      </c>
      <c r="U21" s="348" t="s">
        <v>450</v>
      </c>
      <c r="V21" s="350" t="s">
        <v>132</v>
      </c>
      <c r="W21" s="351"/>
      <c r="X21" s="344" t="s">
        <v>124</v>
      </c>
      <c r="Y21" s="346"/>
      <c r="Z21" s="344" t="s">
        <v>123</v>
      </c>
      <c r="AA21" s="346"/>
    </row>
    <row r="22" spans="1:27" ht="216" customHeight="1" x14ac:dyDescent="0.25">
      <c r="A22" s="354"/>
      <c r="B22" s="352"/>
      <c r="C22" s="353"/>
      <c r="D22" s="352"/>
      <c r="E22" s="353"/>
      <c r="F22" s="344" t="s">
        <v>131</v>
      </c>
      <c r="G22" s="345"/>
      <c r="H22" s="344" t="s">
        <v>130</v>
      </c>
      <c r="I22" s="345"/>
      <c r="J22" s="349"/>
      <c r="K22" s="352"/>
      <c r="L22" s="353"/>
      <c r="M22" s="352"/>
      <c r="N22" s="353"/>
      <c r="O22" s="352"/>
      <c r="P22" s="353"/>
      <c r="Q22" s="352"/>
      <c r="R22" s="353"/>
      <c r="S22" s="349"/>
      <c r="T22" s="349"/>
      <c r="U22" s="349"/>
      <c r="V22" s="352"/>
      <c r="W22" s="353"/>
      <c r="X22" s="91" t="s">
        <v>122</v>
      </c>
      <c r="Y22" s="91" t="s">
        <v>439</v>
      </c>
      <c r="Z22" s="91" t="s">
        <v>121</v>
      </c>
      <c r="AA22" s="91" t="s">
        <v>120</v>
      </c>
    </row>
    <row r="23" spans="1:27" ht="60" customHeight="1" x14ac:dyDescent="0.25">
      <c r="A23" s="349"/>
      <c r="B23" s="145" t="s">
        <v>118</v>
      </c>
      <c r="C23" s="145"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61">
        <v>1</v>
      </c>
      <c r="B25" s="160" t="s">
        <v>495</v>
      </c>
      <c r="C25" s="160" t="s">
        <v>495</v>
      </c>
      <c r="D25" s="160" t="s">
        <v>495</v>
      </c>
      <c r="E25" s="160" t="s">
        <v>495</v>
      </c>
      <c r="F25" s="156">
        <v>110</v>
      </c>
      <c r="G25" s="161">
        <v>110</v>
      </c>
      <c r="H25" s="161">
        <v>110</v>
      </c>
      <c r="I25" s="161">
        <v>110</v>
      </c>
      <c r="J25" s="159" t="s">
        <v>490</v>
      </c>
      <c r="K25" s="159" t="s">
        <v>64</v>
      </c>
      <c r="L25" s="157" t="s">
        <v>64</v>
      </c>
      <c r="M25" s="157" t="s">
        <v>491</v>
      </c>
      <c r="N25" s="157" t="s">
        <v>491</v>
      </c>
      <c r="O25" s="155" t="s">
        <v>483</v>
      </c>
      <c r="P25" s="155" t="s">
        <v>483</v>
      </c>
      <c r="Q25" s="155" t="s">
        <v>492</v>
      </c>
      <c r="R25" s="155" t="s">
        <v>492</v>
      </c>
      <c r="S25" s="159" t="s">
        <v>493</v>
      </c>
      <c r="T25" s="159" t="s">
        <v>484</v>
      </c>
      <c r="U25" s="159" t="s">
        <v>422</v>
      </c>
      <c r="V25" s="158" t="s">
        <v>485</v>
      </c>
      <c r="W25" s="158" t="s">
        <v>485</v>
      </c>
      <c r="X25" s="160" t="s">
        <v>555</v>
      </c>
      <c r="Y25" s="160" t="s">
        <v>554</v>
      </c>
      <c r="Z25" s="160" t="s">
        <v>552</v>
      </c>
      <c r="AA25" s="160" t="s">
        <v>553</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 xml:space="preserve"> АО "Россети Тюмень" </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M_TP1200.VL.0039</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15.75" x14ac:dyDescent="0.2">
      <c r="A15" s="358" t="str">
        <f>'1. паспорт местоположение'!A15:C15</f>
        <v>Реконструкция ВЛ 110 кВ Снежная - КС-6 (замена 159 опор, 40 км провода)</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434</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64</v>
      </c>
      <c r="B22" s="34" t="s">
        <v>447</v>
      </c>
      <c r="C22" s="195"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2" t="str">
        <f>CONCATENATE(ROUND('6.2. Паспорт фин осв ввод'!D30/40,3)," млн.руб./","км")</f>
        <v>35,439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2"/>
      <c r="AB6" s="14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2"/>
      <c r="AB7" s="142"/>
    </row>
    <row r="8" spans="1:28" ht="15.75" x14ac:dyDescent="0.25">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3"/>
      <c r="AB8" s="143"/>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4"/>
      <c r="AB9" s="14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2"/>
      <c r="AB10" s="142"/>
    </row>
    <row r="11" spans="1:28" ht="15.75" x14ac:dyDescent="0.25">
      <c r="A11" s="328" t="str">
        <f>'1. паспорт местоположение'!A12:C12</f>
        <v>M_TP1200.VL.0039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3"/>
      <c r="AB11" s="143"/>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4"/>
      <c r="AB12" s="14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8" t="str">
        <f>'1. паспорт местоположение'!A15:C15</f>
        <v>Реконструкция ВЛ 110 кВ Снежная - КС-6 (замена 159 опор, 40 км провода)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3"/>
      <c r="AB14" s="143"/>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4"/>
      <c r="AB15" s="14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2"/>
      <c r="AB16" s="15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2"/>
      <c r="AB17" s="15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2"/>
      <c r="AB18" s="15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2"/>
      <c r="AB19" s="15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3"/>
      <c r="AB20" s="15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3"/>
      <c r="AB21" s="153"/>
    </row>
    <row r="22" spans="1:28" x14ac:dyDescent="0.25">
      <c r="A22" s="360" t="s">
        <v>466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54"/>
      <c r="AB22" s="154"/>
    </row>
    <row r="23" spans="1:28" ht="32.25" customHeight="1" x14ac:dyDescent="0.25">
      <c r="A23" s="362" t="s">
        <v>319</v>
      </c>
      <c r="B23" s="363"/>
      <c r="C23" s="363"/>
      <c r="D23" s="363"/>
      <c r="E23" s="363"/>
      <c r="F23" s="363"/>
      <c r="G23" s="363"/>
      <c r="H23" s="363"/>
      <c r="I23" s="363"/>
      <c r="J23" s="363"/>
      <c r="K23" s="363"/>
      <c r="L23" s="364"/>
      <c r="M23" s="361" t="s">
        <v>320</v>
      </c>
      <c r="N23" s="361"/>
      <c r="O23" s="361"/>
      <c r="P23" s="361"/>
      <c r="Q23" s="361"/>
      <c r="R23" s="361"/>
      <c r="S23" s="361"/>
      <c r="T23" s="361"/>
      <c r="U23" s="361"/>
      <c r="V23" s="361"/>
      <c r="W23" s="361"/>
      <c r="X23" s="361"/>
      <c r="Y23" s="361"/>
      <c r="Z23" s="361"/>
    </row>
    <row r="24" spans="1:28" ht="151.5" customHeight="1" x14ac:dyDescent="0.25">
      <c r="A24" s="164" t="s">
        <v>237</v>
      </c>
      <c r="B24" s="89" t="s">
        <v>244</v>
      </c>
      <c r="C24" s="164" t="s">
        <v>313</v>
      </c>
      <c r="D24" s="164" t="s">
        <v>238</v>
      </c>
      <c r="E24" s="164" t="s">
        <v>314</v>
      </c>
      <c r="F24" s="164" t="s">
        <v>316</v>
      </c>
      <c r="G24" s="164" t="s">
        <v>315</v>
      </c>
      <c r="H24" s="164" t="s">
        <v>239</v>
      </c>
      <c r="I24" s="164" t="s">
        <v>317</v>
      </c>
      <c r="J24" s="164" t="s">
        <v>245</v>
      </c>
      <c r="K24" s="89" t="s">
        <v>243</v>
      </c>
      <c r="L24" s="89" t="s">
        <v>240</v>
      </c>
      <c r="M24" s="90" t="s">
        <v>252</v>
      </c>
      <c r="N24" s="89" t="s">
        <v>477</v>
      </c>
      <c r="O24" s="164" t="s">
        <v>250</v>
      </c>
      <c r="P24" s="164" t="s">
        <v>251</v>
      </c>
      <c r="Q24" s="164" t="s">
        <v>249</v>
      </c>
      <c r="R24" s="164" t="s">
        <v>239</v>
      </c>
      <c r="S24" s="164" t="s">
        <v>248</v>
      </c>
      <c r="T24" s="164" t="s">
        <v>247</v>
      </c>
      <c r="U24" s="164" t="s">
        <v>312</v>
      </c>
      <c r="V24" s="164" t="s">
        <v>249</v>
      </c>
      <c r="W24" s="97" t="s">
        <v>242</v>
      </c>
      <c r="X24" s="97" t="s">
        <v>254</v>
      </c>
      <c r="Y24" s="97" t="s">
        <v>255</v>
      </c>
      <c r="Z24" s="99" t="s">
        <v>253</v>
      </c>
    </row>
    <row r="25" spans="1:28" ht="16.5" customHeight="1" x14ac:dyDescent="0.25">
      <c r="A25" s="164">
        <v>1</v>
      </c>
      <c r="B25" s="89">
        <v>2</v>
      </c>
      <c r="C25" s="164">
        <v>3</v>
      </c>
      <c r="D25" s="89">
        <v>4</v>
      </c>
      <c r="E25" s="164">
        <v>5</v>
      </c>
      <c r="F25" s="89">
        <v>6</v>
      </c>
      <c r="G25" s="164">
        <v>7</v>
      </c>
      <c r="H25" s="89">
        <v>8</v>
      </c>
      <c r="I25" s="164">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2028</v>
      </c>
      <c r="N26" s="167">
        <v>0</v>
      </c>
      <c r="O26" s="167">
        <v>0</v>
      </c>
      <c r="P26" s="167">
        <v>0</v>
      </c>
      <c r="Q26" s="167">
        <v>0</v>
      </c>
      <c r="R26" s="167">
        <v>226773</v>
      </c>
      <c r="S26" s="167">
        <v>0</v>
      </c>
      <c r="T26" s="167">
        <v>0</v>
      </c>
      <c r="U26" s="167">
        <v>0</v>
      </c>
      <c r="V26" s="167">
        <v>0</v>
      </c>
      <c r="W26" s="167">
        <f>S26-I26</f>
        <v>0</v>
      </c>
      <c r="X26" s="167">
        <f>T26-J26</f>
        <v>0</v>
      </c>
      <c r="Y26" s="167"/>
      <c r="Z26" s="169" t="s">
        <v>509</v>
      </c>
    </row>
    <row r="27" spans="1:28" ht="33" customHeight="1" x14ac:dyDescent="0.25">
      <c r="A27" s="83" t="s">
        <v>556</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557</v>
      </c>
      <c r="B28" s="83" t="s">
        <v>510</v>
      </c>
      <c r="C28" s="85">
        <v>0</v>
      </c>
      <c r="D28" s="85">
        <v>0</v>
      </c>
      <c r="E28" s="85">
        <v>0</v>
      </c>
      <c r="F28" s="85">
        <f>C28*D28</f>
        <v>0</v>
      </c>
      <c r="G28" s="85"/>
      <c r="H28" s="85"/>
      <c r="I28" s="85"/>
      <c r="J28" s="85"/>
      <c r="K28" s="170"/>
      <c r="L28" s="171"/>
      <c r="M28" s="86"/>
      <c r="N28" s="82"/>
      <c r="O28" s="82"/>
      <c r="P28" s="82"/>
      <c r="Q28" s="82"/>
      <c r="R28" s="82"/>
      <c r="S28" s="82"/>
      <c r="T28" s="82"/>
      <c r="U28" s="82"/>
      <c r="V28" s="82"/>
      <c r="W28" s="82"/>
      <c r="X28" s="82"/>
      <c r="Y28" s="82"/>
      <c r="Z28" s="82"/>
    </row>
    <row r="29" spans="1:28" ht="33" customHeight="1" x14ac:dyDescent="0.25">
      <c r="A29" s="88" t="s">
        <v>558</v>
      </c>
      <c r="B29" s="88"/>
      <c r="C29" s="85">
        <f>SUM(C30:C30)</f>
        <v>0</v>
      </c>
      <c r="D29" s="85">
        <f t="shared" ref="D29:F29" si="2">SUM(D30:D30)</f>
        <v>0</v>
      </c>
      <c r="E29" s="85">
        <f t="shared" si="2"/>
        <v>0</v>
      </c>
      <c r="F29" s="85">
        <f t="shared" si="2"/>
        <v>0</v>
      </c>
      <c r="G29" s="85"/>
      <c r="H29" s="85"/>
      <c r="I29" s="85"/>
      <c r="J29" s="85"/>
      <c r="K29" s="171"/>
      <c r="L29" s="171"/>
      <c r="M29" s="82"/>
      <c r="N29" s="82"/>
      <c r="O29" s="82"/>
      <c r="P29" s="82"/>
      <c r="Q29" s="82"/>
      <c r="R29" s="82"/>
      <c r="S29" s="82"/>
      <c r="T29" s="82"/>
      <c r="U29" s="82"/>
      <c r="V29" s="82"/>
      <c r="W29" s="82"/>
      <c r="X29" s="82"/>
      <c r="Y29" s="82"/>
      <c r="Z29" s="82"/>
    </row>
    <row r="30" spans="1:28" x14ac:dyDescent="0.25">
      <c r="A30" s="82" t="s">
        <v>559</v>
      </c>
      <c r="B30" s="83" t="s">
        <v>510</v>
      </c>
      <c r="C30" s="85">
        <v>0</v>
      </c>
      <c r="D30" s="85">
        <v>0</v>
      </c>
      <c r="E30" s="85">
        <v>0</v>
      </c>
      <c r="F30" s="85">
        <f>C30*D30</f>
        <v>0</v>
      </c>
      <c r="G30" s="85"/>
      <c r="H30" s="85"/>
      <c r="I30" s="85"/>
      <c r="J30" s="85"/>
      <c r="K30" s="171"/>
      <c r="L30" s="171"/>
      <c r="M30" s="82"/>
      <c r="N30" s="82"/>
      <c r="O30" s="82"/>
      <c r="P30" s="82"/>
      <c r="Q30" s="82"/>
      <c r="R30" s="82"/>
      <c r="S30" s="82"/>
      <c r="T30" s="82"/>
      <c r="U30" s="82"/>
      <c r="V30" s="82"/>
      <c r="W30" s="82"/>
      <c r="X30" s="82"/>
      <c r="Y30" s="82"/>
      <c r="Z30" s="82"/>
    </row>
    <row r="31" spans="1:28" ht="33" customHeight="1" x14ac:dyDescent="0.25">
      <c r="A31" s="88" t="s">
        <v>560</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561</v>
      </c>
      <c r="B32" s="83" t="s">
        <v>510</v>
      </c>
      <c r="C32" s="85">
        <v>0</v>
      </c>
      <c r="D32" s="85">
        <v>0</v>
      </c>
      <c r="E32" s="85">
        <v>0</v>
      </c>
      <c r="F32" s="85">
        <v>0</v>
      </c>
      <c r="G32" s="85"/>
      <c r="H32" s="85"/>
      <c r="I32" s="85"/>
      <c r="J32" s="85"/>
      <c r="K32" s="171"/>
      <c r="L32" s="171"/>
      <c r="M32" s="82"/>
      <c r="N32" s="82"/>
      <c r="O32" s="82"/>
      <c r="P32" s="82"/>
      <c r="Q32" s="82"/>
      <c r="R32" s="82"/>
      <c r="S32" s="82"/>
      <c r="T32" s="82"/>
      <c r="U32" s="82"/>
      <c r="V32" s="82"/>
      <c r="W32" s="82"/>
      <c r="X32" s="82"/>
      <c r="Y32" s="82"/>
      <c r="Z32" s="82"/>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 xml:space="preserve"> 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M_TP1200.VL.0039</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8.75" x14ac:dyDescent="0.2">
      <c r="A15" s="323" t="str">
        <f>'1. паспорт местоположение'!A15:C15</f>
        <v>Реконструкция ВЛ 110 кВ Снежная - КС-6 (замена 159 опор, 40 км провода)</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6" t="s">
        <v>443</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8" t="s">
        <v>85</v>
      </c>
      <c r="F19" s="369"/>
      <c r="G19" s="369"/>
      <c r="H19" s="369"/>
      <c r="I19" s="370"/>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28" zoomScale="70" zoomScaleNormal="70" workbookViewId="0">
      <selection activeCell="AW12" sqref="AW12"/>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2.75" customHeight="1" x14ac:dyDescent="0.2">
      <c r="A1" s="464"/>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42"/>
      <c r="AM1" s="242"/>
      <c r="AN1" s="242"/>
      <c r="AO1" s="242"/>
      <c r="AP1" s="242"/>
      <c r="AQ1" s="242"/>
      <c r="AR1" s="242"/>
      <c r="AS1" s="242"/>
      <c r="AT1" s="242"/>
      <c r="AU1" s="242"/>
      <c r="AV1" s="242"/>
      <c r="AW1" s="38" t="s">
        <v>68</v>
      </c>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row>
    <row r="2" spans="1:111" s="243" customFormat="1" ht="28.5" customHeight="1" x14ac:dyDescent="0.3">
      <c r="A2" s="464"/>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242"/>
      <c r="AM2" s="242"/>
      <c r="AN2" s="242"/>
      <c r="AO2" s="242"/>
      <c r="AP2" s="242"/>
      <c r="AQ2" s="242"/>
      <c r="AR2" s="242"/>
      <c r="AS2" s="242"/>
      <c r="AT2" s="242"/>
      <c r="AU2" s="242"/>
      <c r="AV2" s="242"/>
      <c r="AW2" s="15" t="s">
        <v>9</v>
      </c>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row>
    <row r="3" spans="1:111" ht="18.75" x14ac:dyDescent="0.3">
      <c r="A3" s="464"/>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W3" s="15" t="s">
        <v>67</v>
      </c>
    </row>
    <row r="4" spans="1:111" s="305" customFormat="1" ht="18.75" customHeight="1" x14ac:dyDescent="0.2">
      <c r="A4" s="465" t="str">
        <f>'1. паспорт местоположение'!A5:C5</f>
        <v>Год раскрытия информации: 2025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row>
    <row r="5" spans="1:111" s="305" customFormat="1" ht="18.75" x14ac:dyDescent="0.3">
      <c r="A5" s="17"/>
      <c r="I5" s="16"/>
      <c r="J5" s="16"/>
      <c r="K5" s="15"/>
    </row>
    <row r="6" spans="1:111" s="305" customFormat="1" ht="18.75" x14ac:dyDescent="0.2">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row>
    <row r="7" spans="1:111" s="305" customFormat="1" ht="18.75" x14ac:dyDescent="0.2">
      <c r="A7" s="302"/>
      <c r="B7" s="302"/>
      <c r="C7" s="302"/>
      <c r="D7" s="302"/>
      <c r="E7" s="302"/>
      <c r="F7" s="302"/>
      <c r="G7" s="302"/>
      <c r="H7" s="302"/>
      <c r="I7" s="302"/>
      <c r="J7" s="302"/>
      <c r="K7" s="302"/>
      <c r="L7" s="142"/>
      <c r="M7" s="142"/>
      <c r="N7" s="142"/>
      <c r="O7" s="142"/>
      <c r="P7" s="142"/>
      <c r="Q7" s="142"/>
      <c r="R7" s="142"/>
      <c r="S7" s="142"/>
      <c r="T7" s="142"/>
      <c r="U7" s="142"/>
      <c r="V7" s="142"/>
      <c r="W7" s="142"/>
      <c r="X7" s="142"/>
      <c r="Y7" s="142"/>
    </row>
    <row r="8" spans="1:111" s="305" customFormat="1" ht="18.75" customHeight="1" x14ac:dyDescent="0.2">
      <c r="A8" s="466" t="str">
        <f>'1. паспорт местоположение'!A9:C9</f>
        <v xml:space="preserve"> АО "Россети Тюмень" </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row>
    <row r="9" spans="1:111" s="305" customFormat="1" ht="18.75" customHeight="1" x14ac:dyDescent="0.2">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111" s="305" customFormat="1" ht="18.75" x14ac:dyDescent="0.2">
      <c r="A10" s="302"/>
      <c r="B10" s="302"/>
      <c r="C10" s="302"/>
      <c r="D10" s="302"/>
      <c r="E10" s="302"/>
      <c r="F10" s="302"/>
      <c r="G10" s="302"/>
      <c r="H10" s="302"/>
      <c r="I10" s="302"/>
      <c r="J10" s="302"/>
      <c r="K10" s="302"/>
      <c r="L10" s="142"/>
      <c r="M10" s="142"/>
      <c r="N10" s="142"/>
      <c r="O10" s="142"/>
      <c r="P10" s="142"/>
      <c r="Q10" s="142"/>
      <c r="R10" s="142"/>
      <c r="S10" s="142"/>
      <c r="T10" s="142"/>
      <c r="U10" s="142"/>
      <c r="V10" s="142"/>
      <c r="W10" s="142"/>
      <c r="X10" s="142"/>
      <c r="Y10" s="142"/>
    </row>
    <row r="11" spans="1:111" s="305" customFormat="1" ht="18.75" customHeight="1" x14ac:dyDescent="0.2">
      <c r="A11" s="458" t="str">
        <f>'1. паспорт местоположение'!A12:C12</f>
        <v>M_TP1200.VL.0039</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row>
    <row r="12" spans="1:111" s="305" customFormat="1" ht="18.75" customHeight="1" x14ac:dyDescent="0.2">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111" s="30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row>
    <row r="14" spans="1:111" s="306" customFormat="1" ht="12" x14ac:dyDescent="0.2">
      <c r="A14" s="458" t="str">
        <f>'1. паспорт местоположение'!A15:C15</f>
        <v>Реконструкция ВЛ 110 кВ Снежная - КС-6 (замена 159 опор, 40 км провода)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row>
    <row r="15" spans="1:111" s="306"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111" s="306"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04"/>
      <c r="U16" s="304"/>
      <c r="V16" s="304"/>
    </row>
    <row r="17" spans="1:61" s="306" customFormat="1" ht="15" customHeight="1" x14ac:dyDescent="0.2">
      <c r="A17" s="323" t="s">
        <v>444</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row>
    <row r="18" spans="1:61" s="305" customFormat="1" ht="18.75" customHeight="1" x14ac:dyDescent="0.2">
      <c r="A18" s="18"/>
      <c r="I18" s="16"/>
      <c r="J18" s="16"/>
      <c r="K18" s="38"/>
      <c r="AR18" s="38"/>
    </row>
    <row r="19" spans="1:61" s="305" customFormat="1" ht="18.75" customHeight="1" x14ac:dyDescent="0.3">
      <c r="A19" s="18"/>
      <c r="I19" s="16"/>
      <c r="J19" s="16"/>
      <c r="K19" s="15"/>
      <c r="AR19" s="15"/>
    </row>
    <row r="20" spans="1:61" s="305" customFormat="1" ht="18.75" x14ac:dyDescent="0.3">
      <c r="A20" s="17"/>
      <c r="I20" s="16"/>
      <c r="J20" s="16"/>
      <c r="K20" s="15"/>
      <c r="AR20" s="15"/>
    </row>
    <row r="21" spans="1:61" s="305" customFormat="1" ht="18.75" x14ac:dyDescent="0.3">
      <c r="A21" s="17"/>
      <c r="I21" s="16"/>
      <c r="J21" s="16"/>
      <c r="K21" s="15"/>
    </row>
    <row r="22" spans="1:61" ht="27.75" x14ac:dyDescent="0.4">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U22" s="246"/>
      <c r="BD22" s="247"/>
      <c r="BE22" s="248"/>
      <c r="BF22" s="248"/>
      <c r="BG22" s="248"/>
      <c r="BH22" s="248"/>
      <c r="BI22" s="248"/>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18.75" customHeight="1" thickBot="1" x14ac:dyDescent="0.3">
      <c r="A24" s="249" t="s">
        <v>309</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N24" s="251"/>
      <c r="AO24" s="252"/>
      <c r="AP24" s="252"/>
      <c r="AQ24" s="252"/>
      <c r="AR24" s="252"/>
    </row>
    <row r="25" spans="1:61" ht="18.75" customHeight="1" x14ac:dyDescent="0.25">
      <c r="A25" s="459" t="s">
        <v>562</v>
      </c>
      <c r="B25" s="460"/>
      <c r="C25" s="460"/>
      <c r="D25" s="460"/>
      <c r="E25" s="460"/>
      <c r="F25" s="460"/>
      <c r="G25" s="460"/>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1"/>
      <c r="AK25" s="462">
        <f>'6.2. Паспорт фин осв ввод'!D30*1000000</f>
        <v>1417558321.6400001</v>
      </c>
      <c r="AL25" s="463"/>
      <c r="AN25" s="245" t="s">
        <v>308</v>
      </c>
      <c r="AO25" s="253"/>
      <c r="AP25" s="253"/>
    </row>
    <row r="26" spans="1:61" ht="15.75" customHeight="1" x14ac:dyDescent="0.25">
      <c r="A26" s="425" t="s">
        <v>307</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7"/>
      <c r="AK26" s="467"/>
      <c r="AL26" s="468"/>
      <c r="AN26" s="456" t="s">
        <v>306</v>
      </c>
      <c r="AO26" s="457"/>
      <c r="AP26" s="254">
        <f>SUM(AK95:CQ95)</f>
        <v>42.584262332202719</v>
      </c>
    </row>
    <row r="27" spans="1:61" x14ac:dyDescent="0.25">
      <c r="A27" s="425" t="s">
        <v>305</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7"/>
      <c r="AK27" s="454">
        <v>57</v>
      </c>
      <c r="AL27" s="455"/>
      <c r="AN27" s="456" t="s">
        <v>304</v>
      </c>
      <c r="AO27" s="457"/>
      <c r="AP27" s="254" t="str">
        <f>IF(SUM(AK96:CQ96)=0,"не окупается",SUM(AK96:CQ96))</f>
        <v>не окупается</v>
      </c>
    </row>
    <row r="28" spans="1:61" ht="15" customHeight="1" x14ac:dyDescent="0.25">
      <c r="A28" s="425" t="s">
        <v>303</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54">
        <v>1</v>
      </c>
      <c r="AL28" s="455"/>
      <c r="AN28" s="456" t="s">
        <v>563</v>
      </c>
      <c r="AO28" s="457"/>
      <c r="AP28" s="255">
        <f>AW93</f>
        <v>-1697795036.3388395</v>
      </c>
      <c r="AU28" s="256"/>
      <c r="AW28" s="257"/>
      <c r="AX28" s="257"/>
    </row>
    <row r="29" spans="1:61" ht="15" customHeight="1" x14ac:dyDescent="0.25">
      <c r="A29" s="425" t="s">
        <v>302</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52">
        <f>AM52*1000/1.2</f>
        <v>-15232533.333333334</v>
      </c>
      <c r="AL29" s="453"/>
      <c r="AN29" s="456" t="s">
        <v>564</v>
      </c>
      <c r="AO29" s="457"/>
      <c r="AP29" s="258" t="str">
        <f>IF(AP28&gt;0,"да","нет")</f>
        <v>нет</v>
      </c>
      <c r="AU29" s="256"/>
    </row>
    <row r="30" spans="1:61" ht="15" customHeight="1" x14ac:dyDescent="0.25">
      <c r="A30" s="425" t="s">
        <v>565</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7"/>
      <c r="AK30" s="452">
        <v>1</v>
      </c>
      <c r="AL30" s="453"/>
      <c r="AU30" s="256"/>
    </row>
    <row r="31" spans="1:61" x14ac:dyDescent="0.25">
      <c r="A31" s="425" t="s">
        <v>301</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7"/>
      <c r="AK31" s="450">
        <v>1</v>
      </c>
      <c r="AL31" s="451"/>
      <c r="AU31" s="256"/>
    </row>
    <row r="32" spans="1:61" x14ac:dyDescent="0.25">
      <c r="A32" s="425" t="s">
        <v>277</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7"/>
      <c r="AK32" s="450">
        <f>-AM68</f>
        <v>0</v>
      </c>
      <c r="AL32" s="451"/>
    </row>
    <row r="33" spans="1:95" x14ac:dyDescent="0.25">
      <c r="A33" s="425" t="s">
        <v>300</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7"/>
      <c r="AK33" s="450">
        <v>1</v>
      </c>
      <c r="AL33" s="451"/>
    </row>
    <row r="34" spans="1:95" x14ac:dyDescent="0.25">
      <c r="A34" s="425" t="s">
        <v>299</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7"/>
      <c r="AK34" s="450">
        <v>1</v>
      </c>
      <c r="AL34" s="451"/>
    </row>
    <row r="35" spans="1:95"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7"/>
      <c r="AK35" s="448"/>
      <c r="AL35" s="449"/>
    </row>
    <row r="36" spans="1:95" x14ac:dyDescent="0.25">
      <c r="A36" s="425" t="s">
        <v>268</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7"/>
      <c r="AK36" s="435">
        <v>0.2</v>
      </c>
      <c r="AL36" s="436"/>
    </row>
    <row r="37" spans="1:95" x14ac:dyDescent="0.25">
      <c r="A37" s="425" t="s">
        <v>545</v>
      </c>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7"/>
      <c r="AK37" s="450">
        <v>0</v>
      </c>
      <c r="AL37" s="451"/>
    </row>
    <row r="38" spans="1:95" x14ac:dyDescent="0.25">
      <c r="A38" s="425" t="s">
        <v>298</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7"/>
      <c r="AK38" s="448"/>
      <c r="AL38" s="449"/>
    </row>
    <row r="39" spans="1:95" x14ac:dyDescent="0.25">
      <c r="A39" s="425" t="s">
        <v>297</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7"/>
      <c r="AK39" s="446">
        <v>0</v>
      </c>
      <c r="AL39" s="447"/>
    </row>
    <row r="40" spans="1:95" x14ac:dyDescent="0.25">
      <c r="A40" s="425" t="s">
        <v>296</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7"/>
      <c r="AK40" s="448"/>
      <c r="AL40" s="449"/>
    </row>
    <row r="41" spans="1:95" x14ac:dyDescent="0.25">
      <c r="A41" s="425" t="s">
        <v>295</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7"/>
      <c r="AK41" s="435">
        <v>0</v>
      </c>
      <c r="AL41" s="436"/>
    </row>
    <row r="42" spans="1:95" x14ac:dyDescent="0.25">
      <c r="A42" s="425" t="s">
        <v>294</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7"/>
      <c r="AK42" s="435">
        <v>0</v>
      </c>
      <c r="AL42" s="436"/>
    </row>
    <row r="43" spans="1:95" x14ac:dyDescent="0.25">
      <c r="A43" s="425" t="s">
        <v>293</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7"/>
      <c r="AK43" s="435">
        <v>0</v>
      </c>
      <c r="AL43" s="436"/>
      <c r="BJ43" s="259"/>
    </row>
    <row r="44" spans="1:95" x14ac:dyDescent="0.25">
      <c r="A44" s="425" t="s">
        <v>292</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7"/>
      <c r="AK44" s="435">
        <v>0.14080000000000001</v>
      </c>
      <c r="AL44" s="436"/>
      <c r="BE44" s="260"/>
      <c r="BF44" s="260"/>
      <c r="BG44" s="260"/>
      <c r="BH44" s="260"/>
      <c r="BI44" s="260"/>
      <c r="BJ44" s="260"/>
    </row>
    <row r="45" spans="1:95" x14ac:dyDescent="0.25">
      <c r="A45" s="425" t="s">
        <v>291</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7"/>
      <c r="AK45" s="435">
        <f>1-AK43</f>
        <v>1</v>
      </c>
      <c r="AL45" s="436"/>
    </row>
    <row r="46" spans="1:95" ht="16.5" thickBot="1" x14ac:dyDescent="0.3">
      <c r="A46" s="437" t="s">
        <v>290</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0">
        <f>AK45*AK44+AK43*AK42*(1-AK36)</f>
        <v>0.14080000000000001</v>
      </c>
      <c r="AL46" s="441"/>
    </row>
    <row r="47" spans="1:95" x14ac:dyDescent="0.25">
      <c r="A47" s="442" t="s">
        <v>289</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398">
        <v>2030</v>
      </c>
      <c r="AL47" s="445"/>
      <c r="AM47" s="261">
        <v>2031</v>
      </c>
      <c r="AN47" s="262">
        <v>2032</v>
      </c>
      <c r="AO47" s="262">
        <v>2033</v>
      </c>
      <c r="AP47" s="262">
        <v>2034</v>
      </c>
      <c r="AQ47" s="262">
        <v>2035</v>
      </c>
      <c r="AR47" s="262">
        <v>2036</v>
      </c>
      <c r="AS47" s="262">
        <v>2037</v>
      </c>
      <c r="AT47" s="262">
        <v>2038</v>
      </c>
      <c r="AU47" s="262">
        <v>2039</v>
      </c>
      <c r="AV47" s="262">
        <v>2040</v>
      </c>
      <c r="AW47" s="262">
        <v>2041</v>
      </c>
      <c r="AX47" s="262">
        <v>2042</v>
      </c>
      <c r="AY47" s="262">
        <v>2043</v>
      </c>
      <c r="AZ47" s="262">
        <v>2044</v>
      </c>
      <c r="BA47" s="262">
        <v>2045</v>
      </c>
      <c r="BB47" s="262">
        <v>2046</v>
      </c>
      <c r="BC47" s="262">
        <v>2047</v>
      </c>
      <c r="BD47" s="262">
        <v>2048</v>
      </c>
      <c r="BE47" s="262">
        <v>2049</v>
      </c>
      <c r="BF47" s="262">
        <v>2050</v>
      </c>
      <c r="BG47" s="262">
        <v>2051</v>
      </c>
      <c r="BH47" s="262">
        <v>2052</v>
      </c>
      <c r="BI47" s="262">
        <v>2053</v>
      </c>
      <c r="BJ47" s="262">
        <v>2054</v>
      </c>
      <c r="BK47" s="262">
        <v>2055</v>
      </c>
      <c r="BL47" s="262">
        <v>2056</v>
      </c>
      <c r="BM47" s="262">
        <v>2057</v>
      </c>
      <c r="BN47" s="262">
        <v>2058</v>
      </c>
      <c r="BO47" s="262">
        <v>2059</v>
      </c>
      <c r="BP47" s="262">
        <v>2060</v>
      </c>
      <c r="BQ47" s="262">
        <v>2061</v>
      </c>
      <c r="BR47" s="262">
        <v>2062</v>
      </c>
      <c r="BS47" s="262">
        <v>2063</v>
      </c>
      <c r="BT47" s="262">
        <v>2064</v>
      </c>
      <c r="BU47" s="262">
        <v>2065</v>
      </c>
      <c r="BV47" s="262">
        <v>2066</v>
      </c>
      <c r="BW47" s="262">
        <v>2067</v>
      </c>
      <c r="BX47" s="262">
        <v>2068</v>
      </c>
      <c r="BY47" s="262">
        <v>2069</v>
      </c>
      <c r="BZ47" s="262">
        <v>2070</v>
      </c>
      <c r="CA47" s="262">
        <v>2071</v>
      </c>
      <c r="CB47" s="262">
        <v>2072</v>
      </c>
      <c r="CC47" s="262">
        <v>2073</v>
      </c>
      <c r="CD47" s="262">
        <v>2074</v>
      </c>
      <c r="CE47" s="262">
        <v>2075</v>
      </c>
      <c r="CF47" s="262">
        <v>2076</v>
      </c>
      <c r="CG47" s="262">
        <v>2077</v>
      </c>
      <c r="CH47" s="262">
        <v>2078</v>
      </c>
      <c r="CI47" s="262">
        <v>2079</v>
      </c>
      <c r="CJ47" s="262">
        <v>2080</v>
      </c>
      <c r="CK47" s="262">
        <v>2081</v>
      </c>
      <c r="CL47" s="262">
        <v>2082</v>
      </c>
      <c r="CM47" s="262">
        <v>2083</v>
      </c>
      <c r="CN47" s="262">
        <v>2084</v>
      </c>
      <c r="CO47" s="262">
        <v>2085</v>
      </c>
      <c r="CP47" s="262">
        <v>2086</v>
      </c>
      <c r="CQ47" s="262">
        <v>2087</v>
      </c>
    </row>
    <row r="48" spans="1:95" outlineLevel="1" x14ac:dyDescent="0.25">
      <c r="A48" s="425" t="s">
        <v>288</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428">
        <v>0.04</v>
      </c>
      <c r="AL48" s="429"/>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3">
        <v>0.04</v>
      </c>
      <c r="BB48" s="263">
        <v>0.04</v>
      </c>
      <c r="BC48" s="263">
        <v>0.04</v>
      </c>
      <c r="BD48" s="263">
        <v>0.04</v>
      </c>
      <c r="BE48" s="263">
        <v>0.04</v>
      </c>
      <c r="BF48" s="263">
        <v>0.04</v>
      </c>
      <c r="BG48" s="263">
        <v>0.04</v>
      </c>
      <c r="BH48" s="263">
        <v>0.04</v>
      </c>
      <c r="BI48" s="263">
        <v>0.04</v>
      </c>
      <c r="BJ48" s="263">
        <v>0.04</v>
      </c>
      <c r="BK48" s="263">
        <v>0.04</v>
      </c>
      <c r="BL48" s="263">
        <v>0.04</v>
      </c>
      <c r="BM48" s="263">
        <v>0.04</v>
      </c>
      <c r="BN48" s="263">
        <v>0.04</v>
      </c>
      <c r="BO48" s="263">
        <v>0.04</v>
      </c>
      <c r="BP48" s="263">
        <v>0.04</v>
      </c>
      <c r="BQ48" s="263">
        <v>0.04</v>
      </c>
      <c r="BR48" s="263">
        <v>0.04</v>
      </c>
      <c r="BS48" s="263">
        <v>0.04</v>
      </c>
      <c r="BT48" s="263">
        <v>0.04</v>
      </c>
      <c r="BU48" s="263">
        <v>0.04</v>
      </c>
      <c r="BV48" s="263">
        <v>0.04</v>
      </c>
      <c r="BW48" s="263">
        <v>0.04</v>
      </c>
      <c r="BX48" s="263">
        <v>0.04</v>
      </c>
      <c r="BY48" s="263">
        <v>0.04</v>
      </c>
      <c r="BZ48" s="263">
        <v>0.04</v>
      </c>
      <c r="CA48" s="263">
        <v>0.04</v>
      </c>
      <c r="CB48" s="263">
        <v>0.04</v>
      </c>
      <c r="CC48" s="263">
        <v>0.04</v>
      </c>
      <c r="CD48" s="263">
        <v>0.04</v>
      </c>
      <c r="CE48" s="263">
        <v>0.04</v>
      </c>
      <c r="CF48" s="263">
        <v>0.04</v>
      </c>
      <c r="CG48" s="263">
        <v>0.04</v>
      </c>
      <c r="CH48" s="263">
        <v>0.04</v>
      </c>
      <c r="CI48" s="263">
        <v>0.04</v>
      </c>
      <c r="CJ48" s="263">
        <v>0.04</v>
      </c>
      <c r="CK48" s="263">
        <v>0.04</v>
      </c>
      <c r="CL48" s="263">
        <v>0.04</v>
      </c>
      <c r="CM48" s="263">
        <v>0.04</v>
      </c>
      <c r="CN48" s="263">
        <v>0.04</v>
      </c>
      <c r="CO48" s="263">
        <v>0.04</v>
      </c>
      <c r="CP48" s="263">
        <v>0.04</v>
      </c>
      <c r="CQ48" s="263">
        <v>0.04</v>
      </c>
    </row>
    <row r="49" spans="1:95" outlineLevel="1" x14ac:dyDescent="0.25">
      <c r="A49" s="425" t="s">
        <v>287</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7"/>
      <c r="AK49" s="428">
        <f>AK48</f>
        <v>0.04</v>
      </c>
      <c r="AL49" s="429"/>
      <c r="AM49" s="263">
        <f>(1+AK49)*(1+AM48)-1</f>
        <v>8.1600000000000117E-2</v>
      </c>
      <c r="AN49" s="264">
        <f>(1+AM49)*(1+AN48)-1</f>
        <v>0.12486400000000009</v>
      </c>
      <c r="AO49" s="264">
        <f t="shared" ref="AO49:CQ49" si="0">(1+AN49)*(1+AO48)-1</f>
        <v>0.16985856000000021</v>
      </c>
      <c r="AP49" s="264">
        <f t="shared" si="0"/>
        <v>0.21665290240000035</v>
      </c>
      <c r="AQ49" s="264">
        <f t="shared" si="0"/>
        <v>0.26531901849600037</v>
      </c>
      <c r="AR49" s="264">
        <f t="shared" si="0"/>
        <v>0.31593177923584048</v>
      </c>
      <c r="AS49" s="264">
        <f t="shared" si="0"/>
        <v>0.3685690504052741</v>
      </c>
      <c r="AT49" s="264">
        <f t="shared" si="0"/>
        <v>0.42331181242148519</v>
      </c>
      <c r="AU49" s="264">
        <f t="shared" si="0"/>
        <v>0.48024428491834459</v>
      </c>
      <c r="AV49" s="264">
        <f t="shared" si="0"/>
        <v>0.53945405631507848</v>
      </c>
      <c r="AW49" s="264">
        <f t="shared" si="0"/>
        <v>0.60103221856768174</v>
      </c>
      <c r="AX49" s="264">
        <f t="shared" si="0"/>
        <v>0.66507350731038906</v>
      </c>
      <c r="AY49" s="264">
        <f t="shared" si="0"/>
        <v>0.73167644760280459</v>
      </c>
      <c r="AZ49" s="264">
        <f t="shared" si="0"/>
        <v>0.80094350550691673</v>
      </c>
      <c r="BA49" s="264">
        <f t="shared" si="0"/>
        <v>0.87298124572719349</v>
      </c>
      <c r="BB49" s="264">
        <f t="shared" si="0"/>
        <v>0.94790049555628131</v>
      </c>
      <c r="BC49" s="264">
        <f t="shared" si="0"/>
        <v>1.0258165153785326</v>
      </c>
      <c r="BD49" s="264">
        <f>(1+BC49)*(1+BD48)-1</f>
        <v>1.1068491759936738</v>
      </c>
      <c r="BE49" s="264">
        <f t="shared" si="0"/>
        <v>1.1911231430334208</v>
      </c>
      <c r="BF49" s="264">
        <f t="shared" si="0"/>
        <v>1.2787680687547578</v>
      </c>
      <c r="BG49" s="264">
        <f t="shared" si="0"/>
        <v>1.369918791504948</v>
      </c>
      <c r="BH49" s="264">
        <f t="shared" si="0"/>
        <v>1.4647155431651462</v>
      </c>
      <c r="BI49" s="264">
        <f t="shared" si="0"/>
        <v>1.5633041648917523</v>
      </c>
      <c r="BJ49" s="264">
        <f t="shared" si="0"/>
        <v>1.6658363314874225</v>
      </c>
      <c r="BK49" s="264">
        <f t="shared" si="0"/>
        <v>1.7724697847469195</v>
      </c>
      <c r="BL49" s="264">
        <f t="shared" si="0"/>
        <v>1.8833685761367964</v>
      </c>
      <c r="BM49" s="264">
        <f t="shared" si="0"/>
        <v>1.9987033191822685</v>
      </c>
      <c r="BN49" s="264">
        <f t="shared" si="0"/>
        <v>2.1186514519495594</v>
      </c>
      <c r="BO49" s="264">
        <f t="shared" si="0"/>
        <v>2.2433975100275418</v>
      </c>
      <c r="BP49" s="264">
        <f t="shared" si="0"/>
        <v>2.3731334104286437</v>
      </c>
      <c r="BQ49" s="264">
        <f t="shared" si="0"/>
        <v>2.5080587468457893</v>
      </c>
      <c r="BR49" s="264">
        <f t="shared" si="0"/>
        <v>2.6483810967196209</v>
      </c>
      <c r="BS49" s="264">
        <f t="shared" si="0"/>
        <v>2.7943163405884057</v>
      </c>
      <c r="BT49" s="264">
        <f t="shared" si="0"/>
        <v>2.9460889942119421</v>
      </c>
      <c r="BU49" s="264">
        <f t="shared" si="0"/>
        <v>3.1039325539804201</v>
      </c>
      <c r="BV49" s="264">
        <f t="shared" si="0"/>
        <v>3.2680898561396372</v>
      </c>
      <c r="BW49" s="264">
        <f t="shared" si="0"/>
        <v>3.438813450385223</v>
      </c>
      <c r="BX49" s="264">
        <f t="shared" si="0"/>
        <v>3.6163659884006325</v>
      </c>
      <c r="BY49" s="264">
        <f t="shared" si="0"/>
        <v>3.8010206279366576</v>
      </c>
      <c r="BZ49" s="264">
        <f t="shared" si="0"/>
        <v>3.993061453054124</v>
      </c>
      <c r="CA49" s="264">
        <f t="shared" si="0"/>
        <v>4.1927839111762895</v>
      </c>
      <c r="CB49" s="264">
        <f t="shared" si="0"/>
        <v>4.4004952676233415</v>
      </c>
      <c r="CC49" s="264">
        <f t="shared" si="0"/>
        <v>4.6165150783282751</v>
      </c>
      <c r="CD49" s="264">
        <f t="shared" si="0"/>
        <v>4.8411756814614062</v>
      </c>
      <c r="CE49" s="264">
        <f t="shared" si="0"/>
        <v>5.0748227087198625</v>
      </c>
      <c r="CF49" s="264">
        <f t="shared" si="0"/>
        <v>5.317815617068657</v>
      </c>
      <c r="CG49" s="264">
        <f t="shared" si="0"/>
        <v>5.5705282417514033</v>
      </c>
      <c r="CH49" s="264">
        <f t="shared" si="0"/>
        <v>5.8333493714214599</v>
      </c>
      <c r="CI49" s="264">
        <f t="shared" si="0"/>
        <v>6.1066833462783183</v>
      </c>
      <c r="CJ49" s="264">
        <f t="shared" si="0"/>
        <v>6.3909506801294516</v>
      </c>
      <c r="CK49" s="264">
        <f t="shared" si="0"/>
        <v>6.6865887073346295</v>
      </c>
      <c r="CL49" s="264">
        <f t="shared" si="0"/>
        <v>6.9940522556280147</v>
      </c>
      <c r="CM49" s="264">
        <f t="shared" si="0"/>
        <v>7.3138143458531353</v>
      </c>
      <c r="CN49" s="264">
        <f t="shared" si="0"/>
        <v>7.6463669196872601</v>
      </c>
      <c r="CO49" s="264">
        <f t="shared" si="0"/>
        <v>7.9922215964747512</v>
      </c>
      <c r="CP49" s="264">
        <f t="shared" si="0"/>
        <v>8.3519104603337411</v>
      </c>
      <c r="CQ49" s="264">
        <f t="shared" si="0"/>
        <v>8.7259868787470918</v>
      </c>
    </row>
    <row r="50" spans="1:95" s="245" customFormat="1" ht="16.5" thickBot="1" x14ac:dyDescent="0.3">
      <c r="A50" s="430" t="s">
        <v>566</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2"/>
      <c r="AK50" s="433">
        <f>AK51*1000</f>
        <v>0</v>
      </c>
      <c r="AL50" s="434"/>
      <c r="AM50" s="265">
        <v>6164198.9946200047</v>
      </c>
      <c r="AN50" s="266">
        <v>6410766.9544048058</v>
      </c>
      <c r="AO50" s="266">
        <v>6667197.6325809993</v>
      </c>
      <c r="AP50" s="266">
        <v>6933885.5378842382</v>
      </c>
      <c r="AQ50" s="266">
        <v>7211240.959399608</v>
      </c>
      <c r="AR50" s="266">
        <v>7499690.5977755925</v>
      </c>
      <c r="AS50" s="266">
        <v>7799678.2216866175</v>
      </c>
      <c r="AT50" s="266">
        <v>8111665.3505540807</v>
      </c>
      <c r="AU50" s="266">
        <v>8436131.9645762444</v>
      </c>
      <c r="AV50" s="266">
        <v>8773577.2431592941</v>
      </c>
      <c r="AW50" s="266">
        <v>9124520.3328856677</v>
      </c>
      <c r="AX50" s="266">
        <v>9489501.1462010927</v>
      </c>
      <c r="AY50" s="266">
        <v>9869081.1920491382</v>
      </c>
      <c r="AZ50" s="266">
        <v>10263844.439731101</v>
      </c>
      <c r="BA50" s="266">
        <v>10674398.217320345</v>
      </c>
      <c r="BB50" s="266">
        <v>11101374.146013161</v>
      </c>
      <c r="BC50" s="266">
        <v>11545429.111853687</v>
      </c>
      <c r="BD50" s="266">
        <v>12007246.276327835</v>
      </c>
      <c r="BE50" s="266">
        <v>12487536.127380949</v>
      </c>
      <c r="BF50" s="266">
        <v>12987037.572476188</v>
      </c>
      <c r="BG50" s="266">
        <v>13506519.075375237</v>
      </c>
      <c r="BH50" s="266">
        <v>14046779.838390244</v>
      </c>
      <c r="BI50" s="266">
        <v>14608651.031925855</v>
      </c>
      <c r="BJ50" s="266">
        <v>15192997.073202893</v>
      </c>
      <c r="BK50" s="266">
        <v>15800716.956131008</v>
      </c>
      <c r="BL50" s="266">
        <v>16432745.63437625</v>
      </c>
      <c r="BM50" s="266">
        <v>17090055.459751301</v>
      </c>
      <c r="BN50" s="266">
        <v>17773657.678141352</v>
      </c>
      <c r="BO50" s="266">
        <v>18484603.985267002</v>
      </c>
      <c r="BP50" s="266">
        <v>19223988.144677684</v>
      </c>
      <c r="BQ50" s="266">
        <v>19992947.670464791</v>
      </c>
      <c r="BR50" s="266">
        <v>20792665.577283382</v>
      </c>
      <c r="BS50" s="266">
        <v>21624372.200374722</v>
      </c>
      <c r="BT50" s="266">
        <v>22489347.088389713</v>
      </c>
      <c r="BU50" s="266">
        <v>23388920.971925303</v>
      </c>
      <c r="BV50" s="266">
        <v>24324477.810802314</v>
      </c>
      <c r="BW50" s="266">
        <v>25297456.923234407</v>
      </c>
      <c r="BX50" s="266">
        <v>26309355.200163789</v>
      </c>
      <c r="BY50" s="266">
        <v>27361729.408170335</v>
      </c>
      <c r="BZ50" s="266">
        <v>28456198.58449715</v>
      </c>
      <c r="CA50" s="266">
        <v>29594446.527877036</v>
      </c>
      <c r="CB50" s="266">
        <v>30778224.388992116</v>
      </c>
      <c r="CC50" s="266">
        <v>32009353.364551805</v>
      </c>
      <c r="CD50" s="266">
        <v>33289727.499133877</v>
      </c>
      <c r="CE50" s="266">
        <v>34621316.599099234</v>
      </c>
      <c r="CF50" s="266">
        <v>36006169.2630632</v>
      </c>
      <c r="CG50" s="266">
        <v>37446416.033585727</v>
      </c>
      <c r="CH50" s="266">
        <v>38944272.674929172</v>
      </c>
      <c r="CI50" s="266">
        <v>40502043.581926338</v>
      </c>
      <c r="CJ50" s="266">
        <v>42122125.325203396</v>
      </c>
      <c r="CK50" s="266">
        <v>43807010.338211529</v>
      </c>
      <c r="CL50" s="266">
        <v>45559290.751739994</v>
      </c>
      <c r="CM50" s="266">
        <v>47381662.3818096</v>
      </c>
      <c r="CN50" s="266">
        <v>0</v>
      </c>
      <c r="CO50" s="266">
        <v>0</v>
      </c>
      <c r="CP50" s="266">
        <v>0</v>
      </c>
      <c r="CQ50" s="266">
        <v>0</v>
      </c>
    </row>
    <row r="51" spans="1:95" hidden="1" x14ac:dyDescent="0.25">
      <c r="A51" s="419" t="s">
        <v>567</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1">
        <v>0</v>
      </c>
      <c r="AL51" s="421"/>
      <c r="AM51" s="267">
        <v>6164.1989946200047</v>
      </c>
      <c r="AN51" s="268">
        <v>6410.7669544048058</v>
      </c>
      <c r="AO51" s="268">
        <v>6667.1976325809992</v>
      </c>
      <c r="AP51" s="268">
        <v>6933.8855378842381</v>
      </c>
      <c r="AQ51" s="268">
        <v>7211.2409593996081</v>
      </c>
      <c r="AR51" s="268">
        <v>7499.6905977755923</v>
      </c>
      <c r="AS51" s="268">
        <v>7799.6782216866177</v>
      </c>
      <c r="AT51" s="268">
        <v>8111.6653505540808</v>
      </c>
      <c r="AU51" s="268">
        <v>8436.1319645762451</v>
      </c>
      <c r="AV51" s="268">
        <v>8773.5772431592941</v>
      </c>
      <c r="AW51" s="268">
        <v>9124.5203328856678</v>
      </c>
      <c r="AX51" s="268">
        <v>9489.5011462010934</v>
      </c>
      <c r="AY51" s="268">
        <v>9869.0811920491378</v>
      </c>
      <c r="AZ51" s="268">
        <v>10263.844439731101</v>
      </c>
      <c r="BA51" s="268">
        <v>10674.398217320346</v>
      </c>
      <c r="BB51" s="268">
        <v>11101.37414601316</v>
      </c>
      <c r="BC51" s="268">
        <v>11545.429111853688</v>
      </c>
      <c r="BD51" s="268">
        <v>12007.246276327834</v>
      </c>
      <c r="BE51" s="268">
        <v>12487.536127380949</v>
      </c>
      <c r="BF51" s="268">
        <v>12987.037572476187</v>
      </c>
      <c r="BG51" s="268">
        <v>13506.519075375236</v>
      </c>
      <c r="BH51" s="268">
        <v>14046.779838390245</v>
      </c>
      <c r="BI51" s="268">
        <v>14608.651031925856</v>
      </c>
      <c r="BJ51" s="268">
        <v>15192.997073202892</v>
      </c>
      <c r="BK51" s="268">
        <v>15800.716956131007</v>
      </c>
      <c r="BL51" s="268">
        <v>16432.74563437625</v>
      </c>
      <c r="BM51" s="268">
        <v>17090.0554597513</v>
      </c>
      <c r="BN51" s="268">
        <v>17773.657678141353</v>
      </c>
      <c r="BO51" s="268">
        <v>18484.603985267004</v>
      </c>
      <c r="BP51" s="268">
        <v>19223.988144677685</v>
      </c>
      <c r="BQ51" s="268">
        <v>19992.94767046479</v>
      </c>
      <c r="BR51" s="268">
        <v>20792.665577283384</v>
      </c>
      <c r="BS51" s="268">
        <v>21624.372200374721</v>
      </c>
      <c r="BT51" s="268">
        <v>22489.347088389713</v>
      </c>
      <c r="BU51" s="268">
        <v>23388.920971925305</v>
      </c>
      <c r="BV51" s="268">
        <v>24324.477810802313</v>
      </c>
      <c r="BW51" s="268">
        <v>25297.456923234407</v>
      </c>
      <c r="BX51" s="268">
        <v>26309.355200163787</v>
      </c>
      <c r="BY51" s="268">
        <v>27361.729408170337</v>
      </c>
      <c r="BZ51" s="268">
        <v>28456.19858449715</v>
      </c>
      <c r="CA51" s="268">
        <v>29594.446527877037</v>
      </c>
      <c r="CB51" s="268">
        <v>30778.224388992116</v>
      </c>
      <c r="CC51" s="268">
        <v>32009.353364551804</v>
      </c>
      <c r="CD51" s="268">
        <v>33289.727499133878</v>
      </c>
      <c r="CE51" s="268">
        <v>34621.316599099235</v>
      </c>
      <c r="CF51" s="268">
        <v>36006.169263063202</v>
      </c>
      <c r="CG51" s="268">
        <v>37446.41603358573</v>
      </c>
      <c r="CH51" s="268">
        <v>38944.272674929169</v>
      </c>
      <c r="CI51" s="268">
        <v>40502.043581926337</v>
      </c>
      <c r="CJ51" s="268">
        <v>42122.125325203393</v>
      </c>
      <c r="CK51" s="268">
        <v>43807.010338211527</v>
      </c>
      <c r="CL51" s="268">
        <v>45559.290751739994</v>
      </c>
      <c r="CM51" s="268">
        <v>47381.662381809598</v>
      </c>
      <c r="CN51" s="268">
        <v>0</v>
      </c>
      <c r="CO51" s="268">
        <v>0</v>
      </c>
      <c r="CP51" s="268">
        <v>0</v>
      </c>
      <c r="CQ51" s="268">
        <v>0</v>
      </c>
    </row>
    <row r="52" spans="1:95" hidden="1" x14ac:dyDescent="0.25">
      <c r="A52" s="422" t="s">
        <v>568</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13"/>
      <c r="AL52" s="413"/>
      <c r="AM52" s="269">
        <v>-18279.04</v>
      </c>
      <c r="AN52" s="270">
        <v>-19010.201600000004</v>
      </c>
      <c r="AO52" s="270">
        <v>-19770.609664000007</v>
      </c>
      <c r="AP52" s="270">
        <v>-20561.434050560005</v>
      </c>
      <c r="AQ52" s="270">
        <v>-21383.891412582409</v>
      </c>
      <c r="AR52" s="270">
        <v>-22239.247069085704</v>
      </c>
      <c r="AS52" s="270">
        <v>-24979.122307997066</v>
      </c>
      <c r="AT52" s="270">
        <v>-25978.28720031695</v>
      </c>
      <c r="AU52" s="270">
        <v>-27017.418688329628</v>
      </c>
      <c r="AV52" s="270">
        <v>-28098.115435862816</v>
      </c>
      <c r="AW52" s="270">
        <v>-29222.040053297333</v>
      </c>
      <c r="AX52" s="270">
        <v>-30390.921655429222</v>
      </c>
      <c r="AY52" s="270">
        <v>-31606.558521646388</v>
      </c>
      <c r="AZ52" s="270">
        <v>-32870.820862512242</v>
      </c>
      <c r="BA52" s="270">
        <v>-34185.653697012734</v>
      </c>
      <c r="BB52" s="270">
        <v>-35553.079844893247</v>
      </c>
      <c r="BC52" s="270">
        <v>-36975.203038688975</v>
      </c>
      <c r="BD52" s="270">
        <v>-38454.211160236533</v>
      </c>
      <c r="BE52" s="270">
        <v>-44435.977340717778</v>
      </c>
      <c r="BF52" s="270">
        <v>-46213.416434346487</v>
      </c>
      <c r="BG52" s="270">
        <v>-48061.953091720359</v>
      </c>
      <c r="BH52" s="270">
        <v>-49984.431215389166</v>
      </c>
      <c r="BI52" s="270">
        <v>-51983.808464004738</v>
      </c>
      <c r="BJ52" s="270">
        <v>-54063.16080256494</v>
      </c>
      <c r="BK52" s="270">
        <v>-56225.68723466753</v>
      </c>
      <c r="BL52" s="270">
        <v>-58474.714724054233</v>
      </c>
      <c r="BM52" s="270">
        <v>-60813.703313016405</v>
      </c>
      <c r="BN52" s="270">
        <v>-63246.251445537069</v>
      </c>
      <c r="BO52" s="270">
        <v>-65776.101503358557</v>
      </c>
      <c r="BP52" s="270">
        <v>-68407.145563492886</v>
      </c>
      <c r="BQ52" s="270">
        <v>-71143.431386032607</v>
      </c>
      <c r="BR52" s="270">
        <v>-73989.168641473909</v>
      </c>
      <c r="BS52" s="270">
        <v>-76948.735387132867</v>
      </c>
      <c r="BT52" s="270">
        <v>-80026.684802618198</v>
      </c>
      <c r="BU52" s="270">
        <v>-83227.752194722925</v>
      </c>
      <c r="BV52" s="270">
        <v>-86556.862282511851</v>
      </c>
      <c r="BW52" s="270">
        <v>-90019.136773812337</v>
      </c>
      <c r="BX52" s="270">
        <v>-93619.902244764817</v>
      </c>
      <c r="BY52" s="270">
        <v>-97364.698334555418</v>
      </c>
      <c r="BZ52" s="270">
        <v>-101259.28626793764</v>
      </c>
      <c r="CA52" s="270">
        <v>-105309.65771865516</v>
      </c>
      <c r="CB52" s="270">
        <v>-109522.04402740138</v>
      </c>
      <c r="CC52" s="270">
        <v>-113902.92578849742</v>
      </c>
      <c r="CD52" s="270">
        <v>-118459.04282003731</v>
      </c>
      <c r="CE52" s="270">
        <v>-123197.40453283882</v>
      </c>
      <c r="CF52" s="270">
        <v>-128125.30071415237</v>
      </c>
      <c r="CG52" s="270">
        <v>-133250.31274271847</v>
      </c>
      <c r="CH52" s="270">
        <v>-138580.3252524272</v>
      </c>
      <c r="CI52" s="270">
        <v>-144123.53826252429</v>
      </c>
      <c r="CJ52" s="270">
        <v>-149888.47979302527</v>
      </c>
      <c r="CK52" s="270">
        <v>-155884.01898474628</v>
      </c>
      <c r="CL52" s="270">
        <v>-162119.37974413612</v>
      </c>
      <c r="CM52" s="270">
        <v>-168604.15493390156</v>
      </c>
      <c r="CN52" s="270">
        <v>-175348.32113125766</v>
      </c>
      <c r="CO52" s="270">
        <v>-182362.25397650796</v>
      </c>
      <c r="CP52" s="270">
        <v>-189656.7441355683</v>
      </c>
      <c r="CQ52" s="270">
        <v>-197243.01390099103</v>
      </c>
    </row>
    <row r="53" spans="1:95" hidden="1" x14ac:dyDescent="0.25">
      <c r="A53" s="422" t="s">
        <v>569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v>0</v>
      </c>
      <c r="AL53" s="424"/>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hidden="1" thickBot="1" x14ac:dyDescent="0.3">
      <c r="A54" s="411" t="s">
        <v>570</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273"/>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74"/>
      <c r="BX54" s="274"/>
      <c r="BY54" s="274"/>
      <c r="BZ54" s="274"/>
      <c r="CA54" s="274"/>
      <c r="CB54" s="274"/>
      <c r="CC54" s="274"/>
      <c r="CD54" s="274"/>
      <c r="CE54" s="274"/>
      <c r="CF54" s="274"/>
      <c r="CG54" s="274"/>
      <c r="CH54" s="274"/>
      <c r="CI54" s="274"/>
      <c r="CJ54" s="274"/>
      <c r="CK54" s="274"/>
      <c r="CL54" s="274"/>
      <c r="CM54" s="274"/>
      <c r="CN54" s="274"/>
      <c r="CO54" s="274"/>
      <c r="CP54" s="274"/>
      <c r="CQ54" s="274"/>
    </row>
    <row r="55" spans="1:95" hidden="1" x14ac:dyDescent="0.25"/>
    <row r="56" spans="1:95" hidden="1" x14ac:dyDescent="0.25"/>
    <row r="57" spans="1:95" hidden="1" x14ac:dyDescent="0.25"/>
    <row r="58" spans="1:95" s="100" customFormat="1" ht="24" hidden="1" customHeight="1" x14ac:dyDescent="0.25">
      <c r="A58" s="414" t="s">
        <v>286</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397">
        <f>AK47</f>
        <v>2030</v>
      </c>
      <c r="AL58" s="398"/>
      <c r="AM58" s="309">
        <f>AM47</f>
        <v>2031</v>
      </c>
      <c r="AN58" s="309">
        <f t="shared" ref="AN58:CQ58" si="1">AN47</f>
        <v>2032</v>
      </c>
      <c r="AO58" s="309">
        <f t="shared" si="1"/>
        <v>2033</v>
      </c>
      <c r="AP58" s="309">
        <f t="shared" si="1"/>
        <v>2034</v>
      </c>
      <c r="AQ58" s="309">
        <f t="shared" si="1"/>
        <v>2035</v>
      </c>
      <c r="AR58" s="309">
        <f t="shared" si="1"/>
        <v>2036</v>
      </c>
      <c r="AS58" s="309">
        <f t="shared" si="1"/>
        <v>2037</v>
      </c>
      <c r="AT58" s="309">
        <f t="shared" si="1"/>
        <v>2038</v>
      </c>
      <c r="AU58" s="309">
        <f t="shared" si="1"/>
        <v>2039</v>
      </c>
      <c r="AV58" s="309">
        <f t="shared" si="1"/>
        <v>2040</v>
      </c>
      <c r="AW58" s="309">
        <f t="shared" si="1"/>
        <v>2041</v>
      </c>
      <c r="AX58" s="309">
        <f t="shared" si="1"/>
        <v>2042</v>
      </c>
      <c r="AY58" s="309">
        <f t="shared" si="1"/>
        <v>2043</v>
      </c>
      <c r="AZ58" s="309">
        <f t="shared" si="1"/>
        <v>2044</v>
      </c>
      <c r="BA58" s="309">
        <f t="shared" si="1"/>
        <v>2045</v>
      </c>
      <c r="BB58" s="309">
        <f t="shared" si="1"/>
        <v>2046</v>
      </c>
      <c r="BC58" s="309">
        <f t="shared" si="1"/>
        <v>2047</v>
      </c>
      <c r="BD58" s="309">
        <f t="shared" si="1"/>
        <v>2048</v>
      </c>
      <c r="BE58" s="309">
        <f t="shared" si="1"/>
        <v>2049</v>
      </c>
      <c r="BF58" s="309">
        <f t="shared" si="1"/>
        <v>2050</v>
      </c>
      <c r="BG58" s="309">
        <f t="shared" si="1"/>
        <v>2051</v>
      </c>
      <c r="BH58" s="309">
        <f t="shared" si="1"/>
        <v>2052</v>
      </c>
      <c r="BI58" s="309">
        <f t="shared" si="1"/>
        <v>2053</v>
      </c>
      <c r="BJ58" s="309">
        <f t="shared" si="1"/>
        <v>2054</v>
      </c>
      <c r="BK58" s="309">
        <f t="shared" si="1"/>
        <v>2055</v>
      </c>
      <c r="BL58" s="309">
        <f t="shared" si="1"/>
        <v>2056</v>
      </c>
      <c r="BM58" s="309">
        <f t="shared" si="1"/>
        <v>2057</v>
      </c>
      <c r="BN58" s="309">
        <f t="shared" si="1"/>
        <v>2058</v>
      </c>
      <c r="BO58" s="309">
        <f t="shared" si="1"/>
        <v>2059</v>
      </c>
      <c r="BP58" s="309">
        <f t="shared" si="1"/>
        <v>2060</v>
      </c>
      <c r="BQ58" s="309">
        <f t="shared" si="1"/>
        <v>2061</v>
      </c>
      <c r="BR58" s="309">
        <f t="shared" si="1"/>
        <v>2062</v>
      </c>
      <c r="BS58" s="309">
        <f t="shared" si="1"/>
        <v>2063</v>
      </c>
      <c r="BT58" s="309">
        <f t="shared" si="1"/>
        <v>2064</v>
      </c>
      <c r="BU58" s="309">
        <f t="shared" si="1"/>
        <v>2065</v>
      </c>
      <c r="BV58" s="309">
        <f t="shared" si="1"/>
        <v>2066</v>
      </c>
      <c r="BW58" s="309">
        <f t="shared" si="1"/>
        <v>2067</v>
      </c>
      <c r="BX58" s="309">
        <f t="shared" si="1"/>
        <v>2068</v>
      </c>
      <c r="BY58" s="309">
        <f t="shared" si="1"/>
        <v>2069</v>
      </c>
      <c r="BZ58" s="309">
        <f t="shared" si="1"/>
        <v>2070</v>
      </c>
      <c r="CA58" s="309">
        <f t="shared" si="1"/>
        <v>2071</v>
      </c>
      <c r="CB58" s="309">
        <f t="shared" si="1"/>
        <v>2072</v>
      </c>
      <c r="CC58" s="309">
        <f t="shared" si="1"/>
        <v>2073</v>
      </c>
      <c r="CD58" s="309">
        <f t="shared" si="1"/>
        <v>2074</v>
      </c>
      <c r="CE58" s="309">
        <f t="shared" si="1"/>
        <v>2075</v>
      </c>
      <c r="CF58" s="309">
        <f t="shared" si="1"/>
        <v>2076</v>
      </c>
      <c r="CG58" s="309">
        <f t="shared" si="1"/>
        <v>2077</v>
      </c>
      <c r="CH58" s="309">
        <f t="shared" si="1"/>
        <v>2078</v>
      </c>
      <c r="CI58" s="309">
        <f t="shared" si="1"/>
        <v>2079</v>
      </c>
      <c r="CJ58" s="309">
        <f t="shared" si="1"/>
        <v>2080</v>
      </c>
      <c r="CK58" s="309">
        <f t="shared" si="1"/>
        <v>2081</v>
      </c>
      <c r="CL58" s="309">
        <f t="shared" si="1"/>
        <v>2082</v>
      </c>
      <c r="CM58" s="309">
        <f t="shared" si="1"/>
        <v>2083</v>
      </c>
      <c r="CN58" s="309">
        <f t="shared" si="1"/>
        <v>2084</v>
      </c>
      <c r="CO58" s="309">
        <f t="shared" si="1"/>
        <v>2085</v>
      </c>
      <c r="CP58" s="309">
        <f t="shared" si="1"/>
        <v>2086</v>
      </c>
      <c r="CQ58" s="309">
        <f t="shared" si="1"/>
        <v>2087</v>
      </c>
    </row>
    <row r="59" spans="1:95" s="100" customFormat="1" ht="11.25" hidden="1" customHeight="1" x14ac:dyDescent="0.25">
      <c r="A59" s="416" t="s">
        <v>285</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row>
    <row r="60" spans="1:95" s="100" customFormat="1" ht="12" hidden="1" customHeight="1" x14ac:dyDescent="0.25">
      <c r="A60" s="405" t="s">
        <v>284</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100" customFormat="1" ht="12" hidden="1" customHeight="1" x14ac:dyDescent="0.25">
      <c r="A61" s="405" t="s">
        <v>283</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row>
    <row r="62" spans="1:95" s="100" customFormat="1" ht="12" hidden="1" customHeight="1" thickBot="1" x14ac:dyDescent="0.3">
      <c r="A62" s="408" t="s">
        <v>282</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ht="16.5" thickBot="1" x14ac:dyDescent="0.3">
      <c r="A63" s="278"/>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9"/>
      <c r="AM63" s="279"/>
      <c r="AN63" s="279"/>
      <c r="AO63" s="279"/>
      <c r="AP63" s="279"/>
      <c r="AQ63" s="279"/>
      <c r="AR63" s="279"/>
      <c r="AS63" s="279"/>
      <c r="AT63" s="279"/>
      <c r="AU63" s="279"/>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s="256" customFormat="1" x14ac:dyDescent="0.25">
      <c r="A64" s="395" t="s">
        <v>281</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f>AK47</f>
        <v>2030</v>
      </c>
      <c r="AL64" s="398"/>
      <c r="AM64" s="309">
        <f t="shared" ref="AM64:CQ64" si="2">AM47</f>
        <v>2031</v>
      </c>
      <c r="AN64" s="309">
        <f t="shared" si="2"/>
        <v>2032</v>
      </c>
      <c r="AO64" s="309">
        <f t="shared" si="2"/>
        <v>2033</v>
      </c>
      <c r="AP64" s="309">
        <f t="shared" si="2"/>
        <v>2034</v>
      </c>
      <c r="AQ64" s="309">
        <f t="shared" si="2"/>
        <v>2035</v>
      </c>
      <c r="AR64" s="309">
        <f t="shared" si="2"/>
        <v>2036</v>
      </c>
      <c r="AS64" s="309">
        <f t="shared" si="2"/>
        <v>2037</v>
      </c>
      <c r="AT64" s="309">
        <f t="shared" si="2"/>
        <v>2038</v>
      </c>
      <c r="AU64" s="309">
        <f t="shared" si="2"/>
        <v>2039</v>
      </c>
      <c r="AV64" s="309">
        <f t="shared" si="2"/>
        <v>2040</v>
      </c>
      <c r="AW64" s="309">
        <f t="shared" si="2"/>
        <v>2041</v>
      </c>
      <c r="AX64" s="309">
        <f t="shared" si="2"/>
        <v>2042</v>
      </c>
      <c r="AY64" s="309">
        <f t="shared" si="2"/>
        <v>2043</v>
      </c>
      <c r="AZ64" s="309">
        <f t="shared" si="2"/>
        <v>2044</v>
      </c>
      <c r="BA64" s="309">
        <f t="shared" si="2"/>
        <v>2045</v>
      </c>
      <c r="BB64" s="309">
        <f t="shared" si="2"/>
        <v>2046</v>
      </c>
      <c r="BC64" s="309">
        <f t="shared" si="2"/>
        <v>2047</v>
      </c>
      <c r="BD64" s="309">
        <f t="shared" si="2"/>
        <v>2048</v>
      </c>
      <c r="BE64" s="309">
        <f t="shared" si="2"/>
        <v>2049</v>
      </c>
      <c r="BF64" s="309">
        <f t="shared" si="2"/>
        <v>2050</v>
      </c>
      <c r="BG64" s="309">
        <f t="shared" si="2"/>
        <v>2051</v>
      </c>
      <c r="BH64" s="309">
        <f t="shared" si="2"/>
        <v>2052</v>
      </c>
      <c r="BI64" s="309">
        <f t="shared" si="2"/>
        <v>2053</v>
      </c>
      <c r="BJ64" s="309">
        <f t="shared" si="2"/>
        <v>2054</v>
      </c>
      <c r="BK64" s="309">
        <f t="shared" si="2"/>
        <v>2055</v>
      </c>
      <c r="BL64" s="309">
        <f t="shared" si="2"/>
        <v>2056</v>
      </c>
      <c r="BM64" s="309">
        <f t="shared" si="2"/>
        <v>2057</v>
      </c>
      <c r="BN64" s="309">
        <f t="shared" si="2"/>
        <v>2058</v>
      </c>
      <c r="BO64" s="309">
        <f t="shared" si="2"/>
        <v>2059</v>
      </c>
      <c r="BP64" s="309">
        <f t="shared" si="2"/>
        <v>2060</v>
      </c>
      <c r="BQ64" s="309">
        <f t="shared" si="2"/>
        <v>2061</v>
      </c>
      <c r="BR64" s="309">
        <f t="shared" si="2"/>
        <v>2062</v>
      </c>
      <c r="BS64" s="309">
        <f t="shared" si="2"/>
        <v>2063</v>
      </c>
      <c r="BT64" s="309">
        <f t="shared" si="2"/>
        <v>2064</v>
      </c>
      <c r="BU64" s="309">
        <f t="shared" si="2"/>
        <v>2065</v>
      </c>
      <c r="BV64" s="309">
        <f t="shared" si="2"/>
        <v>2066</v>
      </c>
      <c r="BW64" s="309">
        <f t="shared" si="2"/>
        <v>2067</v>
      </c>
      <c r="BX64" s="309">
        <f t="shared" si="2"/>
        <v>2068</v>
      </c>
      <c r="BY64" s="309">
        <f t="shared" si="2"/>
        <v>2069</v>
      </c>
      <c r="BZ64" s="309">
        <f t="shared" si="2"/>
        <v>2070</v>
      </c>
      <c r="CA64" s="309">
        <f t="shared" si="2"/>
        <v>2071</v>
      </c>
      <c r="CB64" s="309">
        <f t="shared" si="2"/>
        <v>2072</v>
      </c>
      <c r="CC64" s="309">
        <f t="shared" si="2"/>
        <v>2073</v>
      </c>
      <c r="CD64" s="309">
        <f t="shared" si="2"/>
        <v>2074</v>
      </c>
      <c r="CE64" s="309">
        <f t="shared" si="2"/>
        <v>2075</v>
      </c>
      <c r="CF64" s="309">
        <f t="shared" si="2"/>
        <v>2076</v>
      </c>
      <c r="CG64" s="309">
        <f t="shared" si="2"/>
        <v>2077</v>
      </c>
      <c r="CH64" s="309">
        <f t="shared" si="2"/>
        <v>2078</v>
      </c>
      <c r="CI64" s="309">
        <f t="shared" si="2"/>
        <v>2079</v>
      </c>
      <c r="CJ64" s="309">
        <f t="shared" si="2"/>
        <v>2080</v>
      </c>
      <c r="CK64" s="309">
        <f t="shared" si="2"/>
        <v>2081</v>
      </c>
      <c r="CL64" s="309">
        <f t="shared" si="2"/>
        <v>2082</v>
      </c>
      <c r="CM64" s="309">
        <f t="shared" si="2"/>
        <v>2083</v>
      </c>
      <c r="CN64" s="309">
        <f t="shared" si="2"/>
        <v>2084</v>
      </c>
      <c r="CO64" s="309">
        <f t="shared" si="2"/>
        <v>2085</v>
      </c>
      <c r="CP64" s="309">
        <f t="shared" si="2"/>
        <v>2086</v>
      </c>
      <c r="CQ64" s="309">
        <f t="shared" si="2"/>
        <v>2087</v>
      </c>
    </row>
    <row r="65" spans="1:95" s="245" customFormat="1" ht="15" x14ac:dyDescent="0.25">
      <c r="A65" s="384" t="s">
        <v>280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f>AK50*$AK$28</f>
        <v>0</v>
      </c>
      <c r="AL65" s="387"/>
      <c r="AM65" s="281">
        <v>6164198.9946200047</v>
      </c>
      <c r="AN65" s="281">
        <v>6410766.9544048058</v>
      </c>
      <c r="AO65" s="281">
        <v>6667197.6325809993</v>
      </c>
      <c r="AP65" s="281">
        <v>6933885.5378842382</v>
      </c>
      <c r="AQ65" s="281">
        <v>7211240.959399608</v>
      </c>
      <c r="AR65" s="281">
        <v>7499690.5977755925</v>
      </c>
      <c r="AS65" s="281">
        <v>7799678.2216866175</v>
      </c>
      <c r="AT65" s="281">
        <v>8111665.3505540807</v>
      </c>
      <c r="AU65" s="281">
        <v>8436131.9645762444</v>
      </c>
      <c r="AV65" s="281">
        <v>8773577.2431592941</v>
      </c>
      <c r="AW65" s="281">
        <v>9124520.3328856677</v>
      </c>
      <c r="AX65" s="281">
        <v>9489501.1462010927</v>
      </c>
      <c r="AY65" s="281">
        <v>9869081.1920491382</v>
      </c>
      <c r="AZ65" s="281">
        <v>10263844.439731101</v>
      </c>
      <c r="BA65" s="281">
        <v>10674398.217320345</v>
      </c>
      <c r="BB65" s="281">
        <v>11101374.146013161</v>
      </c>
      <c r="BC65" s="281">
        <v>11545429.111853687</v>
      </c>
      <c r="BD65" s="281">
        <v>12007246.276327835</v>
      </c>
      <c r="BE65" s="281">
        <v>12487536.127380949</v>
      </c>
      <c r="BF65" s="281">
        <v>12987037.572476188</v>
      </c>
      <c r="BG65" s="281">
        <v>13506519.075375237</v>
      </c>
      <c r="BH65" s="281">
        <v>14046779.838390244</v>
      </c>
      <c r="BI65" s="281">
        <v>14608651.031925855</v>
      </c>
      <c r="BJ65" s="281">
        <v>15192997.073202893</v>
      </c>
      <c r="BK65" s="281">
        <v>15800716.956131008</v>
      </c>
      <c r="BL65" s="281">
        <v>16432745.63437625</v>
      </c>
      <c r="BM65" s="281">
        <v>17090055.459751301</v>
      </c>
      <c r="BN65" s="281">
        <v>17773657.678141352</v>
      </c>
      <c r="BO65" s="281">
        <v>18484603.985267002</v>
      </c>
      <c r="BP65" s="281">
        <v>19223988.144677684</v>
      </c>
      <c r="BQ65" s="281">
        <v>19992947.670464791</v>
      </c>
      <c r="BR65" s="281">
        <v>20792665.577283382</v>
      </c>
      <c r="BS65" s="281">
        <v>21624372.200374722</v>
      </c>
      <c r="BT65" s="281">
        <v>22489347.088389713</v>
      </c>
      <c r="BU65" s="281">
        <v>23388920.971925303</v>
      </c>
      <c r="BV65" s="281">
        <v>24324477.810802314</v>
      </c>
      <c r="BW65" s="281">
        <v>25297456.923234407</v>
      </c>
      <c r="BX65" s="281">
        <v>26309355.200163789</v>
      </c>
      <c r="BY65" s="281">
        <v>27361729.408170335</v>
      </c>
      <c r="BZ65" s="281">
        <v>28456198.58449715</v>
      </c>
      <c r="CA65" s="281">
        <v>29594446.527877036</v>
      </c>
      <c r="CB65" s="281">
        <v>30778224.388992116</v>
      </c>
      <c r="CC65" s="281">
        <v>32009353.364551805</v>
      </c>
      <c r="CD65" s="281">
        <v>33289727.499133877</v>
      </c>
      <c r="CE65" s="281">
        <v>34621316.599099234</v>
      </c>
      <c r="CF65" s="281">
        <v>36006169.2630632</v>
      </c>
      <c r="CG65" s="281">
        <v>37446416.033585727</v>
      </c>
      <c r="CH65" s="281">
        <v>38944272.674929172</v>
      </c>
      <c r="CI65" s="281">
        <v>40502043.581926338</v>
      </c>
      <c r="CJ65" s="281">
        <v>42122125.325203396</v>
      </c>
      <c r="CK65" s="281">
        <v>43807010.338211529</v>
      </c>
      <c r="CL65" s="281">
        <v>45559290.751739994</v>
      </c>
      <c r="CM65" s="281">
        <v>47381662.3818096</v>
      </c>
      <c r="CN65" s="281">
        <v>0</v>
      </c>
      <c r="CO65" s="281">
        <v>0</v>
      </c>
      <c r="CP65" s="281">
        <v>0</v>
      </c>
      <c r="CQ65" s="281">
        <v>0</v>
      </c>
    </row>
    <row r="66" spans="1:95" x14ac:dyDescent="0.25">
      <c r="A66" s="384" t="s">
        <v>279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90">
        <f>SUM(AK67:AK71)</f>
        <v>0</v>
      </c>
      <c r="AL66" s="391"/>
      <c r="AM66" s="282">
        <v>-15680185.856114389</v>
      </c>
      <c r="AN66" s="282">
        <v>-14797320.636148769</v>
      </c>
      <c r="AO66" s="282">
        <v>-13890083.362849826</v>
      </c>
      <c r="AP66" s="282">
        <v>-12957499.154084213</v>
      </c>
      <c r="AQ66" s="282">
        <v>-11998554.132433262</v>
      </c>
      <c r="AR66" s="282">
        <v>-11012193.865381565</v>
      </c>
      <c r="AS66" s="282">
        <v>-8455400.6129898131</v>
      </c>
      <c r="AT66" s="282">
        <v>-7349199.3160909675</v>
      </c>
      <c r="AU66" s="282">
        <v>-6209692.522781454</v>
      </c>
      <c r="AV66" s="282">
        <v>-5035548.0132048503</v>
      </c>
      <c r="AW66" s="282">
        <v>-3825380.2787104696</v>
      </c>
      <c r="AX66" s="282">
        <v>-2577748.390301615</v>
      </c>
      <c r="AY66" s="282">
        <v>-1291153.7818217017</v>
      </c>
      <c r="AZ66" s="282">
        <v>35962.055532127619</v>
      </c>
      <c r="BA66" s="282">
        <v>1405219.9709148221</v>
      </c>
      <c r="BB66" s="282">
        <v>2818305.6474475302</v>
      </c>
      <c r="BC66" s="282">
        <v>4276972.1955762431</v>
      </c>
      <c r="BD66" s="282">
        <v>5783042.8501648232</v>
      </c>
      <c r="BE66" s="282">
        <v>11041411.887198143</v>
      </c>
      <c r="BF66" s="282">
        <v>12796175.018521022</v>
      </c>
      <c r="BG66" s="282">
        <v>14610186.119631521</v>
      </c>
      <c r="BH66" s="282">
        <v>16485815.109321136</v>
      </c>
      <c r="BI66" s="282">
        <v>18425526.703133069</v>
      </c>
      <c r="BJ66" s="282">
        <v>20431884.205232184</v>
      </c>
      <c r="BK66" s="282">
        <v>22507553.451949954</v>
      </c>
      <c r="BL66" s="282">
        <v>24655306.913071152</v>
      </c>
      <c r="BM66" s="282">
        <v>26878027.95717191</v>
      </c>
      <c r="BN66" s="282">
        <v>29178715.287571412</v>
      </c>
      <c r="BO66" s="282">
        <v>31560487.5557216</v>
      </c>
      <c r="BP66" s="282">
        <v>34026588.159132481</v>
      </c>
      <c r="BQ66" s="282">
        <v>36580390.231214538</v>
      </c>
      <c r="BR66" s="282">
        <v>39225401.830714568</v>
      </c>
      <c r="BS66" s="282">
        <v>41965271.338729307</v>
      </c>
      <c r="BT66" s="282">
        <v>44803793.071599364</v>
      </c>
      <c r="BU66" s="282">
        <v>47744913.118318915</v>
      </c>
      <c r="BV66" s="282">
        <v>50792735.411441967</v>
      </c>
      <c r="BW66" s="282">
        <v>53951528.040824652</v>
      </c>
      <c r="BX66" s="282">
        <v>57225729.819917336</v>
      </c>
      <c r="BY66" s="282">
        <v>60619957.114708461</v>
      </c>
      <c r="BZ66" s="282">
        <v>64139010.945825934</v>
      </c>
      <c r="CA66" s="282">
        <v>67787884.374722794</v>
      </c>
      <c r="CB66" s="282">
        <v>71571770.185310274</v>
      </c>
      <c r="CC66" s="282">
        <v>75496068.872855917</v>
      </c>
      <c r="CD66" s="282">
        <v>79566396.952438101</v>
      </c>
      <c r="CE66" s="282">
        <v>83788595.5997383</v>
      </c>
      <c r="CF66" s="282">
        <v>88168739.637465224</v>
      </c>
      <c r="CG66" s="282">
        <v>92713146.881235912</v>
      </c>
      <c r="CH66" s="282">
        <v>97428387.859292135</v>
      </c>
      <c r="CI66" s="282">
        <v>102321295.92100534</v>
      </c>
      <c r="CJ66" s="282">
        <v>107398977.74972175</v>
      </c>
      <c r="CK66" s="282">
        <v>112668824.29612155</v>
      </c>
      <c r="CL66" s="282">
        <v>118138522.14891203</v>
      </c>
      <c r="CM66" s="282">
        <v>123816065.36034885</v>
      </c>
      <c r="CN66" s="282">
        <v>129709767.74477789</v>
      </c>
      <c r="CO66" s="282">
        <v>135828275.66911873</v>
      </c>
      <c r="CP66" s="282">
        <v>142180581.35496798</v>
      </c>
      <c r="CQ66" s="282">
        <v>148776036.71278587</v>
      </c>
    </row>
    <row r="67" spans="1:95" x14ac:dyDescent="0.25">
      <c r="A67" s="384" t="s">
        <v>278</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90">
        <f>-AK52*1000/1.2</f>
        <v>0</v>
      </c>
      <c r="AL67" s="391"/>
      <c r="AM67" s="282">
        <v>15232533.333333334</v>
      </c>
      <c r="AN67" s="282">
        <v>15841834.666666672</v>
      </c>
      <c r="AO67" s="282">
        <v>16475508.05333334</v>
      </c>
      <c r="AP67" s="282">
        <v>17134528.375466671</v>
      </c>
      <c r="AQ67" s="282">
        <v>17819909.51048534</v>
      </c>
      <c r="AR67" s="282">
        <v>18532705.890904754</v>
      </c>
      <c r="AS67" s="282">
        <v>20815935.256664224</v>
      </c>
      <c r="AT67" s="282">
        <v>21648572.666930795</v>
      </c>
      <c r="AU67" s="282">
        <v>22514515.573608026</v>
      </c>
      <c r="AV67" s="282">
        <v>23415096.196552347</v>
      </c>
      <c r="AW67" s="282">
        <v>24351700.044414446</v>
      </c>
      <c r="AX67" s="282">
        <v>25325768.046191018</v>
      </c>
      <c r="AY67" s="282">
        <v>26338798.768038657</v>
      </c>
      <c r="AZ67" s="282">
        <v>27392350.718760204</v>
      </c>
      <c r="BA67" s="282">
        <v>28488044.747510616</v>
      </c>
      <c r="BB67" s="282">
        <v>29627566.537411042</v>
      </c>
      <c r="BC67" s="282">
        <v>30812669.19890748</v>
      </c>
      <c r="BD67" s="282">
        <v>32045175.966863777</v>
      </c>
      <c r="BE67" s="282">
        <v>37029981.117264815</v>
      </c>
      <c r="BF67" s="282">
        <v>38511180.361955412</v>
      </c>
      <c r="BG67" s="282">
        <v>40051627.576433636</v>
      </c>
      <c r="BH67" s="282">
        <v>41653692.679490969</v>
      </c>
      <c r="BI67" s="282">
        <v>43319840.386670619</v>
      </c>
      <c r="BJ67" s="282">
        <v>45052634.002137452</v>
      </c>
      <c r="BK67" s="282">
        <v>46854739.362222947</v>
      </c>
      <c r="BL67" s="282">
        <v>48728928.936711863</v>
      </c>
      <c r="BM67" s="282">
        <v>50678086.094180338</v>
      </c>
      <c r="BN67" s="282">
        <v>52705209.537947558</v>
      </c>
      <c r="BO67" s="282">
        <v>54813417.919465467</v>
      </c>
      <c r="BP67" s="282">
        <v>57005954.636244066</v>
      </c>
      <c r="BQ67" s="282">
        <v>59286192.821693845</v>
      </c>
      <c r="BR67" s="282">
        <v>61657640.534561589</v>
      </c>
      <c r="BS67" s="282">
        <v>64123946.155944057</v>
      </c>
      <c r="BT67" s="282">
        <v>66688904.002181828</v>
      </c>
      <c r="BU67" s="282">
        <v>69356460.162269101</v>
      </c>
      <c r="BV67" s="282">
        <v>72130718.568759874</v>
      </c>
      <c r="BW67" s="282">
        <v>75015947.31151028</v>
      </c>
      <c r="BX67" s="282">
        <v>78016585.203970686</v>
      </c>
      <c r="BY67" s="282">
        <v>81137248.612129524</v>
      </c>
      <c r="BZ67" s="282">
        <v>84382738.556614712</v>
      </c>
      <c r="CA67" s="282">
        <v>87758048.098879293</v>
      </c>
      <c r="CB67" s="282">
        <v>91268370.022834495</v>
      </c>
      <c r="CC67" s="282">
        <v>94919104.823747858</v>
      </c>
      <c r="CD67" s="282">
        <v>98715869.016697764</v>
      </c>
      <c r="CE67" s="282">
        <v>102664503.77736568</v>
      </c>
      <c r="CF67" s="282">
        <v>106771083.92846031</v>
      </c>
      <c r="CG67" s="282">
        <v>111041927.28559873</v>
      </c>
      <c r="CH67" s="282">
        <v>115483604.37702267</v>
      </c>
      <c r="CI67" s="282">
        <v>120102948.55210359</v>
      </c>
      <c r="CJ67" s="282">
        <v>124907066.49418771</v>
      </c>
      <c r="CK67" s="282">
        <v>129903349.15395524</v>
      </c>
      <c r="CL67" s="282">
        <v>135099483.12011343</v>
      </c>
      <c r="CM67" s="282">
        <v>140503462.44491798</v>
      </c>
      <c r="CN67" s="282">
        <v>146123600.94271472</v>
      </c>
      <c r="CO67" s="282">
        <v>151968544.9804233</v>
      </c>
      <c r="CP67" s="282">
        <v>158047286.77964026</v>
      </c>
      <c r="CQ67" s="282">
        <v>164369178.25082585</v>
      </c>
    </row>
    <row r="68" spans="1:95" x14ac:dyDescent="0.25">
      <c r="A68" s="384" t="str">
        <f>A32</f>
        <v>Прочие расходы при эксплуатации объекта, руб. без НДС</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90">
        <f>-AK53*1000/1.2</f>
        <v>0</v>
      </c>
      <c r="AL68" s="391"/>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384" t="s">
        <v>545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90">
        <f>-$AK$37*(1+AK$49)*$AK$28*365</f>
        <v>0</v>
      </c>
      <c r="AL69" s="391"/>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c r="CK69" s="282">
        <v>0</v>
      </c>
      <c r="CL69" s="282">
        <v>0</v>
      </c>
      <c r="CM69" s="282">
        <v>0</v>
      </c>
      <c r="CN69" s="282">
        <v>0</v>
      </c>
      <c r="CO69" s="282">
        <v>0</v>
      </c>
      <c r="CP69" s="282">
        <v>0</v>
      </c>
      <c r="CQ69" s="282">
        <v>0</v>
      </c>
    </row>
    <row r="70" spans="1:95" x14ac:dyDescent="0.25">
      <c r="A70" s="384" t="s">
        <v>545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99"/>
      <c r="AL70" s="400"/>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384" t="s">
        <v>276</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99"/>
      <c r="AL71" s="400"/>
      <c r="AM71" s="282">
        <v>-30912719.189447723</v>
      </c>
      <c r="AN71" s="282">
        <v>-30639155.302815441</v>
      </c>
      <c r="AO71" s="282">
        <v>-30365591.416183166</v>
      </c>
      <c r="AP71" s="282">
        <v>-30092027.529550884</v>
      </c>
      <c r="AQ71" s="282">
        <v>-29818463.642918602</v>
      </c>
      <c r="AR71" s="282">
        <v>-29544899.756286319</v>
      </c>
      <c r="AS71" s="282">
        <v>-29271335.869654037</v>
      </c>
      <c r="AT71" s="282">
        <v>-28997771.983021762</v>
      </c>
      <c r="AU71" s="282">
        <v>-28724208.09638948</v>
      </c>
      <c r="AV71" s="282">
        <v>-28450644.209757198</v>
      </c>
      <c r="AW71" s="282">
        <v>-28177080.323124915</v>
      </c>
      <c r="AX71" s="282">
        <v>-27903516.436492633</v>
      </c>
      <c r="AY71" s="282">
        <v>-27629952.549860358</v>
      </c>
      <c r="AZ71" s="282">
        <v>-27356388.663228076</v>
      </c>
      <c r="BA71" s="282">
        <v>-27082824.776595794</v>
      </c>
      <c r="BB71" s="282">
        <v>-26809260.889963511</v>
      </c>
      <c r="BC71" s="282">
        <v>-26535697.003331237</v>
      </c>
      <c r="BD71" s="282">
        <v>-26262133.116698954</v>
      </c>
      <c r="BE71" s="282">
        <v>-25988569.230066672</v>
      </c>
      <c r="BF71" s="282">
        <v>-25715005.34343439</v>
      </c>
      <c r="BG71" s="282">
        <v>-25441441.456802115</v>
      </c>
      <c r="BH71" s="282">
        <v>-25167877.570169833</v>
      </c>
      <c r="BI71" s="282">
        <v>-24894313.68353755</v>
      </c>
      <c r="BJ71" s="282">
        <v>-24620749.796905268</v>
      </c>
      <c r="BK71" s="282">
        <v>-24347185.910272993</v>
      </c>
      <c r="BL71" s="282">
        <v>-24073622.023640711</v>
      </c>
      <c r="BM71" s="282">
        <v>-23800058.137008429</v>
      </c>
      <c r="BN71" s="282">
        <v>-23526494.250376146</v>
      </c>
      <c r="BO71" s="282">
        <v>-23252930.363743868</v>
      </c>
      <c r="BP71" s="282">
        <v>-22979366.477111589</v>
      </c>
      <c r="BQ71" s="282">
        <v>-22705802.590479307</v>
      </c>
      <c r="BR71" s="282">
        <v>-22432238.703847025</v>
      </c>
      <c r="BS71" s="282">
        <v>-22158674.817214746</v>
      </c>
      <c r="BT71" s="282">
        <v>-21885110.930582467</v>
      </c>
      <c r="BU71" s="282">
        <v>-21611547.043950185</v>
      </c>
      <c r="BV71" s="282">
        <v>-21337983.157317903</v>
      </c>
      <c r="BW71" s="282">
        <v>-21064419.270685624</v>
      </c>
      <c r="BX71" s="282">
        <v>-20790855.384053346</v>
      </c>
      <c r="BY71" s="282">
        <v>-20517291.497421063</v>
      </c>
      <c r="BZ71" s="282">
        <v>-20243727.610788781</v>
      </c>
      <c r="CA71" s="282">
        <v>-19970163.724156503</v>
      </c>
      <c r="CB71" s="282">
        <v>-19696599.83752422</v>
      </c>
      <c r="CC71" s="282">
        <v>-19423035.950891942</v>
      </c>
      <c r="CD71" s="282">
        <v>-19149472.064259659</v>
      </c>
      <c r="CE71" s="282">
        <v>-18875908.177627377</v>
      </c>
      <c r="CF71" s="282">
        <v>-18602344.290995095</v>
      </c>
      <c r="CG71" s="282">
        <v>-18328780.404362813</v>
      </c>
      <c r="CH71" s="282">
        <v>-18055216.51773053</v>
      </c>
      <c r="CI71" s="282">
        <v>-17781652.631098248</v>
      </c>
      <c r="CJ71" s="282">
        <v>-17508088.744465966</v>
      </c>
      <c r="CK71" s="282">
        <v>-17234524.857833687</v>
      </c>
      <c r="CL71" s="282">
        <v>-16960960.971201405</v>
      </c>
      <c r="CM71" s="282">
        <v>-16687397.084569123</v>
      </c>
      <c r="CN71" s="282">
        <v>-16413833.19793684</v>
      </c>
      <c r="CO71" s="282">
        <v>-16140269.311304558</v>
      </c>
      <c r="CP71" s="282">
        <v>-15866705.424672276</v>
      </c>
      <c r="CQ71" s="282">
        <v>-15593141.538039995</v>
      </c>
    </row>
    <row r="72" spans="1:95" s="245" customFormat="1" ht="15" x14ac:dyDescent="0.25">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86">
        <f>AK65+AK66</f>
        <v>0</v>
      </c>
      <c r="AL72" s="387"/>
      <c r="AM72" s="281">
        <v>-9515986.8614943847</v>
      </c>
      <c r="AN72" s="281">
        <v>-8386553.6817439636</v>
      </c>
      <c r="AO72" s="281">
        <v>-7222885.7302688267</v>
      </c>
      <c r="AP72" s="281">
        <v>-6023613.6161999749</v>
      </c>
      <c r="AQ72" s="281">
        <v>-4787313.1730336538</v>
      </c>
      <c r="AR72" s="281">
        <v>-3512503.2676059725</v>
      </c>
      <c r="AS72" s="281">
        <v>-655722.39130319562</v>
      </c>
      <c r="AT72" s="281">
        <v>762466.03446311317</v>
      </c>
      <c r="AU72" s="281">
        <v>2226439.4417947903</v>
      </c>
      <c r="AV72" s="281">
        <v>3738029.2299544439</v>
      </c>
      <c r="AW72" s="281">
        <v>5299140.0541751981</v>
      </c>
      <c r="AX72" s="281">
        <v>6911752.7558994778</v>
      </c>
      <c r="AY72" s="281">
        <v>8577927.4102274366</v>
      </c>
      <c r="AZ72" s="281">
        <v>10299806.495263228</v>
      </c>
      <c r="BA72" s="281">
        <v>12079618.188235167</v>
      </c>
      <c r="BB72" s="281">
        <v>13919679.793460691</v>
      </c>
      <c r="BC72" s="281">
        <v>15822401.30742993</v>
      </c>
      <c r="BD72" s="281">
        <v>17790289.126492657</v>
      </c>
      <c r="BE72" s="281">
        <v>23528948.014579091</v>
      </c>
      <c r="BF72" s="281">
        <v>25783212.590997212</v>
      </c>
      <c r="BG72" s="281">
        <v>28116705.195006758</v>
      </c>
      <c r="BH72" s="281">
        <v>30532594.947711378</v>
      </c>
      <c r="BI72" s="281">
        <v>33034177.735058926</v>
      </c>
      <c r="BJ72" s="281">
        <v>35624881.278435081</v>
      </c>
      <c r="BK72" s="281">
        <v>38308270.408080965</v>
      </c>
      <c r="BL72" s="281">
        <v>41088052.547447398</v>
      </c>
      <c r="BM72" s="281">
        <v>43968083.41692321</v>
      </c>
      <c r="BN72" s="281">
        <v>46952372.965712763</v>
      </c>
      <c r="BO72" s="281">
        <v>50045091.540988602</v>
      </c>
      <c r="BP72" s="281">
        <v>53250576.303810164</v>
      </c>
      <c r="BQ72" s="281">
        <v>56573337.90167933</v>
      </c>
      <c r="BR72" s="281">
        <v>60018067.407997951</v>
      </c>
      <c r="BS72" s="281">
        <v>63589643.53910403</v>
      </c>
      <c r="BT72" s="281">
        <v>67293140.159989074</v>
      </c>
      <c r="BU72" s="281">
        <v>71133834.090244219</v>
      </c>
      <c r="BV72" s="281">
        <v>75117213.222244278</v>
      </c>
      <c r="BW72" s="281">
        <v>79248984.964059055</v>
      </c>
      <c r="BX72" s="281">
        <v>83535085.020081133</v>
      </c>
      <c r="BY72" s="281">
        <v>87981686.522878796</v>
      </c>
      <c r="BZ72" s="281">
        <v>92595209.530323088</v>
      </c>
      <c r="CA72" s="281">
        <v>97382330.902599826</v>
      </c>
      <c r="CB72" s="281">
        <v>102349994.57430239</v>
      </c>
      <c r="CC72" s="281">
        <v>107505422.23740771</v>
      </c>
      <c r="CD72" s="281">
        <v>112856124.45157197</v>
      </c>
      <c r="CE72" s="281">
        <v>118409912.19883753</v>
      </c>
      <c r="CF72" s="281">
        <v>124174908.90052843</v>
      </c>
      <c r="CG72" s="281">
        <v>130159562.91482164</v>
      </c>
      <c r="CH72" s="281">
        <v>136372660.53422129</v>
      </c>
      <c r="CI72" s="281">
        <v>142823339.50293168</v>
      </c>
      <c r="CJ72" s="281">
        <v>149521103.07492515</v>
      </c>
      <c r="CK72" s="281">
        <v>156475834.63433307</v>
      </c>
      <c r="CL72" s="281">
        <v>163697812.90065202</v>
      </c>
      <c r="CM72" s="281">
        <v>171197727.74215844</v>
      </c>
      <c r="CN72" s="281">
        <v>129709767.74477789</v>
      </c>
      <c r="CO72" s="281">
        <v>135828275.66911873</v>
      </c>
      <c r="CP72" s="281">
        <v>142180581.35496798</v>
      </c>
      <c r="CQ72" s="281">
        <v>148776036.71278587</v>
      </c>
    </row>
    <row r="73" spans="1:95" x14ac:dyDescent="0.25">
      <c r="A73" s="384" t="s">
        <v>270</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90">
        <v>0</v>
      </c>
      <c r="AL73" s="391"/>
      <c r="AM73" s="282">
        <v>-24869444.239298247</v>
      </c>
      <c r="AN73" s="282">
        <v>-24869444.239298247</v>
      </c>
      <c r="AO73" s="282">
        <v>-24869444.239298247</v>
      </c>
      <c r="AP73" s="282">
        <v>-24869444.239298247</v>
      </c>
      <c r="AQ73" s="282">
        <v>-24869444.239298247</v>
      </c>
      <c r="AR73" s="282">
        <v>-24869444.239298247</v>
      </c>
      <c r="AS73" s="282">
        <v>-24869444.239298247</v>
      </c>
      <c r="AT73" s="282">
        <v>-24869444.239298247</v>
      </c>
      <c r="AU73" s="282">
        <v>-24869444.239298247</v>
      </c>
      <c r="AV73" s="282">
        <v>-24869444.239298247</v>
      </c>
      <c r="AW73" s="282">
        <v>-24869444.239298247</v>
      </c>
      <c r="AX73" s="282">
        <v>-24869444.239298247</v>
      </c>
      <c r="AY73" s="282">
        <v>-24869444.239298247</v>
      </c>
      <c r="AZ73" s="282">
        <v>-24869444.239298247</v>
      </c>
      <c r="BA73" s="282">
        <v>-24869444.239298247</v>
      </c>
      <c r="BB73" s="282">
        <v>-24869444.239298247</v>
      </c>
      <c r="BC73" s="282">
        <v>-24869444.239298247</v>
      </c>
      <c r="BD73" s="282">
        <v>-24869444.239298247</v>
      </c>
      <c r="BE73" s="282">
        <v>-24869444.239298247</v>
      </c>
      <c r="BF73" s="282">
        <v>-24869444.239298247</v>
      </c>
      <c r="BG73" s="282">
        <v>-24869444.239298247</v>
      </c>
      <c r="BH73" s="282">
        <v>-24869444.239298247</v>
      </c>
      <c r="BI73" s="282">
        <v>-24869444.239298247</v>
      </c>
      <c r="BJ73" s="282">
        <v>-24869444.239298247</v>
      </c>
      <c r="BK73" s="282">
        <v>-24869444.239298247</v>
      </c>
      <c r="BL73" s="282">
        <v>-24869444.239298247</v>
      </c>
      <c r="BM73" s="282">
        <v>-24869444.239298247</v>
      </c>
      <c r="BN73" s="282">
        <v>-24869444.239298247</v>
      </c>
      <c r="BO73" s="282">
        <v>-24869444.239298247</v>
      </c>
      <c r="BP73" s="282">
        <v>-24869444.239298247</v>
      </c>
      <c r="BQ73" s="282">
        <v>-24869444.239298247</v>
      </c>
      <c r="BR73" s="282">
        <v>-24869444.239298247</v>
      </c>
      <c r="BS73" s="282">
        <v>-24869444.239298247</v>
      </c>
      <c r="BT73" s="282">
        <v>-24869444.239298247</v>
      </c>
      <c r="BU73" s="282">
        <v>-24869444.239298247</v>
      </c>
      <c r="BV73" s="282">
        <v>-24869444.239298247</v>
      </c>
      <c r="BW73" s="282">
        <v>-24869444.239298247</v>
      </c>
      <c r="BX73" s="282">
        <v>-24869444.239298247</v>
      </c>
      <c r="BY73" s="282">
        <v>-24869444.239298247</v>
      </c>
      <c r="BZ73" s="282">
        <v>-24869444.239298247</v>
      </c>
      <c r="CA73" s="282">
        <v>-24869444.239298247</v>
      </c>
      <c r="CB73" s="282">
        <v>-24869444.239298247</v>
      </c>
      <c r="CC73" s="282">
        <v>-24869444.239298247</v>
      </c>
      <c r="CD73" s="282">
        <v>-24869444.239298247</v>
      </c>
      <c r="CE73" s="282">
        <v>-24869444.239298247</v>
      </c>
      <c r="CF73" s="282">
        <v>-24869444.239298247</v>
      </c>
      <c r="CG73" s="282">
        <v>-24869444.239298247</v>
      </c>
      <c r="CH73" s="282">
        <v>-24869444.239298247</v>
      </c>
      <c r="CI73" s="282">
        <v>-24869444.239298247</v>
      </c>
      <c r="CJ73" s="282">
        <v>-24869444.239298247</v>
      </c>
      <c r="CK73" s="282">
        <v>-24869444.239298247</v>
      </c>
      <c r="CL73" s="282">
        <v>-24869444.239298247</v>
      </c>
      <c r="CM73" s="282">
        <v>-24869444.239298247</v>
      </c>
      <c r="CN73" s="282">
        <v>-24869444.239298247</v>
      </c>
      <c r="CO73" s="282">
        <v>-24869444.239298247</v>
      </c>
      <c r="CP73" s="282">
        <v>-24869444.239298247</v>
      </c>
      <c r="CQ73" s="282">
        <v>-24869444.239298247</v>
      </c>
    </row>
    <row r="74" spans="1:95" s="245" customFormat="1" ht="15" x14ac:dyDescent="0.25">
      <c r="A74" s="384" t="s">
        <v>271</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f>AK72+AK73</f>
        <v>0</v>
      </c>
      <c r="AL74" s="387"/>
      <c r="AM74" s="281">
        <v>-34385431.100792632</v>
      </c>
      <c r="AN74" s="281">
        <v>-33255997.921042211</v>
      </c>
      <c r="AO74" s="281">
        <v>-32092329.969567075</v>
      </c>
      <c r="AP74" s="281">
        <v>-30893057.855498221</v>
      </c>
      <c r="AQ74" s="281">
        <v>-29656757.412331901</v>
      </c>
      <c r="AR74" s="281">
        <v>-28381947.506904218</v>
      </c>
      <c r="AS74" s="281">
        <v>-25525166.630601443</v>
      </c>
      <c r="AT74" s="281">
        <v>-24106978.204835132</v>
      </c>
      <c r="AU74" s="281">
        <v>-22643004.797503456</v>
      </c>
      <c r="AV74" s="281">
        <v>-21131415.009343803</v>
      </c>
      <c r="AW74" s="281">
        <v>-19570304.185123049</v>
      </c>
      <c r="AX74" s="281">
        <v>-17957691.483398769</v>
      </c>
      <c r="AY74" s="281">
        <v>-16291516.82907081</v>
      </c>
      <c r="AZ74" s="281">
        <v>-14569637.744035019</v>
      </c>
      <c r="BA74" s="281">
        <v>-12789826.051063079</v>
      </c>
      <c r="BB74" s="281">
        <v>-10949764.445837555</v>
      </c>
      <c r="BC74" s="281">
        <v>-9047042.9318683166</v>
      </c>
      <c r="BD74" s="281">
        <v>-7079155.11280559</v>
      </c>
      <c r="BE74" s="281">
        <v>-1340496.2247191556</v>
      </c>
      <c r="BF74" s="281">
        <v>913768.35169896483</v>
      </c>
      <c r="BG74" s="281">
        <v>3247260.9557085112</v>
      </c>
      <c r="BH74" s="281">
        <v>5663150.7084131315</v>
      </c>
      <c r="BI74" s="281">
        <v>8164733.4957606792</v>
      </c>
      <c r="BJ74" s="281">
        <v>10755437.039136834</v>
      </c>
      <c r="BK74" s="281">
        <v>13438826.168782718</v>
      </c>
      <c r="BL74" s="281">
        <v>16218608.308149152</v>
      </c>
      <c r="BM74" s="281">
        <v>19098639.177624963</v>
      </c>
      <c r="BN74" s="281">
        <v>22082928.726414517</v>
      </c>
      <c r="BO74" s="281">
        <v>25175647.301690355</v>
      </c>
      <c r="BP74" s="281">
        <v>28381132.064511918</v>
      </c>
      <c r="BQ74" s="281">
        <v>31703893.662381083</v>
      </c>
      <c r="BR74" s="281">
        <v>35148623.168699704</v>
      </c>
      <c r="BS74" s="281">
        <v>38720199.299805783</v>
      </c>
      <c r="BT74" s="281">
        <v>42423695.920690827</v>
      </c>
      <c r="BU74" s="281">
        <v>46264389.850945972</v>
      </c>
      <c r="BV74" s="281">
        <v>50247768.982946031</v>
      </c>
      <c r="BW74" s="281">
        <v>54379540.724760808</v>
      </c>
      <c r="BX74" s="281">
        <v>58665640.780782886</v>
      </c>
      <c r="BY74" s="281">
        <v>63112242.283580549</v>
      </c>
      <c r="BZ74" s="281">
        <v>67725765.291024834</v>
      </c>
      <c r="CA74" s="281">
        <v>72512886.663301587</v>
      </c>
      <c r="CB74" s="281">
        <v>77480550.335004151</v>
      </c>
      <c r="CC74" s="281">
        <v>82635977.99810946</v>
      </c>
      <c r="CD74" s="281">
        <v>87986680.212273717</v>
      </c>
      <c r="CE74" s="281">
        <v>93540467.959539294</v>
      </c>
      <c r="CF74" s="281">
        <v>99305464.661230177</v>
      </c>
      <c r="CG74" s="281">
        <v>105290118.6755234</v>
      </c>
      <c r="CH74" s="281">
        <v>111503216.29492304</v>
      </c>
      <c r="CI74" s="281">
        <v>117953895.26363343</v>
      </c>
      <c r="CJ74" s="281">
        <v>124651658.8356269</v>
      </c>
      <c r="CK74" s="281">
        <v>131606390.39503482</v>
      </c>
      <c r="CL74" s="281">
        <v>138828368.66135377</v>
      </c>
      <c r="CM74" s="281">
        <v>146328283.50286019</v>
      </c>
      <c r="CN74" s="281">
        <v>104840323.50547963</v>
      </c>
      <c r="CO74" s="281">
        <v>110958831.42982048</v>
      </c>
      <c r="CP74" s="281">
        <v>117311137.11566973</v>
      </c>
      <c r="CQ74" s="281">
        <v>123906592.47348762</v>
      </c>
    </row>
    <row r="75" spans="1:95" x14ac:dyDescent="0.25">
      <c r="A75" s="384" t="s">
        <v>269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90">
        <f>-AL61</f>
        <v>0</v>
      </c>
      <c r="AL75" s="391"/>
      <c r="AM75" s="282">
        <f t="shared" ref="AM75:CQ75" si="3">-AM61</f>
        <v>0</v>
      </c>
      <c r="AN75" s="282">
        <f t="shared" si="3"/>
        <v>0</v>
      </c>
      <c r="AO75" s="282">
        <f t="shared" si="3"/>
        <v>0</v>
      </c>
      <c r="AP75" s="282">
        <f t="shared" si="3"/>
        <v>0</v>
      </c>
      <c r="AQ75" s="282">
        <f t="shared" si="3"/>
        <v>0</v>
      </c>
      <c r="AR75" s="282">
        <f t="shared" si="3"/>
        <v>0</v>
      </c>
      <c r="AS75" s="282">
        <f t="shared" si="3"/>
        <v>0</v>
      </c>
      <c r="AT75" s="282">
        <f t="shared" si="3"/>
        <v>0</v>
      </c>
      <c r="AU75" s="282">
        <f t="shared" si="3"/>
        <v>0</v>
      </c>
      <c r="AV75" s="282">
        <f t="shared" si="3"/>
        <v>0</v>
      </c>
      <c r="AW75" s="282">
        <f t="shared" si="3"/>
        <v>0</v>
      </c>
      <c r="AX75" s="282">
        <f t="shared" si="3"/>
        <v>0</v>
      </c>
      <c r="AY75" s="282">
        <f t="shared" si="3"/>
        <v>0</v>
      </c>
      <c r="AZ75" s="282">
        <f t="shared" si="3"/>
        <v>0</v>
      </c>
      <c r="BA75" s="282">
        <f t="shared" si="3"/>
        <v>0</v>
      </c>
      <c r="BB75" s="282">
        <f t="shared" si="3"/>
        <v>0</v>
      </c>
      <c r="BC75" s="282">
        <f t="shared" si="3"/>
        <v>0</v>
      </c>
      <c r="BD75" s="282">
        <f t="shared" si="3"/>
        <v>0</v>
      </c>
      <c r="BE75" s="282">
        <f t="shared" si="3"/>
        <v>0</v>
      </c>
      <c r="BF75" s="282">
        <f t="shared" si="3"/>
        <v>0</v>
      </c>
      <c r="BG75" s="282">
        <f t="shared" si="3"/>
        <v>0</v>
      </c>
      <c r="BH75" s="282">
        <f t="shared" si="3"/>
        <v>0</v>
      </c>
      <c r="BI75" s="282">
        <f t="shared" si="3"/>
        <v>0</v>
      </c>
      <c r="BJ75" s="282">
        <f t="shared" si="3"/>
        <v>0</v>
      </c>
      <c r="BK75" s="282">
        <f t="shared" si="3"/>
        <v>0</v>
      </c>
      <c r="BL75" s="282">
        <f t="shared" si="3"/>
        <v>0</v>
      </c>
      <c r="BM75" s="282">
        <f t="shared" si="3"/>
        <v>0</v>
      </c>
      <c r="BN75" s="282">
        <f t="shared" si="3"/>
        <v>0</v>
      </c>
      <c r="BO75" s="282">
        <f t="shared" si="3"/>
        <v>0</v>
      </c>
      <c r="BP75" s="282">
        <f t="shared" si="3"/>
        <v>0</v>
      </c>
      <c r="BQ75" s="282">
        <f t="shared" si="3"/>
        <v>0</v>
      </c>
      <c r="BR75" s="282">
        <f t="shared" si="3"/>
        <v>0</v>
      </c>
      <c r="BS75" s="282">
        <f t="shared" si="3"/>
        <v>0</v>
      </c>
      <c r="BT75" s="282">
        <f t="shared" si="3"/>
        <v>0</v>
      </c>
      <c r="BU75" s="282">
        <f t="shared" si="3"/>
        <v>0</v>
      </c>
      <c r="BV75" s="282">
        <f t="shared" si="3"/>
        <v>0</v>
      </c>
      <c r="BW75" s="282">
        <f t="shared" si="3"/>
        <v>0</v>
      </c>
      <c r="BX75" s="282">
        <f t="shared" si="3"/>
        <v>0</v>
      </c>
      <c r="BY75" s="282">
        <f t="shared" si="3"/>
        <v>0</v>
      </c>
      <c r="BZ75" s="282">
        <f t="shared" si="3"/>
        <v>0</v>
      </c>
      <c r="CA75" s="282">
        <f t="shared" si="3"/>
        <v>0</v>
      </c>
      <c r="CB75" s="282">
        <f t="shared" si="3"/>
        <v>0</v>
      </c>
      <c r="CC75" s="282">
        <f t="shared" si="3"/>
        <v>0</v>
      </c>
      <c r="CD75" s="282">
        <f t="shared" si="3"/>
        <v>0</v>
      </c>
      <c r="CE75" s="282">
        <f t="shared" si="3"/>
        <v>0</v>
      </c>
      <c r="CF75" s="282">
        <f t="shared" si="3"/>
        <v>0</v>
      </c>
      <c r="CG75" s="282">
        <f t="shared" si="3"/>
        <v>0</v>
      </c>
      <c r="CH75" s="282">
        <f t="shared" si="3"/>
        <v>0</v>
      </c>
      <c r="CI75" s="282">
        <f t="shared" si="3"/>
        <v>0</v>
      </c>
      <c r="CJ75" s="282">
        <f t="shared" si="3"/>
        <v>0</v>
      </c>
      <c r="CK75" s="282">
        <f t="shared" si="3"/>
        <v>0</v>
      </c>
      <c r="CL75" s="282">
        <f t="shared" si="3"/>
        <v>0</v>
      </c>
      <c r="CM75" s="282">
        <f t="shared" si="3"/>
        <v>0</v>
      </c>
      <c r="CN75" s="282">
        <f t="shared" si="3"/>
        <v>0</v>
      </c>
      <c r="CO75" s="282">
        <f t="shared" si="3"/>
        <v>0</v>
      </c>
      <c r="CP75" s="282">
        <f t="shared" si="3"/>
        <v>0</v>
      </c>
      <c r="CQ75" s="282">
        <f t="shared" si="3"/>
        <v>0</v>
      </c>
    </row>
    <row r="76" spans="1:95" s="245" customFormat="1" ht="15" x14ac:dyDescent="0.25">
      <c r="A76" s="384" t="s">
        <v>274</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v>0</v>
      </c>
      <c r="AL76" s="387"/>
      <c r="AM76" s="281">
        <v>-34385431.100792632</v>
      </c>
      <c r="AN76" s="281">
        <v>-33255997.921042211</v>
      </c>
      <c r="AO76" s="281">
        <v>-32092329.969567075</v>
      </c>
      <c r="AP76" s="281">
        <v>-30893057.855498221</v>
      </c>
      <c r="AQ76" s="281">
        <v>-29656757.412331901</v>
      </c>
      <c r="AR76" s="281">
        <v>-28381947.506904218</v>
      </c>
      <c r="AS76" s="281">
        <v>-25525166.630601443</v>
      </c>
      <c r="AT76" s="281">
        <v>-24106978.204835132</v>
      </c>
      <c r="AU76" s="281">
        <v>-22643004.797503456</v>
      </c>
      <c r="AV76" s="281">
        <v>-21131415.009343803</v>
      </c>
      <c r="AW76" s="281">
        <v>-19570304.185123049</v>
      </c>
      <c r="AX76" s="281">
        <v>-17957691.483398769</v>
      </c>
      <c r="AY76" s="281">
        <v>-16291516.82907081</v>
      </c>
      <c r="AZ76" s="281">
        <v>-14569637.744035019</v>
      </c>
      <c r="BA76" s="281">
        <v>-12789826.051063079</v>
      </c>
      <c r="BB76" s="281">
        <v>-10949764.445837555</v>
      </c>
      <c r="BC76" s="281">
        <v>-9047042.9318683166</v>
      </c>
      <c r="BD76" s="281">
        <v>-7079155.11280559</v>
      </c>
      <c r="BE76" s="281">
        <v>-1340496.2247191556</v>
      </c>
      <c r="BF76" s="281">
        <v>913768.35169896483</v>
      </c>
      <c r="BG76" s="281">
        <v>3247260.9557085112</v>
      </c>
      <c r="BH76" s="281">
        <v>5663150.7084131315</v>
      </c>
      <c r="BI76" s="281">
        <v>8164733.4957606792</v>
      </c>
      <c r="BJ76" s="281">
        <v>10755437.039136834</v>
      </c>
      <c r="BK76" s="281">
        <v>13438826.168782718</v>
      </c>
      <c r="BL76" s="281">
        <v>16218608.308149152</v>
      </c>
      <c r="BM76" s="281">
        <v>19098639.177624963</v>
      </c>
      <c r="BN76" s="281">
        <v>22082928.726414517</v>
      </c>
      <c r="BO76" s="281">
        <v>25175647.301690355</v>
      </c>
      <c r="BP76" s="281">
        <v>28381132.064511918</v>
      </c>
      <c r="BQ76" s="281">
        <v>31703893.662381083</v>
      </c>
      <c r="BR76" s="281">
        <v>35148623.168699704</v>
      </c>
      <c r="BS76" s="281">
        <v>38720199.299805783</v>
      </c>
      <c r="BT76" s="281">
        <v>42423695.920690827</v>
      </c>
      <c r="BU76" s="281">
        <v>46264389.850945972</v>
      </c>
      <c r="BV76" s="281">
        <v>50247768.982946031</v>
      </c>
      <c r="BW76" s="281">
        <v>54379540.724760808</v>
      </c>
      <c r="BX76" s="281">
        <v>58665640.780782886</v>
      </c>
      <c r="BY76" s="281">
        <v>63112242.283580549</v>
      </c>
      <c r="BZ76" s="281">
        <v>67725765.291024834</v>
      </c>
      <c r="CA76" s="281">
        <v>72512886.663301587</v>
      </c>
      <c r="CB76" s="281">
        <v>77480550.335004151</v>
      </c>
      <c r="CC76" s="281">
        <v>82635977.99810946</v>
      </c>
      <c r="CD76" s="281">
        <v>87986680.212273717</v>
      </c>
      <c r="CE76" s="281">
        <v>93540467.959539294</v>
      </c>
      <c r="CF76" s="281">
        <v>99305464.661230177</v>
      </c>
      <c r="CG76" s="281">
        <v>105290118.6755234</v>
      </c>
      <c r="CH76" s="281">
        <v>111503216.29492304</v>
      </c>
      <c r="CI76" s="281">
        <v>117953895.26363343</v>
      </c>
      <c r="CJ76" s="281">
        <v>124651658.8356269</v>
      </c>
      <c r="CK76" s="281">
        <v>131606390.39503482</v>
      </c>
      <c r="CL76" s="281">
        <v>138828368.66135377</v>
      </c>
      <c r="CM76" s="281">
        <v>146328283.50286019</v>
      </c>
      <c r="CN76" s="281">
        <v>104840323.50547963</v>
      </c>
      <c r="CO76" s="281">
        <v>110958831.42982048</v>
      </c>
      <c r="CP76" s="281">
        <v>117311137.11566973</v>
      </c>
      <c r="CQ76" s="281">
        <v>123906592.47348762</v>
      </c>
    </row>
    <row r="77" spans="1:95" x14ac:dyDescent="0.25">
      <c r="A77" s="384" t="s">
        <v>268</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99"/>
      <c r="AL77" s="400"/>
      <c r="AM77" s="282">
        <v>6877086.2201585267</v>
      </c>
      <c r="AN77" s="282">
        <v>6651199.5842084428</v>
      </c>
      <c r="AO77" s="282">
        <v>6418465.9939134158</v>
      </c>
      <c r="AP77" s="282">
        <v>6178611.5710996445</v>
      </c>
      <c r="AQ77" s="282">
        <v>5931351.482466381</v>
      </c>
      <c r="AR77" s="282">
        <v>5676389.501380844</v>
      </c>
      <c r="AS77" s="282">
        <v>5105033.326120289</v>
      </c>
      <c r="AT77" s="282">
        <v>4821395.6409670264</v>
      </c>
      <c r="AU77" s="282">
        <v>4528600.9595006919</v>
      </c>
      <c r="AV77" s="282">
        <v>4226283.0018687611</v>
      </c>
      <c r="AW77" s="282">
        <v>3914060.83702461</v>
      </c>
      <c r="AX77" s="282">
        <v>3591538.2966797538</v>
      </c>
      <c r="AY77" s="282">
        <v>3258303.3658141624</v>
      </c>
      <c r="AZ77" s="282">
        <v>2913927.548807004</v>
      </c>
      <c r="BA77" s="282">
        <v>2557965.2102126162</v>
      </c>
      <c r="BB77" s="282">
        <v>2189952.8891675114</v>
      </c>
      <c r="BC77" s="282">
        <v>1809408.5863736635</v>
      </c>
      <c r="BD77" s="282">
        <v>1415831.022561118</v>
      </c>
      <c r="BE77" s="282">
        <v>268099.24494383112</v>
      </c>
      <c r="BF77" s="282">
        <v>-182753.67033979297</v>
      </c>
      <c r="BG77" s="282">
        <v>-649452.19114170223</v>
      </c>
      <c r="BH77" s="282">
        <v>-1132630.1416826264</v>
      </c>
      <c r="BI77" s="282">
        <v>-1632946.699152136</v>
      </c>
      <c r="BJ77" s="282">
        <v>-2151087.4078273671</v>
      </c>
      <c r="BK77" s="282">
        <v>-2687765.2337565441</v>
      </c>
      <c r="BL77" s="282">
        <v>-3243721.6616298305</v>
      </c>
      <c r="BM77" s="282">
        <v>-3819727.835524993</v>
      </c>
      <c r="BN77" s="282">
        <v>-4416585.7452829033</v>
      </c>
      <c r="BO77" s="282">
        <v>-5035129.460338071</v>
      </c>
      <c r="BP77" s="282">
        <v>-5676226.4129023841</v>
      </c>
      <c r="BQ77" s="282">
        <v>-6340778.7324762167</v>
      </c>
      <c r="BR77" s="282">
        <v>-7029724.6337399408</v>
      </c>
      <c r="BS77" s="282">
        <v>-7744039.8599611567</v>
      </c>
      <c r="BT77" s="282">
        <v>-8484739.1841381658</v>
      </c>
      <c r="BU77" s="282">
        <v>-9252877.9701891951</v>
      </c>
      <c r="BV77" s="282">
        <v>-10049553.796589207</v>
      </c>
      <c r="BW77" s="282">
        <v>-10875908.144952163</v>
      </c>
      <c r="BX77" s="282">
        <v>-11733128.156156577</v>
      </c>
      <c r="BY77" s="282">
        <v>-12622448.456716111</v>
      </c>
      <c r="BZ77" s="282">
        <v>-13545153.058204968</v>
      </c>
      <c r="CA77" s="282">
        <v>-14502577.332660317</v>
      </c>
      <c r="CB77" s="282">
        <v>-15496110.067000831</v>
      </c>
      <c r="CC77" s="282">
        <v>-16527195.599621892</v>
      </c>
      <c r="CD77" s="282">
        <v>-17597336.042454746</v>
      </c>
      <c r="CE77" s="282">
        <v>-18708093.591907859</v>
      </c>
      <c r="CF77" s="282">
        <v>-19861092.932246037</v>
      </c>
      <c r="CG77" s="282">
        <v>-21058023.73510468</v>
      </c>
      <c r="CH77" s="282">
        <v>-22300643.25898461</v>
      </c>
      <c r="CI77" s="282">
        <v>-23590779.052726686</v>
      </c>
      <c r="CJ77" s="282">
        <v>-24930331.767125383</v>
      </c>
      <c r="CK77" s="282">
        <v>-26321278.079006966</v>
      </c>
      <c r="CL77" s="282">
        <v>-27765673.732270755</v>
      </c>
      <c r="CM77" s="282">
        <v>-29265656.70057204</v>
      </c>
      <c r="CN77" s="282">
        <v>-20968064.701095928</v>
      </c>
      <c r="CO77" s="282">
        <v>-22191766.285964098</v>
      </c>
      <c r="CP77" s="282">
        <v>-23462227.423133947</v>
      </c>
      <c r="CQ77" s="282">
        <v>-24781318.494697526</v>
      </c>
    </row>
    <row r="78" spans="1:95" ht="16.5" thickBot="1" x14ac:dyDescent="0.3">
      <c r="A78" s="401" t="s">
        <v>273</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f>AK76+AL77</f>
        <v>0</v>
      </c>
      <c r="AL78" s="404"/>
      <c r="AM78" s="283">
        <v>-27508344.880634107</v>
      </c>
      <c r="AN78" s="283">
        <v>-26604798.336833768</v>
      </c>
      <c r="AO78" s="283">
        <v>-25673863.97565366</v>
      </c>
      <c r="AP78" s="283">
        <v>-24714446.284398578</v>
      </c>
      <c r="AQ78" s="283">
        <v>-23725405.92986552</v>
      </c>
      <c r="AR78" s="283">
        <v>-22705558.005523376</v>
      </c>
      <c r="AS78" s="283">
        <v>-20420133.304481156</v>
      </c>
      <c r="AT78" s="283">
        <v>-19285582.563868105</v>
      </c>
      <c r="AU78" s="283">
        <v>-18114403.838002764</v>
      </c>
      <c r="AV78" s="283">
        <v>-16905132.007475041</v>
      </c>
      <c r="AW78" s="283">
        <v>-15656243.348098438</v>
      </c>
      <c r="AX78" s="283">
        <v>-14366153.186719015</v>
      </c>
      <c r="AY78" s="283">
        <v>-13033213.463256648</v>
      </c>
      <c r="AZ78" s="283">
        <v>-11655710.195228014</v>
      </c>
      <c r="BA78" s="283">
        <v>-10231860.840850463</v>
      </c>
      <c r="BB78" s="283">
        <v>-8759811.5566700436</v>
      </c>
      <c r="BC78" s="283">
        <v>-7237634.3454946531</v>
      </c>
      <c r="BD78" s="283">
        <v>-5663324.090244472</v>
      </c>
      <c r="BE78" s="283">
        <v>-1072396.9797753245</v>
      </c>
      <c r="BF78" s="283">
        <v>731014.68135917187</v>
      </c>
      <c r="BG78" s="283">
        <v>2597808.7645668089</v>
      </c>
      <c r="BH78" s="283">
        <v>4530520.5667305049</v>
      </c>
      <c r="BI78" s="283">
        <v>6531786.796608543</v>
      </c>
      <c r="BJ78" s="283">
        <v>8604349.6313094683</v>
      </c>
      <c r="BK78" s="283">
        <v>10751060.935026174</v>
      </c>
      <c r="BL78" s="283">
        <v>12974886.646519322</v>
      </c>
      <c r="BM78" s="283">
        <v>15278911.34209997</v>
      </c>
      <c r="BN78" s="283">
        <v>17666342.981131613</v>
      </c>
      <c r="BO78" s="283">
        <v>20140517.841352284</v>
      </c>
      <c r="BP78" s="283">
        <v>22704905.651609533</v>
      </c>
      <c r="BQ78" s="283">
        <v>25363114.929904867</v>
      </c>
      <c r="BR78" s="283">
        <v>28118898.534959763</v>
      </c>
      <c r="BS78" s="283">
        <v>30976159.439844627</v>
      </c>
      <c r="BT78" s="283">
        <v>33938956.736552663</v>
      </c>
      <c r="BU78" s="283">
        <v>37011511.880756781</v>
      </c>
      <c r="BV78" s="283">
        <v>40198215.186356828</v>
      </c>
      <c r="BW78" s="283">
        <v>43503632.579808645</v>
      </c>
      <c r="BX78" s="283">
        <v>46932512.624626309</v>
      </c>
      <c r="BY78" s="283">
        <v>50489793.826864436</v>
      </c>
      <c r="BZ78" s="283">
        <v>54180612.23281987</v>
      </c>
      <c r="CA78" s="283">
        <v>58010309.33064127</v>
      </c>
      <c r="CB78" s="283">
        <v>61984440.268003322</v>
      </c>
      <c r="CC78" s="283">
        <v>66108782.398487568</v>
      </c>
      <c r="CD78" s="283">
        <v>70389344.169818968</v>
      </c>
      <c r="CE78" s="283">
        <v>74832374.367631435</v>
      </c>
      <c r="CF78" s="283">
        <v>79444371.728984147</v>
      </c>
      <c r="CG78" s="283">
        <v>84232094.94041872</v>
      </c>
      <c r="CH78" s="283">
        <v>89202573.035938427</v>
      </c>
      <c r="CI78" s="283">
        <v>94363116.210906744</v>
      </c>
      <c r="CJ78" s="283">
        <v>99721327.068501517</v>
      </c>
      <c r="CK78" s="283">
        <v>105285112.31602785</v>
      </c>
      <c r="CL78" s="283">
        <v>111062694.92908302</v>
      </c>
      <c r="CM78" s="283">
        <v>117062626.80228814</v>
      </c>
      <c r="CN78" s="283">
        <v>83872258.80438371</v>
      </c>
      <c r="CO78" s="283">
        <v>88767065.143856376</v>
      </c>
      <c r="CP78" s="283">
        <v>93848909.692535788</v>
      </c>
      <c r="CQ78" s="283">
        <v>99125273.978790089</v>
      </c>
    </row>
    <row r="79" spans="1:95" s="286" customFormat="1" ht="16.5" thickBot="1" x14ac:dyDescent="0.3">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394">
        <v>0</v>
      </c>
      <c r="AL79" s="394"/>
      <c r="AM79" s="285">
        <v>1</v>
      </c>
      <c r="AN79" s="285">
        <f>AM79+1</f>
        <v>2</v>
      </c>
      <c r="AO79" s="285">
        <f t="shared" ref="AO79:CQ79" si="4">AN79+1</f>
        <v>3</v>
      </c>
      <c r="AP79" s="285">
        <f t="shared" si="4"/>
        <v>4</v>
      </c>
      <c r="AQ79" s="285">
        <f t="shared" si="4"/>
        <v>5</v>
      </c>
      <c r="AR79" s="285">
        <f t="shared" si="4"/>
        <v>6</v>
      </c>
      <c r="AS79" s="285">
        <f t="shared" si="4"/>
        <v>7</v>
      </c>
      <c r="AT79" s="285">
        <f t="shared" si="4"/>
        <v>8</v>
      </c>
      <c r="AU79" s="285">
        <f t="shared" si="4"/>
        <v>9</v>
      </c>
      <c r="AV79" s="285">
        <f t="shared" si="4"/>
        <v>10</v>
      </c>
      <c r="AW79" s="285">
        <f t="shared" si="4"/>
        <v>11</v>
      </c>
      <c r="AX79" s="285">
        <f t="shared" si="4"/>
        <v>12</v>
      </c>
      <c r="AY79" s="285">
        <f t="shared" si="4"/>
        <v>13</v>
      </c>
      <c r="AZ79" s="285">
        <f t="shared" si="4"/>
        <v>14</v>
      </c>
      <c r="BA79" s="285">
        <f t="shared" si="4"/>
        <v>15</v>
      </c>
      <c r="BB79" s="285">
        <f t="shared" si="4"/>
        <v>16</v>
      </c>
      <c r="BC79" s="285">
        <f t="shared" si="4"/>
        <v>17</v>
      </c>
      <c r="BD79" s="285">
        <f t="shared" si="4"/>
        <v>18</v>
      </c>
      <c r="BE79" s="285">
        <f t="shared" si="4"/>
        <v>19</v>
      </c>
      <c r="BF79" s="285">
        <f t="shared" si="4"/>
        <v>20</v>
      </c>
      <c r="BG79" s="285">
        <f t="shared" si="4"/>
        <v>21</v>
      </c>
      <c r="BH79" s="285">
        <f t="shared" si="4"/>
        <v>22</v>
      </c>
      <c r="BI79" s="285">
        <f t="shared" si="4"/>
        <v>23</v>
      </c>
      <c r="BJ79" s="285">
        <f t="shared" si="4"/>
        <v>24</v>
      </c>
      <c r="BK79" s="285">
        <f t="shared" si="4"/>
        <v>25</v>
      </c>
      <c r="BL79" s="285">
        <f t="shared" si="4"/>
        <v>26</v>
      </c>
      <c r="BM79" s="285">
        <f t="shared" si="4"/>
        <v>27</v>
      </c>
      <c r="BN79" s="285">
        <f t="shared" si="4"/>
        <v>28</v>
      </c>
      <c r="BO79" s="285">
        <f t="shared" si="4"/>
        <v>29</v>
      </c>
      <c r="BP79" s="285">
        <f t="shared" si="4"/>
        <v>30</v>
      </c>
      <c r="BQ79" s="285">
        <f t="shared" si="4"/>
        <v>31</v>
      </c>
      <c r="BR79" s="285">
        <f t="shared" si="4"/>
        <v>32</v>
      </c>
      <c r="BS79" s="285">
        <f t="shared" si="4"/>
        <v>33</v>
      </c>
      <c r="BT79" s="285">
        <f t="shared" si="4"/>
        <v>34</v>
      </c>
      <c r="BU79" s="285">
        <f t="shared" si="4"/>
        <v>35</v>
      </c>
      <c r="BV79" s="285">
        <f t="shared" si="4"/>
        <v>36</v>
      </c>
      <c r="BW79" s="285">
        <f t="shared" si="4"/>
        <v>37</v>
      </c>
      <c r="BX79" s="285">
        <f t="shared" si="4"/>
        <v>38</v>
      </c>
      <c r="BY79" s="285">
        <f t="shared" si="4"/>
        <v>39</v>
      </c>
      <c r="BZ79" s="285">
        <f t="shared" si="4"/>
        <v>40</v>
      </c>
      <c r="CA79" s="285">
        <f t="shared" si="4"/>
        <v>41</v>
      </c>
      <c r="CB79" s="285">
        <f t="shared" si="4"/>
        <v>42</v>
      </c>
      <c r="CC79" s="285">
        <f t="shared" si="4"/>
        <v>43</v>
      </c>
      <c r="CD79" s="285">
        <f t="shared" si="4"/>
        <v>44</v>
      </c>
      <c r="CE79" s="285">
        <f t="shared" si="4"/>
        <v>45</v>
      </c>
      <c r="CF79" s="285">
        <f t="shared" si="4"/>
        <v>46</v>
      </c>
      <c r="CG79" s="285">
        <f t="shared" si="4"/>
        <v>47</v>
      </c>
      <c r="CH79" s="285">
        <f t="shared" si="4"/>
        <v>48</v>
      </c>
      <c r="CI79" s="285">
        <f t="shared" si="4"/>
        <v>49</v>
      </c>
      <c r="CJ79" s="285">
        <f t="shared" si="4"/>
        <v>50</v>
      </c>
      <c r="CK79" s="285">
        <f t="shared" si="4"/>
        <v>51</v>
      </c>
      <c r="CL79" s="285">
        <f t="shared" si="4"/>
        <v>52</v>
      </c>
      <c r="CM79" s="285">
        <f t="shared" si="4"/>
        <v>53</v>
      </c>
      <c r="CN79" s="285">
        <f t="shared" si="4"/>
        <v>54</v>
      </c>
      <c r="CO79" s="285">
        <f t="shared" si="4"/>
        <v>55</v>
      </c>
      <c r="CP79" s="285">
        <f t="shared" si="4"/>
        <v>56</v>
      </c>
      <c r="CQ79" s="285">
        <f t="shared" si="4"/>
        <v>57</v>
      </c>
    </row>
    <row r="80" spans="1:95" x14ac:dyDescent="0.25">
      <c r="A80" s="395" t="s">
        <v>272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f>AK47</f>
        <v>2030</v>
      </c>
      <c r="AL80" s="398"/>
      <c r="AM80" s="309">
        <f t="shared" ref="AM80:CQ80" si="5">AM47</f>
        <v>2031</v>
      </c>
      <c r="AN80" s="309">
        <f t="shared" si="5"/>
        <v>2032</v>
      </c>
      <c r="AO80" s="309">
        <f t="shared" si="5"/>
        <v>2033</v>
      </c>
      <c r="AP80" s="309">
        <f t="shared" si="5"/>
        <v>2034</v>
      </c>
      <c r="AQ80" s="309">
        <f t="shared" si="5"/>
        <v>2035</v>
      </c>
      <c r="AR80" s="309">
        <f t="shared" si="5"/>
        <v>2036</v>
      </c>
      <c r="AS80" s="309">
        <f t="shared" si="5"/>
        <v>2037</v>
      </c>
      <c r="AT80" s="309">
        <f t="shared" si="5"/>
        <v>2038</v>
      </c>
      <c r="AU80" s="309">
        <f t="shared" si="5"/>
        <v>2039</v>
      </c>
      <c r="AV80" s="309">
        <f t="shared" si="5"/>
        <v>2040</v>
      </c>
      <c r="AW80" s="309">
        <f t="shared" si="5"/>
        <v>2041</v>
      </c>
      <c r="AX80" s="309">
        <f t="shared" si="5"/>
        <v>2042</v>
      </c>
      <c r="AY80" s="309">
        <f t="shared" si="5"/>
        <v>2043</v>
      </c>
      <c r="AZ80" s="309">
        <f t="shared" si="5"/>
        <v>2044</v>
      </c>
      <c r="BA80" s="309">
        <f t="shared" si="5"/>
        <v>2045</v>
      </c>
      <c r="BB80" s="309">
        <f t="shared" si="5"/>
        <v>2046</v>
      </c>
      <c r="BC80" s="309">
        <f t="shared" si="5"/>
        <v>2047</v>
      </c>
      <c r="BD80" s="309">
        <f t="shared" si="5"/>
        <v>2048</v>
      </c>
      <c r="BE80" s="309">
        <f t="shared" si="5"/>
        <v>2049</v>
      </c>
      <c r="BF80" s="309">
        <f t="shared" si="5"/>
        <v>2050</v>
      </c>
      <c r="BG80" s="309">
        <f t="shared" si="5"/>
        <v>2051</v>
      </c>
      <c r="BH80" s="309">
        <f t="shared" si="5"/>
        <v>2052</v>
      </c>
      <c r="BI80" s="309">
        <f t="shared" si="5"/>
        <v>2053</v>
      </c>
      <c r="BJ80" s="309">
        <f t="shared" si="5"/>
        <v>2054</v>
      </c>
      <c r="BK80" s="309">
        <f t="shared" si="5"/>
        <v>2055</v>
      </c>
      <c r="BL80" s="309">
        <f t="shared" si="5"/>
        <v>2056</v>
      </c>
      <c r="BM80" s="309">
        <f t="shared" si="5"/>
        <v>2057</v>
      </c>
      <c r="BN80" s="309">
        <f t="shared" si="5"/>
        <v>2058</v>
      </c>
      <c r="BO80" s="309">
        <f t="shared" si="5"/>
        <v>2059</v>
      </c>
      <c r="BP80" s="309">
        <f t="shared" si="5"/>
        <v>2060</v>
      </c>
      <c r="BQ80" s="309">
        <f t="shared" si="5"/>
        <v>2061</v>
      </c>
      <c r="BR80" s="309">
        <f t="shared" si="5"/>
        <v>2062</v>
      </c>
      <c r="BS80" s="309">
        <f t="shared" si="5"/>
        <v>2063</v>
      </c>
      <c r="BT80" s="309">
        <f t="shared" si="5"/>
        <v>2064</v>
      </c>
      <c r="BU80" s="309">
        <f t="shared" si="5"/>
        <v>2065</v>
      </c>
      <c r="BV80" s="309">
        <f t="shared" si="5"/>
        <v>2066</v>
      </c>
      <c r="BW80" s="309">
        <f t="shared" si="5"/>
        <v>2067</v>
      </c>
      <c r="BX80" s="309">
        <f t="shared" si="5"/>
        <v>2068</v>
      </c>
      <c r="BY80" s="309">
        <f t="shared" si="5"/>
        <v>2069</v>
      </c>
      <c r="BZ80" s="309">
        <f t="shared" si="5"/>
        <v>2070</v>
      </c>
      <c r="CA80" s="309">
        <f t="shared" si="5"/>
        <v>2071</v>
      </c>
      <c r="CB80" s="309">
        <f t="shared" si="5"/>
        <v>2072</v>
      </c>
      <c r="CC80" s="309">
        <f t="shared" si="5"/>
        <v>2073</v>
      </c>
      <c r="CD80" s="309">
        <f t="shared" si="5"/>
        <v>2074</v>
      </c>
      <c r="CE80" s="309">
        <f t="shared" si="5"/>
        <v>2075</v>
      </c>
      <c r="CF80" s="309">
        <f t="shared" si="5"/>
        <v>2076</v>
      </c>
      <c r="CG80" s="309">
        <f t="shared" si="5"/>
        <v>2077</v>
      </c>
      <c r="CH80" s="309">
        <f t="shared" si="5"/>
        <v>2078</v>
      </c>
      <c r="CI80" s="309">
        <f t="shared" si="5"/>
        <v>2079</v>
      </c>
      <c r="CJ80" s="309">
        <f t="shared" si="5"/>
        <v>2080</v>
      </c>
      <c r="CK80" s="309">
        <f t="shared" si="5"/>
        <v>2081</v>
      </c>
      <c r="CL80" s="309">
        <f t="shared" si="5"/>
        <v>2082</v>
      </c>
      <c r="CM80" s="309">
        <f t="shared" si="5"/>
        <v>2083</v>
      </c>
      <c r="CN80" s="309">
        <f t="shared" si="5"/>
        <v>2084</v>
      </c>
      <c r="CO80" s="309">
        <f t="shared" si="5"/>
        <v>2085</v>
      </c>
      <c r="CP80" s="309">
        <f t="shared" si="5"/>
        <v>2086</v>
      </c>
      <c r="CQ80" s="309">
        <f t="shared" si="5"/>
        <v>2087</v>
      </c>
    </row>
    <row r="81" spans="1:95" s="245" customFormat="1" ht="15" x14ac:dyDescent="0.25">
      <c r="A81" s="384" t="s">
        <v>271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f>AK74</f>
        <v>0</v>
      </c>
      <c r="AL81" s="387"/>
      <c r="AM81" s="281">
        <f t="shared" ref="AM81:CQ81" si="6">AM74</f>
        <v>-34385431.100792632</v>
      </c>
      <c r="AN81" s="281">
        <f t="shared" si="6"/>
        <v>-33255997.921042211</v>
      </c>
      <c r="AO81" s="281">
        <f t="shared" si="6"/>
        <v>-32092329.969567075</v>
      </c>
      <c r="AP81" s="281">
        <f t="shared" si="6"/>
        <v>-30893057.855498221</v>
      </c>
      <c r="AQ81" s="281">
        <f t="shared" si="6"/>
        <v>-29656757.412331901</v>
      </c>
      <c r="AR81" s="281">
        <f t="shared" si="6"/>
        <v>-28381947.506904218</v>
      </c>
      <c r="AS81" s="281">
        <f t="shared" si="6"/>
        <v>-25525166.630601443</v>
      </c>
      <c r="AT81" s="281">
        <f t="shared" si="6"/>
        <v>-24106978.204835132</v>
      </c>
      <c r="AU81" s="281">
        <f t="shared" si="6"/>
        <v>-22643004.797503456</v>
      </c>
      <c r="AV81" s="281">
        <f t="shared" si="6"/>
        <v>-21131415.009343803</v>
      </c>
      <c r="AW81" s="281">
        <f t="shared" si="6"/>
        <v>-19570304.185123049</v>
      </c>
      <c r="AX81" s="281">
        <f t="shared" si="6"/>
        <v>-17957691.483398769</v>
      </c>
      <c r="AY81" s="281">
        <f t="shared" si="6"/>
        <v>-16291516.82907081</v>
      </c>
      <c r="AZ81" s="281">
        <f t="shared" si="6"/>
        <v>-14569637.744035019</v>
      </c>
      <c r="BA81" s="281">
        <f t="shared" si="6"/>
        <v>-12789826.051063079</v>
      </c>
      <c r="BB81" s="281">
        <f t="shared" si="6"/>
        <v>-10949764.445837555</v>
      </c>
      <c r="BC81" s="281">
        <f t="shared" si="6"/>
        <v>-9047042.9318683166</v>
      </c>
      <c r="BD81" s="281">
        <f t="shared" si="6"/>
        <v>-7079155.11280559</v>
      </c>
      <c r="BE81" s="281">
        <f t="shared" si="6"/>
        <v>-1340496.2247191556</v>
      </c>
      <c r="BF81" s="281">
        <f t="shared" si="6"/>
        <v>913768.35169896483</v>
      </c>
      <c r="BG81" s="281">
        <f t="shared" si="6"/>
        <v>3247260.9557085112</v>
      </c>
      <c r="BH81" s="281">
        <f t="shared" si="6"/>
        <v>5663150.7084131315</v>
      </c>
      <c r="BI81" s="281">
        <f t="shared" si="6"/>
        <v>8164733.4957606792</v>
      </c>
      <c r="BJ81" s="281">
        <f t="shared" si="6"/>
        <v>10755437.039136834</v>
      </c>
      <c r="BK81" s="281">
        <f t="shared" si="6"/>
        <v>13438826.168782718</v>
      </c>
      <c r="BL81" s="281">
        <f t="shared" si="6"/>
        <v>16218608.308149152</v>
      </c>
      <c r="BM81" s="281">
        <f t="shared" si="6"/>
        <v>19098639.177624963</v>
      </c>
      <c r="BN81" s="281">
        <f t="shared" si="6"/>
        <v>22082928.726414517</v>
      </c>
      <c r="BO81" s="281">
        <f t="shared" si="6"/>
        <v>25175647.301690355</v>
      </c>
      <c r="BP81" s="281">
        <f t="shared" si="6"/>
        <v>28381132.064511918</v>
      </c>
      <c r="BQ81" s="281">
        <f t="shared" si="6"/>
        <v>31703893.662381083</v>
      </c>
      <c r="BR81" s="281">
        <f t="shared" si="6"/>
        <v>35148623.168699704</v>
      </c>
      <c r="BS81" s="281">
        <f t="shared" si="6"/>
        <v>38720199.299805783</v>
      </c>
      <c r="BT81" s="281">
        <f t="shared" si="6"/>
        <v>42423695.920690827</v>
      </c>
      <c r="BU81" s="281">
        <f t="shared" si="6"/>
        <v>46264389.850945972</v>
      </c>
      <c r="BV81" s="281">
        <f t="shared" si="6"/>
        <v>50247768.982946031</v>
      </c>
      <c r="BW81" s="281">
        <f t="shared" si="6"/>
        <v>54379540.724760808</v>
      </c>
      <c r="BX81" s="281">
        <f t="shared" si="6"/>
        <v>58665640.780782886</v>
      </c>
      <c r="BY81" s="281">
        <f t="shared" si="6"/>
        <v>63112242.283580549</v>
      </c>
      <c r="BZ81" s="281">
        <f t="shared" si="6"/>
        <v>67725765.291024834</v>
      </c>
      <c r="CA81" s="281">
        <f t="shared" si="6"/>
        <v>72512886.663301587</v>
      </c>
      <c r="CB81" s="281">
        <f t="shared" si="6"/>
        <v>77480550.335004151</v>
      </c>
      <c r="CC81" s="281">
        <f t="shared" si="6"/>
        <v>82635977.99810946</v>
      </c>
      <c r="CD81" s="281">
        <f t="shared" si="6"/>
        <v>87986680.212273717</v>
      </c>
      <c r="CE81" s="281">
        <f t="shared" si="6"/>
        <v>93540467.959539294</v>
      </c>
      <c r="CF81" s="281">
        <f t="shared" si="6"/>
        <v>99305464.661230177</v>
      </c>
      <c r="CG81" s="281">
        <f t="shared" si="6"/>
        <v>105290118.6755234</v>
      </c>
      <c r="CH81" s="281">
        <f t="shared" si="6"/>
        <v>111503216.29492304</v>
      </c>
      <c r="CI81" s="281">
        <f t="shared" si="6"/>
        <v>117953895.26363343</v>
      </c>
      <c r="CJ81" s="281">
        <f t="shared" si="6"/>
        <v>124651658.8356269</v>
      </c>
      <c r="CK81" s="281">
        <f t="shared" si="6"/>
        <v>131606390.39503482</v>
      </c>
      <c r="CL81" s="281">
        <f t="shared" si="6"/>
        <v>138828368.66135377</v>
      </c>
      <c r="CM81" s="281">
        <f t="shared" si="6"/>
        <v>146328283.50286019</v>
      </c>
      <c r="CN81" s="281">
        <f t="shared" si="6"/>
        <v>104840323.50547963</v>
      </c>
      <c r="CO81" s="281">
        <f t="shared" si="6"/>
        <v>110958831.42982048</v>
      </c>
      <c r="CP81" s="281">
        <f t="shared" si="6"/>
        <v>117311137.11566973</v>
      </c>
      <c r="CQ81" s="281">
        <f t="shared" si="6"/>
        <v>123906592.47348762</v>
      </c>
    </row>
    <row r="82" spans="1:95" x14ac:dyDescent="0.25">
      <c r="A82" s="384" t="s">
        <v>270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90">
        <f>-AK73</f>
        <v>0</v>
      </c>
      <c r="AL82" s="391"/>
      <c r="AM82" s="282">
        <v>24869444.239298247</v>
      </c>
      <c r="AN82" s="282">
        <v>24869444.239298247</v>
      </c>
      <c r="AO82" s="282">
        <v>24869444.239298247</v>
      </c>
      <c r="AP82" s="282">
        <v>24869444.239298247</v>
      </c>
      <c r="AQ82" s="282">
        <v>24869444.239298247</v>
      </c>
      <c r="AR82" s="282">
        <v>24869444.239298247</v>
      </c>
      <c r="AS82" s="282">
        <v>24869444.239298247</v>
      </c>
      <c r="AT82" s="282">
        <v>24869444.239298247</v>
      </c>
      <c r="AU82" s="282">
        <v>24869444.239298247</v>
      </c>
      <c r="AV82" s="282">
        <v>24869444.239298247</v>
      </c>
      <c r="AW82" s="282">
        <v>24869444.239298247</v>
      </c>
      <c r="AX82" s="282">
        <v>24869444.239298247</v>
      </c>
      <c r="AY82" s="282">
        <v>24869444.239298247</v>
      </c>
      <c r="AZ82" s="282">
        <v>24869444.239298247</v>
      </c>
      <c r="BA82" s="282">
        <v>24869444.239298247</v>
      </c>
      <c r="BB82" s="282">
        <v>24869444.239298247</v>
      </c>
      <c r="BC82" s="282">
        <v>24869444.239298247</v>
      </c>
      <c r="BD82" s="282">
        <v>24869444.239298247</v>
      </c>
      <c r="BE82" s="282">
        <v>24869444.239298247</v>
      </c>
      <c r="BF82" s="282">
        <v>24869444.239298247</v>
      </c>
      <c r="BG82" s="282">
        <v>24869444.239298247</v>
      </c>
      <c r="BH82" s="282">
        <v>24869444.239298247</v>
      </c>
      <c r="BI82" s="282">
        <v>24869444.239298247</v>
      </c>
      <c r="BJ82" s="282">
        <v>24869444.239298247</v>
      </c>
      <c r="BK82" s="282">
        <v>24869444.239298247</v>
      </c>
      <c r="BL82" s="282">
        <v>24869444.239298247</v>
      </c>
      <c r="BM82" s="282">
        <v>24869444.239298247</v>
      </c>
      <c r="BN82" s="282">
        <v>24869444.239298247</v>
      </c>
      <c r="BO82" s="282">
        <v>24869444.239298247</v>
      </c>
      <c r="BP82" s="282">
        <v>24869444.239298247</v>
      </c>
      <c r="BQ82" s="282">
        <v>24869444.239298247</v>
      </c>
      <c r="BR82" s="282">
        <v>24869444.239298247</v>
      </c>
      <c r="BS82" s="282">
        <v>24869444.239298247</v>
      </c>
      <c r="BT82" s="282">
        <v>24869444.239298247</v>
      </c>
      <c r="BU82" s="282">
        <v>24869444.239298247</v>
      </c>
      <c r="BV82" s="282">
        <v>24869444.239298247</v>
      </c>
      <c r="BW82" s="282">
        <v>24869444.239298247</v>
      </c>
      <c r="BX82" s="282">
        <v>24869444.239298247</v>
      </c>
      <c r="BY82" s="282">
        <v>24869444.239298247</v>
      </c>
      <c r="BZ82" s="282">
        <v>24869444.239298247</v>
      </c>
      <c r="CA82" s="282">
        <v>24869444.239298247</v>
      </c>
      <c r="CB82" s="282">
        <v>24869444.239298247</v>
      </c>
      <c r="CC82" s="282">
        <v>24869444.239298247</v>
      </c>
      <c r="CD82" s="282">
        <v>24869444.239298247</v>
      </c>
      <c r="CE82" s="282">
        <v>24869444.239298247</v>
      </c>
      <c r="CF82" s="282">
        <v>24869444.239298247</v>
      </c>
      <c r="CG82" s="282">
        <v>24869444.239298247</v>
      </c>
      <c r="CH82" s="282">
        <v>24869444.239298247</v>
      </c>
      <c r="CI82" s="282">
        <v>24869444.239298247</v>
      </c>
      <c r="CJ82" s="282">
        <v>24869444.239298247</v>
      </c>
      <c r="CK82" s="282">
        <v>24869444.239298247</v>
      </c>
      <c r="CL82" s="282">
        <v>24869444.239298247</v>
      </c>
      <c r="CM82" s="282">
        <v>24869444.239298247</v>
      </c>
      <c r="CN82" s="282">
        <v>24869444.239298247</v>
      </c>
      <c r="CO82" s="282">
        <v>24869444.239298247</v>
      </c>
      <c r="CP82" s="282">
        <v>24869444.239298247</v>
      </c>
      <c r="CQ82" s="282">
        <v>24869444.239298247</v>
      </c>
    </row>
    <row r="83" spans="1:95" x14ac:dyDescent="0.25">
      <c r="A83" s="384" t="s">
        <v>269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90">
        <f>AK75</f>
        <v>0</v>
      </c>
      <c r="AL83" s="391"/>
      <c r="AM83" s="282">
        <f t="shared" ref="AM83:CQ83" si="7">AM75</f>
        <v>0</v>
      </c>
      <c r="AN83" s="282">
        <f t="shared" si="7"/>
        <v>0</v>
      </c>
      <c r="AO83" s="282">
        <f t="shared" si="7"/>
        <v>0</v>
      </c>
      <c r="AP83" s="282">
        <f t="shared" si="7"/>
        <v>0</v>
      </c>
      <c r="AQ83" s="282">
        <f t="shared" si="7"/>
        <v>0</v>
      </c>
      <c r="AR83" s="282">
        <f t="shared" si="7"/>
        <v>0</v>
      </c>
      <c r="AS83" s="282">
        <f t="shared" si="7"/>
        <v>0</v>
      </c>
      <c r="AT83" s="282">
        <f t="shared" si="7"/>
        <v>0</v>
      </c>
      <c r="AU83" s="282">
        <f t="shared" si="7"/>
        <v>0</v>
      </c>
      <c r="AV83" s="282">
        <f t="shared" si="7"/>
        <v>0</v>
      </c>
      <c r="AW83" s="282">
        <f t="shared" si="7"/>
        <v>0</v>
      </c>
      <c r="AX83" s="282">
        <f t="shared" si="7"/>
        <v>0</v>
      </c>
      <c r="AY83" s="282">
        <f t="shared" si="7"/>
        <v>0</v>
      </c>
      <c r="AZ83" s="282">
        <f t="shared" si="7"/>
        <v>0</v>
      </c>
      <c r="BA83" s="282">
        <f t="shared" si="7"/>
        <v>0</v>
      </c>
      <c r="BB83" s="282">
        <f t="shared" si="7"/>
        <v>0</v>
      </c>
      <c r="BC83" s="282">
        <f t="shared" si="7"/>
        <v>0</v>
      </c>
      <c r="BD83" s="282">
        <f t="shared" si="7"/>
        <v>0</v>
      </c>
      <c r="BE83" s="282">
        <f t="shared" si="7"/>
        <v>0</v>
      </c>
      <c r="BF83" s="282">
        <f t="shared" si="7"/>
        <v>0</v>
      </c>
      <c r="BG83" s="282">
        <f t="shared" si="7"/>
        <v>0</v>
      </c>
      <c r="BH83" s="282">
        <f t="shared" si="7"/>
        <v>0</v>
      </c>
      <c r="BI83" s="282">
        <f t="shared" si="7"/>
        <v>0</v>
      </c>
      <c r="BJ83" s="282">
        <f t="shared" si="7"/>
        <v>0</v>
      </c>
      <c r="BK83" s="282">
        <f t="shared" si="7"/>
        <v>0</v>
      </c>
      <c r="BL83" s="282">
        <f t="shared" si="7"/>
        <v>0</v>
      </c>
      <c r="BM83" s="282">
        <f t="shared" si="7"/>
        <v>0</v>
      </c>
      <c r="BN83" s="282">
        <f t="shared" si="7"/>
        <v>0</v>
      </c>
      <c r="BO83" s="282">
        <f t="shared" si="7"/>
        <v>0</v>
      </c>
      <c r="BP83" s="282">
        <f t="shared" si="7"/>
        <v>0</v>
      </c>
      <c r="BQ83" s="282">
        <f t="shared" si="7"/>
        <v>0</v>
      </c>
      <c r="BR83" s="282">
        <f t="shared" si="7"/>
        <v>0</v>
      </c>
      <c r="BS83" s="282">
        <f t="shared" si="7"/>
        <v>0</v>
      </c>
      <c r="BT83" s="282">
        <f t="shared" si="7"/>
        <v>0</v>
      </c>
      <c r="BU83" s="282">
        <f t="shared" si="7"/>
        <v>0</v>
      </c>
      <c r="BV83" s="282">
        <f t="shared" si="7"/>
        <v>0</v>
      </c>
      <c r="BW83" s="282">
        <f t="shared" si="7"/>
        <v>0</v>
      </c>
      <c r="BX83" s="282">
        <f t="shared" si="7"/>
        <v>0</v>
      </c>
      <c r="BY83" s="282">
        <f t="shared" si="7"/>
        <v>0</v>
      </c>
      <c r="BZ83" s="282">
        <f t="shared" si="7"/>
        <v>0</v>
      </c>
      <c r="CA83" s="282">
        <f t="shared" si="7"/>
        <v>0</v>
      </c>
      <c r="CB83" s="282">
        <f t="shared" si="7"/>
        <v>0</v>
      </c>
      <c r="CC83" s="282">
        <f t="shared" si="7"/>
        <v>0</v>
      </c>
      <c r="CD83" s="282">
        <f t="shared" si="7"/>
        <v>0</v>
      </c>
      <c r="CE83" s="282">
        <f t="shared" si="7"/>
        <v>0</v>
      </c>
      <c r="CF83" s="282">
        <f t="shared" si="7"/>
        <v>0</v>
      </c>
      <c r="CG83" s="282">
        <f t="shared" si="7"/>
        <v>0</v>
      </c>
      <c r="CH83" s="282">
        <f t="shared" si="7"/>
        <v>0</v>
      </c>
      <c r="CI83" s="282">
        <f t="shared" si="7"/>
        <v>0</v>
      </c>
      <c r="CJ83" s="282">
        <f t="shared" si="7"/>
        <v>0</v>
      </c>
      <c r="CK83" s="282">
        <f t="shared" si="7"/>
        <v>0</v>
      </c>
      <c r="CL83" s="282">
        <f t="shared" si="7"/>
        <v>0</v>
      </c>
      <c r="CM83" s="282">
        <f t="shared" si="7"/>
        <v>0</v>
      </c>
      <c r="CN83" s="282">
        <f t="shared" si="7"/>
        <v>0</v>
      </c>
      <c r="CO83" s="282">
        <f t="shared" si="7"/>
        <v>0</v>
      </c>
      <c r="CP83" s="282">
        <f t="shared" si="7"/>
        <v>0</v>
      </c>
      <c r="CQ83" s="282">
        <f t="shared" si="7"/>
        <v>0</v>
      </c>
    </row>
    <row r="84" spans="1:95" x14ac:dyDescent="0.25">
      <c r="A84" s="384" t="s">
        <v>268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90">
        <f>IF(SUM($AL$77:AL77)+SUM($A$84:A84)&gt;0,0,SUM($AL$77:AL77)-SUM($A$84:A84))</f>
        <v>0</v>
      </c>
      <c r="AL84" s="391"/>
      <c r="AM84" s="282">
        <f>IF(SUM($AL$77:AM77)+SUM($A$84:AK84)&gt;0,0,SUM($AL$77:AM77)-SUM($A$84:AK84))</f>
        <v>0</v>
      </c>
      <c r="AN84" s="282">
        <f>IF(SUM($AL$77:AN77)+SUM($A$84:AM84)&gt;0,0,SUM($AL$77:AN77)-SUM($A$84:AM84))</f>
        <v>0</v>
      </c>
      <c r="AO84" s="282">
        <f>IF(SUM($AL$77:AO77)+SUM($A$84:AN84)&gt;0,0,SUM($AL$77:AO77)-SUM($A$84:AN84))</f>
        <v>0</v>
      </c>
      <c r="AP84" s="282">
        <f>IF(SUM($AL$77:AP77)+SUM($A$84:AO84)&gt;0,0,SUM($AL$77:AP77)-SUM($A$84:AO84))</f>
        <v>0</v>
      </c>
      <c r="AQ84" s="282">
        <f>IF(SUM($AL$77:AQ77)+SUM($A$84:AP84)&gt;0,0,SUM($AL$77:AQ77)-SUM($A$84:AP84))</f>
        <v>0</v>
      </c>
      <c r="AR84" s="282">
        <f>IF(SUM($AL$77:AR77)+SUM($A$84:AQ84)&gt;0,0,SUM($AL$77:AR77)-SUM($A$84:AQ84))</f>
        <v>0</v>
      </c>
      <c r="AS84" s="282">
        <f>IF(SUM($AL$77:AS77)+SUM($A$84:AR84)&gt;0,0,SUM($AL$77:AS77)-SUM($A$84:AR84))</f>
        <v>0</v>
      </c>
      <c r="AT84" s="282">
        <f>IF(SUM($AL$77:AT77)+SUM($A$84:AS84)&gt;0,0,SUM($AL$77:AT77)-SUM($A$84:AS84))</f>
        <v>0</v>
      </c>
      <c r="AU84" s="282">
        <f>IF(SUM($AL$77:AU77)+SUM($A$84:AT84)&gt;0,0,SUM($AL$77:AU77)-SUM($A$84:AT84))</f>
        <v>0</v>
      </c>
      <c r="AV84" s="282">
        <f>IF(SUM($AL$77:AV77)+SUM($A$84:AU84)&gt;0,0,SUM($AL$77:AV77)-SUM($A$84:AU84))</f>
        <v>0</v>
      </c>
      <c r="AW84" s="282">
        <f>IF(SUM($AL$77:AW77)+SUM($A$84:AV84)&gt;0,0,SUM($AL$77:AW77)-SUM($A$84:AV84))</f>
        <v>0</v>
      </c>
      <c r="AX84" s="282">
        <f>IF(SUM($AL$77:AX77)+SUM($A$84:AW84)&gt;0,0,SUM($AL$77:AX77)-SUM($A$84:AW84))</f>
        <v>0</v>
      </c>
      <c r="AY84" s="282">
        <f>IF(SUM($AL$77:AY77)+SUM($A$84:AX84)&gt;0,0,SUM($AL$77:AY77)-SUM($A$84:AX84))</f>
        <v>0</v>
      </c>
      <c r="AZ84" s="282">
        <f>IF(SUM($AL$77:AZ77)+SUM($A$84:AY84)&gt;0,0,SUM($AL$77:AZ77)-SUM($A$84:AY84))</f>
        <v>0</v>
      </c>
      <c r="BA84" s="282">
        <f>IF(SUM($AL$77:BA77)+SUM($A$84:AZ84)&gt;0,0,SUM($AL$77:BA77)-SUM($A$84:AZ84))</f>
        <v>0</v>
      </c>
      <c r="BB84" s="282">
        <f>IF(SUM($AL$77:BB77)+SUM($A$84:BA84)&gt;0,0,SUM($AL$77:BB77)-SUM($A$84:BA84))</f>
        <v>0</v>
      </c>
      <c r="BC84" s="282">
        <f>IF(SUM($AL$77:BC77)+SUM($A$84:BB84)&gt;0,0,SUM($AL$77:BC77)-SUM($A$84:BB84))</f>
        <v>0</v>
      </c>
      <c r="BD84" s="282">
        <f>IF(SUM($AL$77:BD77)+SUM($A$84:BC84)&gt;0,0,SUM($AL$77:BD77)-SUM($A$84:BC84))</f>
        <v>0</v>
      </c>
      <c r="BE84" s="282">
        <f>IF(SUM($AL$77:BE77)+SUM($A$84:BD84)&gt;0,0,SUM($AL$77:BE77)-SUM($A$84:BD84))</f>
        <v>0</v>
      </c>
      <c r="BF84" s="282">
        <f>IF(SUM($AL$77:BF77)+SUM($A$84:BE84)&gt;0,0,SUM($AL$77:BF77)-SUM($A$84:BE84))</f>
        <v>0</v>
      </c>
      <c r="BG84" s="282">
        <f>IF(SUM($AL$77:BG77)+SUM($A$84:BF84)&gt;0,0,SUM($AL$77:BG77)-SUM($A$84:BF84))</f>
        <v>0</v>
      </c>
      <c r="BH84" s="282">
        <f>IF(SUM($AL$77:BH77)+SUM($A$84:BG84)&gt;0,0,SUM($AL$77:BH77)-SUM($A$84:BG84))</f>
        <v>0</v>
      </c>
      <c r="BI84" s="282">
        <f>IF(SUM($AL$77:BI77)+SUM($A$84:BH84)&gt;0,0,SUM($AL$77:BI77)-SUM($A$84:BH84))</f>
        <v>0</v>
      </c>
      <c r="BJ84" s="282">
        <f>IF(SUM($AL$77:BJ77)+SUM($A$84:BI84)&gt;0,0,SUM($AL$77:BJ77)-SUM($A$84:BI84))</f>
        <v>0</v>
      </c>
      <c r="BK84" s="282">
        <f>IF(SUM($AL$77:BK77)+SUM($A$84:BJ84)&gt;0,0,SUM($AL$77:BK77)-SUM($A$84:BJ84))</f>
        <v>0</v>
      </c>
      <c r="BL84" s="282">
        <f>IF(SUM($AL$77:BL77)+SUM($A$84:BK84)&gt;0,0,SUM($AL$77:BL77)-SUM($A$84:BK84))</f>
        <v>0</v>
      </c>
      <c r="BM84" s="282">
        <f>IF(SUM($AL$77:BM77)+SUM($A$84:BL84)&gt;0,0,SUM($AL$77:BM77)-SUM($A$84:BL84))</f>
        <v>0</v>
      </c>
      <c r="BN84" s="282">
        <f>IF(SUM($AL$77:BN77)+SUM($A$84:BM84)&gt;0,0,SUM($AL$77:BN77)-SUM($A$84:BM84))</f>
        <v>0</v>
      </c>
      <c r="BO84" s="282">
        <f>IF(SUM($AL$77:BO77)+SUM($A$84:BN84)&gt;0,0,SUM($AL$77:BO77)-SUM($A$84:BN84))</f>
        <v>0</v>
      </c>
      <c r="BP84" s="282">
        <f>IF(SUM($AL$77:BP77)+SUM($A$84:BO84)&gt;0,0,SUM($AL$77:BP77)-SUM($A$84:BO84))</f>
        <v>0</v>
      </c>
      <c r="BQ84" s="282">
        <f>IF(SUM($AL$77:BQ77)+SUM($A$84:BP84)&gt;0,0,SUM($AL$77:BQ77)-SUM($A$84:BP84))</f>
        <v>0</v>
      </c>
      <c r="BR84" s="282">
        <f>IF(SUM($AL$77:BR77)+SUM($A$84:BQ84)&gt;0,0,SUM($AL$77:BR77)-SUM($A$84:BQ84))</f>
        <v>0</v>
      </c>
      <c r="BS84" s="282">
        <f>IF(SUM($AL$77:BS77)+SUM($A$84:BR84)&gt;0,0,SUM($AL$77:BS77)-SUM($A$84:BR84))</f>
        <v>0</v>
      </c>
      <c r="BT84" s="282">
        <f>IF(SUM($AL$77:BT77)+SUM($A$84:BS84)&gt;0,0,SUM($AL$77:BT77)-SUM($A$84:BS84))</f>
        <v>0</v>
      </c>
      <c r="BU84" s="282">
        <f>IF(SUM($AL$77:BU77)+SUM($A$84:BT84)&gt;0,0,SUM($AL$77:BU77)-SUM($A$84:BT84))</f>
        <v>0</v>
      </c>
      <c r="BV84" s="282">
        <f>IF(SUM($AL$77:BV77)+SUM($A$84:BU84)&gt;0,0,SUM($AL$77:BV77)-SUM($A$84:BU84))</f>
        <v>-1196236.3534039557</v>
      </c>
      <c r="BW84" s="282">
        <f>IF(SUM($AL$77:BW77)+SUM($A$84:BV84)&gt;0,0,SUM($AL$77:BW77)-SUM($A$84:BV84))</f>
        <v>-10875908.144952163</v>
      </c>
      <c r="BX84" s="282">
        <f>IF(SUM($AL$77:BX77)+SUM($A$84:BW84)&gt;0,0,SUM($AL$77:BX77)-SUM($A$84:BW84))</f>
        <v>-11733128.156156577</v>
      </c>
      <c r="BY84" s="282">
        <f>IF(SUM($AL$77:BY77)+SUM($A$84:BX84)&gt;0,0,SUM($AL$77:BY77)-SUM($A$84:BX84))</f>
        <v>-12622448.456716113</v>
      </c>
      <c r="BZ84" s="282">
        <f>IF(SUM($AL$77:BZ77)+SUM($A$84:BY84)&gt;0,0,SUM($AL$77:BZ77)-SUM($A$84:BY84))</f>
        <v>-13545153.058204964</v>
      </c>
      <c r="CA84" s="282">
        <f>IF(SUM($AL$77:CA77)+SUM($A$84:BZ84)&gt;0,0,SUM($AL$77:CA77)-SUM($A$84:BZ84))</f>
        <v>-14502577.332660317</v>
      </c>
      <c r="CB84" s="282">
        <f>IF(SUM($AL$77:CB77)+SUM($A$84:CA84)&gt;0,0,SUM($AL$77:CB77)-SUM($A$84:CA84))</f>
        <v>-15496110.067000836</v>
      </c>
      <c r="CC84" s="282">
        <f>IF(SUM($AL$77:CC77)+SUM($A$84:CB84)&gt;0,0,SUM($AL$77:CC77)-SUM($A$84:CB84))</f>
        <v>-16527195.599621892</v>
      </c>
      <c r="CD84" s="282">
        <f>IF(SUM($AL$77:CD77)+SUM($A$84:CC84)&gt;0,0,SUM($AL$77:CD77)-SUM($A$84:CC84))</f>
        <v>-17597336.042454749</v>
      </c>
      <c r="CE84" s="282">
        <f>IF(SUM($AL$77:CE77)+SUM($A$84:CD84)&gt;0,0,SUM($AL$77:CE77)-SUM($A$84:CD84))</f>
        <v>-18708093.591907859</v>
      </c>
      <c r="CF84" s="282">
        <f>IF(SUM($AL$77:CF77)+SUM($A$84:CE84)&gt;0,0,SUM($AL$77:CF77)-SUM($A$84:CE84))</f>
        <v>-19861092.932246029</v>
      </c>
      <c r="CG84" s="282">
        <f>IF(SUM($AL$77:CG77)+SUM($A$84:CF84)&gt;0,0,SUM($AL$77:CG77)-SUM($A$84:CF84))</f>
        <v>-21058023.73510468</v>
      </c>
      <c r="CH84" s="282">
        <f>IF(SUM($AL$77:CH77)+SUM($A$84:CG84)&gt;0,0,SUM($AL$77:CH77)-SUM($A$84:CG84))</f>
        <v>-22300643.258984625</v>
      </c>
      <c r="CI84" s="282">
        <f>IF(SUM($AL$77:CI77)+SUM($A$84:CH84)&gt;0,0,SUM($AL$77:CI77)-SUM($A$84:CH84))</f>
        <v>-23590779.052726686</v>
      </c>
      <c r="CJ84" s="282">
        <f>IF(SUM($AL$77:CJ77)+SUM($A$84:CI84)&gt;0,0,SUM($AL$77:CJ77)-SUM($A$84:CI84))</f>
        <v>-24930331.767125368</v>
      </c>
      <c r="CK84" s="282">
        <f>IF(SUM($AL$77:CK77)+SUM($A$84:CJ84)&gt;0,0,SUM($AL$77:CK77)-SUM($A$84:CJ84))</f>
        <v>-26321278.07900697</v>
      </c>
      <c r="CL84" s="282">
        <f>IF(SUM($AL$77:CL77)+SUM($A$84:CK84)&gt;0,0,SUM($AL$77:CL77)-SUM($A$84:CK84))</f>
        <v>-27765673.732270777</v>
      </c>
      <c r="CM84" s="282">
        <f>IF(SUM($AL$77:CM77)+SUM($A$84:CL84)&gt;0,0,SUM($AL$77:CM77)-SUM($A$84:CL84))</f>
        <v>-29265656.700572014</v>
      </c>
      <c r="CN84" s="282">
        <f>IF(SUM($AL$77:CN77)+SUM($A$84:CM84)&gt;0,0,SUM($AL$77:CN77)-SUM($A$84:CM84))</f>
        <v>-20968064.701095939</v>
      </c>
      <c r="CO84" s="282">
        <f>IF(SUM($AL$77:CO77)+SUM($A$84:CN84)&gt;0,0,SUM($AL$77:CO77)-SUM($A$84:CN84))</f>
        <v>-22191766.285964072</v>
      </c>
      <c r="CP84" s="282">
        <f>IF(SUM($AL$77:CP77)+SUM($A$84:CO84)&gt;0,0,SUM($AL$77:CP77)-SUM($A$84:CO84))</f>
        <v>-23462227.423133969</v>
      </c>
      <c r="CQ84" s="282">
        <f>IF(SUM($AL$77:CQ77)+SUM($A$84:CP84)&gt;0,0,SUM($AL$77:CQ77)-SUM($A$84:CP84))</f>
        <v>-24781318.494697511</v>
      </c>
    </row>
    <row r="85" spans="1:95" x14ac:dyDescent="0.25">
      <c r="A85" s="384" t="s">
        <v>267</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92">
        <f>IF(((SUM($AK$65:AK65)+SUM($AL$67:AL70))+SUM($AK$87:AK87))&lt;0,((SUM($AK$65:AK65)+SUM($AL$67:AL70))+SUM($AK$87:AK87))*0.2-SUM($A$85:A85),IF(SUM(A$85:$A85)&lt;0,0-SUM(A$85:$A85),0))</f>
        <v>-283511664.32800001</v>
      </c>
      <c r="AL85" s="393"/>
      <c r="AM85" s="287">
        <f>IF(((SUM($AK$65:AM65)+SUM($AL$67:AM70))+SUM($AK$87:AM87))&lt;0,((SUM($AK$65:AM65)+SUM($AL$67:AM70))+SUM($AK$87:AM87))*0.2-SUM($A$85:AK85),IF(SUM($A$85:AK85)&lt;0,0-SUM($A$85:AK85),0))</f>
        <v>4279346.4655906558</v>
      </c>
      <c r="AN85" s="287">
        <f>IF(((SUM($AK$65:AN65)+SUM($AL$67:AN70))+SUM($AK$87:AN87))&lt;0,((SUM($AK$65:AN65)+SUM($AL$67:AN70))+SUM($AK$87:AN87))*0.2-SUM($A$85:AM85),IF(SUM($A$85:AM85)&lt;0,0-SUM($A$85:AM85),0))</f>
        <v>4450520.3242142797</v>
      </c>
      <c r="AO85" s="287">
        <f>IF(((SUM($AK$65:AO65)+SUM($AL$67:AO70))+SUM($AK$87:AO87))&lt;0,((SUM($AK$65:AO65)+SUM($AL$67:AO70))+SUM($AK$87:AO87))*0.2-SUM($A$85:AN85),IF(SUM($A$85:AN85)&lt;0,0-SUM($A$85:AN85),0))</f>
        <v>4628541.1371828914</v>
      </c>
      <c r="AP85" s="287">
        <f>IF(((SUM($AK$65:AP65)+SUM($AL$67:AP70))+SUM($AK$87:AP87))&lt;0,((SUM($AK$65:AP65)+SUM($AL$67:AP70))+SUM($AK$87:AP87))*0.2-SUM($A$85:AO85),IF(SUM($A$85:AO85)&lt;0,0-SUM($A$85:AO85),0))</f>
        <v>4813682.7826701403</v>
      </c>
      <c r="AQ85" s="287">
        <f>IF(((SUM($AK$65:AQ65)+SUM($AL$67:AQ70))+SUM($AK$87:AQ87))&lt;0,((SUM($AK$65:AQ65)+SUM($AL$67:AQ70))+SUM($AK$87:AQ87))*0.2-SUM($A$85:AP85),IF(SUM($A$85:AP85)&lt;0,0-SUM($A$85:AP85),0))</f>
        <v>5006230.0939769745</v>
      </c>
      <c r="AR85" s="287">
        <f>IF(((SUM($AK$65:AR65)+SUM($AL$67:AR70))+SUM($AK$87:AR87))&lt;0,((SUM($AK$65:AR65)+SUM($AL$67:AR70))+SUM($AK$87:AR87))*0.2-SUM($A$85:AQ85),IF(SUM($A$85:AQ85)&lt;0,0-SUM($A$85:AQ85),0))</f>
        <v>5206479.2977360785</v>
      </c>
      <c r="AS85" s="287">
        <f>IF(((SUM($AK$65:AS65)+SUM($AL$67:AS70))+SUM($AK$87:AS87))&lt;0,((SUM($AK$65:AS65)+SUM($AL$67:AS70))+SUM($AK$87:AS87))*0.2-SUM($A$85:AR85),IF(SUM($A$85:AR85)&lt;0,0-SUM($A$85:AR85),0))</f>
        <v>5723122.6956701875</v>
      </c>
      <c r="AT85" s="287">
        <f>IF(((SUM($AK$65:AT65)+SUM($AL$67:AT70))+SUM($AK$87:AT87))&lt;0,((SUM($AK$65:AT65)+SUM($AL$67:AT70))+SUM($AK$87:AT87))*0.2-SUM($A$85:AS85),IF(SUM($A$85:AS85)&lt;0,0-SUM($A$85:AS85),0))</f>
        <v>5952047.6034969687</v>
      </c>
      <c r="AU85" s="287">
        <f>IF(((SUM($AK$65:AU65)+SUM($AL$67:AU70))+SUM($AK$87:AU87))&lt;0,((SUM($AK$65:AU65)+SUM($AL$67:AU70))+SUM($AK$87:AU87))*0.2-SUM($A$85:AT85),IF(SUM($A$85:AT85)&lt;0,0-SUM($A$85:AT85),0))</f>
        <v>6190129.5076368749</v>
      </c>
      <c r="AV85" s="287">
        <f>IF(((SUM($AK$65:AV65)+SUM($AL$67:AV70))+SUM($AK$87:AV87))&lt;0,((SUM($AK$65:AV65)+SUM($AL$67:AV70))+SUM($AK$87:AV87))*0.2-SUM($A$85:AU85),IF(SUM($A$85:AU85)&lt;0,0-SUM($A$85:AU85),0))</f>
        <v>6437734.6879423261</v>
      </c>
      <c r="AW85" s="287">
        <f>IF(((SUM($AK$65:AW65)+SUM($AL$67:AW70))+SUM($AK$87:AW87))&lt;0,((SUM($AK$65:AW65)+SUM($AL$67:AW70))+SUM($AK$87:AW87))*0.2-SUM($A$85:AV85),IF(SUM($A$85:AV85)&lt;0,0-SUM($A$85:AV85),0))</f>
        <v>6695244.0754600167</v>
      </c>
      <c r="AX85" s="287">
        <f>IF(((SUM($AK$65:AX65)+SUM($AL$67:AX70))+SUM($AK$87:AX87))&lt;0,((SUM($AK$65:AX65)+SUM($AL$67:AX70))+SUM($AK$87:AX87))*0.2-SUM($A$85:AW85),IF(SUM($A$85:AW85)&lt;0,0-SUM($A$85:AW85),0))</f>
        <v>6963053.8384784162</v>
      </c>
      <c r="AY85" s="287">
        <f>IF(((SUM($AK$65:AY65)+SUM($AL$67:AY70))+SUM($AK$87:AY87))&lt;0,((SUM($AK$65:AY65)+SUM($AL$67:AY70))+SUM($AK$87:AY87))*0.2-SUM($A$85:AX85),IF(SUM($A$85:AX85)&lt;0,0-SUM($A$85:AX85),0))</f>
        <v>7241575.9920175672</v>
      </c>
      <c r="AZ85" s="287">
        <f>IF(((SUM($AK$65:AZ65)+SUM($AL$67:AZ70))+SUM($AK$87:AZ87))&lt;0,((SUM($AK$65:AZ65)+SUM($AL$67:AZ70))+SUM($AK$87:AZ87))*0.2-SUM($A$85:AY85),IF(SUM($A$85:AY85)&lt;0,0-SUM($A$85:AY85),0))</f>
        <v>7531239.0316982567</v>
      </c>
      <c r="BA85" s="287">
        <f>IF(((SUM($AK$65:BA65)+SUM($AL$67:BA70))+SUM($AK$87:BA87))&lt;0,((SUM($AK$65:BA65)+SUM($AL$67:BA70))+SUM($AK$87:BA87))*0.2-SUM($A$85:AZ85),IF(SUM($A$85:AZ85)&lt;0,0-SUM($A$85:AZ85),0))</f>
        <v>7832488.5929661989</v>
      </c>
      <c r="BB85" s="287">
        <f>IF(((SUM($AK$65:BB65)+SUM($AL$67:BB70))+SUM($AK$87:BB87))&lt;0,((SUM($AK$65:BB65)+SUM($AL$67:BB70))+SUM($AK$87:BB87))*0.2-SUM($A$85:BA85),IF(SUM($A$85:BA85)&lt;0,0-SUM($A$85:BA85),0))</f>
        <v>8145788.136684835</v>
      </c>
      <c r="BC85" s="287">
        <f>IF(((SUM($AK$65:BC65)+SUM($AL$67:BC70))+SUM($AK$87:BC87))&lt;0,((SUM($AK$65:BC65)+SUM($AL$67:BC70))+SUM($AK$87:BC87))*0.2-SUM($A$85:BB85),IF(SUM($A$85:BB85)&lt;0,0-SUM($A$85:BB85),0))</f>
        <v>8471619.6621522307</v>
      </c>
      <c r="BD85" s="287">
        <f>IF(((SUM($AK$65:BD65)+SUM($AL$67:BD70))+SUM($AK$87:BD87))&lt;0,((SUM($AK$65:BD65)+SUM($AL$67:BD70))+SUM($AK$87:BD87))*0.2-SUM($A$85:BC85),IF(SUM($A$85:BC85)&lt;0,0-SUM($A$85:BC85),0))</f>
        <v>8810484.44863832</v>
      </c>
      <c r="BE85" s="287">
        <f>IF(((SUM($AK$65:BE65)+SUM($AL$67:BE70))+SUM($AK$87:BE87))&lt;0,((SUM($AK$65:BE65)+SUM($AL$67:BE70))+SUM($AK$87:BE87))*0.2-SUM($A$85:BD85),IF(SUM($A$85:BD85)&lt;0,0-SUM($A$85:BD85),0))</f>
        <v>9903503.4489291608</v>
      </c>
      <c r="BF85" s="287">
        <f>IF(((SUM($AK$65:BF65)+SUM($AL$67:BF70))+SUM($AK$87:BF87))&lt;0,((SUM($AK$65:BF65)+SUM($AL$67:BF70))+SUM($AK$87:BF87))*0.2-SUM($A$85:BE85),IF(SUM($A$85:BE85)&lt;0,0-SUM($A$85:BE85),0))</f>
        <v>10299643.586886317</v>
      </c>
      <c r="BG85" s="287">
        <f>IF(((SUM($AK$65:BG65)+SUM($AL$67:BG70))+SUM($AK$87:BG87))&lt;0,((SUM($AK$65:BG65)+SUM($AL$67:BG70))+SUM($AK$87:BG87))*0.2-SUM($A$85:BF85),IF(SUM($A$85:BF85)&lt;0,0-SUM($A$85:BF85),0))</f>
        <v>10711629.530361772</v>
      </c>
      <c r="BH85" s="287">
        <f>IF(((SUM($AK$65:BH65)+SUM($AL$67:BH70))+SUM($AK$87:BH87))&lt;0,((SUM($AK$65:BH65)+SUM($AL$67:BH70))+SUM($AK$87:BH87))*0.2-SUM($A$85:BG85),IF(SUM($A$85:BG85)&lt;0,0-SUM($A$85:BG85),0))</f>
        <v>11140094.90357624</v>
      </c>
      <c r="BI85" s="287">
        <f>IF(((SUM($AK$65:BI65)+SUM($AL$67:BI70))+SUM($AK$87:BI87))&lt;0,((SUM($AK$65:BI65)+SUM($AL$67:BI70))+SUM($AK$87:BI87))*0.2-SUM($A$85:BH85),IF(SUM($A$85:BH85)&lt;0,0-SUM($A$85:BH85),0))</f>
        <v>11585698.883719295</v>
      </c>
      <c r="BJ85" s="287">
        <f>IF(((SUM($AK$65:BJ65)+SUM($AL$67:BJ70))+SUM($AK$87:BJ87))&lt;0,((SUM($AK$65:BJ65)+SUM($AL$67:BJ70))+SUM($AK$87:BJ87))*0.2-SUM($A$85:BI85),IF(SUM($A$85:BI85)&lt;0,0-SUM($A$85:BI85),0))</f>
        <v>12049127.015068054</v>
      </c>
      <c r="BK85" s="287">
        <f>IF(((SUM($AK$65:BK65)+SUM($AL$67:BK70))+SUM($AK$87:BK87))&lt;0,((SUM($AK$65:BK65)+SUM($AL$67:BK70))+SUM($AK$87:BK87))*0.2-SUM($A$85:BJ85),IF(SUM($A$85:BJ85)&lt;0,0-SUM($A$85:BJ85),0))</f>
        <v>12531092.263670802</v>
      </c>
      <c r="BL85" s="287">
        <f>IF(((SUM($AK$65:BL65)+SUM($AL$67:BL70))+SUM($AK$87:BL87))&lt;0,((SUM($AK$65:BL65)+SUM($AL$67:BL70))+SUM($AK$87:BL87))*0.2-SUM($A$85:BK85),IF(SUM($A$85:BK85)&lt;0,0-SUM($A$85:BK85),0))</f>
        <v>13032336.114217639</v>
      </c>
      <c r="BM85" s="287">
        <f>IF(((SUM($AK$65:BM65)+SUM($AL$67:BM70))+SUM($AK$87:BM87))&lt;0,((SUM($AK$65:BM65)+SUM($AL$67:BM70))+SUM($AK$87:BM87))*0.2-SUM($A$85:BL85),IF(SUM($A$85:BL85)&lt;0,0-SUM($A$85:BL85),0))</f>
        <v>13553629.710786298</v>
      </c>
      <c r="BN85" s="287">
        <f>IF(((SUM($AK$65:BN65)+SUM($AL$67:BN70))+SUM($AK$87:BN87))&lt;0,((SUM($AK$65:BN65)+SUM($AL$67:BN70))+SUM($AK$87:BN87))*0.2-SUM($A$85:BM85),IF(SUM($A$85:BM85)&lt;0,0-SUM($A$85:BM85),0))</f>
        <v>14095775.043217808</v>
      </c>
      <c r="BO85" s="287">
        <f>IF(((SUM($AK$65:BO65)+SUM($AL$67:BO70))+SUM($AK$87:BO87))&lt;0,((SUM($AK$65:BO65)+SUM($AL$67:BO70))+SUM($AK$87:BO87))*0.2-SUM($A$85:BN85),IF(SUM($A$85:BN85)&lt;0,0-SUM($A$85:BN85),0))</f>
        <v>14659606.180946492</v>
      </c>
      <c r="BP85" s="287">
        <f>IF(((SUM($AK$65:BP65)+SUM($AL$67:BP70))+SUM($AK$87:BP87))&lt;0,((SUM($AK$65:BP65)+SUM($AL$67:BP70))+SUM($AK$87:BP87))*0.2-SUM($A$85:BO85),IF(SUM($A$85:BO85)&lt;0,0-SUM($A$85:BO85),0))</f>
        <v>15245990.55618434</v>
      </c>
      <c r="BQ85" s="287">
        <f>IF(((SUM($AK$65:BQ65)+SUM($AL$67:BQ70))+SUM($AK$87:BQ87))&lt;0,((SUM($AK$65:BQ65)+SUM($AL$67:BQ70))+SUM($AK$87:BQ87))*0.2-SUM($A$85:BP85),IF(SUM($A$85:BP85)&lt;0,0-SUM($A$85:BP85),0))</f>
        <v>15855830.298431732</v>
      </c>
      <c r="BR85" s="287">
        <f>IF(((SUM($AK$65:BR65)+SUM($AL$67:BR70))+SUM($AK$87:BR87))&lt;0,((SUM($AK$65:BR65)+SUM($AL$67:BR70))+SUM($AK$87:BR87))*0.2-SUM($A$85:BQ85),IF(SUM($A$85:BQ85)&lt;0,0-SUM($A$85:BQ85),0))</f>
        <v>4468378.4177908413</v>
      </c>
      <c r="BS85" s="287">
        <f>IF(((SUM($AK$65:BS65)+SUM($AL$67:BS70))+SUM($AK$87:BS87))&lt;0,((SUM($AK$65:BS65)+SUM($AL$67:BS70))+SUM($AK$87:BS87))*0.2-SUM($A$85:BR85),IF(SUM($A$85:BR85)&lt;0,0-SUM($A$85:BR85),0))</f>
        <v>0</v>
      </c>
      <c r="BT85" s="287">
        <f>IF(((SUM($AK$65:BT65)+SUM($AL$67:BT70))+SUM($AK$87:BT87))&lt;0,((SUM($AK$65:BT65)+SUM($AL$67:BT70))+SUM($AK$87:BT87))*0.2-SUM($A$85:BS85),IF(SUM($A$85:BS85)&lt;0,0-SUM($A$85:BS85),0))</f>
        <v>0</v>
      </c>
      <c r="BU85" s="287">
        <f>IF(((SUM($AK$65:BU65)+SUM($AL$67:BU70))+SUM($AK$87:BU87))&lt;0,((SUM($AK$65:BU65)+SUM($AL$67:BU70))+SUM($AK$87:BU87))*0.2-SUM($A$85:BT85),IF(SUM($A$85:BT85)&lt;0,0-SUM($A$85:BT85),0))</f>
        <v>0</v>
      </c>
      <c r="BV85" s="287">
        <f>IF(((SUM($AK$65:BV65)+SUM($AL$67:BV70))+SUM($AK$87:BV87))&lt;0,((SUM($AK$65:BV65)+SUM($AL$67:BV70))+SUM($AK$87:BV87))*0.2-SUM($A$85:BU85),IF(SUM($A$85:BU85)&lt;0,0-SUM($A$85:BU85),0))</f>
        <v>0</v>
      </c>
      <c r="BW85" s="287">
        <f>IF(((SUM($AK$65:BW65)+SUM($AL$67:BW70))+SUM($AK$87:BW87))&lt;0,((SUM($AK$65:BW65)+SUM($AL$67:BW70))+SUM($AK$87:BW87))*0.2-SUM($A$85:BV85),IF(SUM($A$85:BV85)&lt;0,0-SUM($A$85:BV85),0))</f>
        <v>0</v>
      </c>
      <c r="BX85" s="287">
        <f>IF(((SUM($AK$65:BX65)+SUM($AL$67:BX70))+SUM($AK$87:BX87))&lt;0,((SUM($AK$65:BX65)+SUM($AL$67:BX70))+SUM($AK$87:BX87))*0.2-SUM($A$85:BW85),IF(SUM($A$85:BW85)&lt;0,0-SUM($A$85:BW85),0))</f>
        <v>0</v>
      </c>
      <c r="BY85" s="287">
        <f>IF(((SUM($AK$65:BY65)+SUM($AL$67:BY70))+SUM($AK$87:BY87))&lt;0,((SUM($AK$65:BY65)+SUM($AL$67:BY70))+SUM($AK$87:BY87))*0.2-SUM($A$85:BX85),IF(SUM($A$85:BX85)&lt;0,0-SUM($A$85:BX85),0))</f>
        <v>0</v>
      </c>
      <c r="BZ85" s="287">
        <f>IF(((SUM($AK$65:BZ65)+SUM($AL$67:BZ70))+SUM($AK$87:BZ87))&lt;0,((SUM($AK$65:BZ65)+SUM($AL$67:BZ70))+SUM($AK$87:BZ87))*0.2-SUM($A$85:BY85),IF(SUM($A$85:BY85)&lt;0,0-SUM($A$85:BY85),0))</f>
        <v>0</v>
      </c>
      <c r="CA85" s="287">
        <f>IF(((SUM($AK$65:CA65)+SUM($AL$67:CA70))+SUM($AK$87:CA87))&lt;0,((SUM($AK$65:CA65)+SUM($AL$67:CA70))+SUM($AK$87:CA87))*0.2-SUM($A$85:BZ85),IF(SUM($A$85:BZ85)&lt;0,0-SUM($A$85:BZ85),0))</f>
        <v>0</v>
      </c>
      <c r="CB85" s="287">
        <f>IF(((SUM($AK$65:CB65)+SUM($AL$67:CB70))+SUM($AK$87:CB87))&lt;0,((SUM($AK$65:CB65)+SUM($AL$67:CB70))+SUM($AK$87:CB87))*0.2-SUM($A$85:CA85),IF(SUM($A$85:CA85)&lt;0,0-SUM($A$85:CA85),0))</f>
        <v>0</v>
      </c>
      <c r="CC85" s="287">
        <f>IF(((SUM($AK$65:CC65)+SUM($AL$67:CC70))+SUM($AK$87:CC87))&lt;0,((SUM($AK$65:CC65)+SUM($AL$67:CC70))+SUM($AK$87:CC87))*0.2-SUM($A$85:CB85),IF(SUM($A$85:CB85)&lt;0,0-SUM($A$85:CB85),0))</f>
        <v>0</v>
      </c>
      <c r="CD85" s="287">
        <f>IF(((SUM($AK$65:CD65)+SUM($AL$67:CD70))+SUM($AK$87:CD87))&lt;0,((SUM($AK$65:CD65)+SUM($AL$67:CD70))+SUM($AK$87:CD87))*0.2-SUM($A$85:CC85),IF(SUM($A$85:CC85)&lt;0,0-SUM($A$85:CC85),0))</f>
        <v>0</v>
      </c>
      <c r="CE85" s="287">
        <f>IF(((SUM($AK$65:CE65)+SUM($AL$67:CE70))+SUM($AK$87:CE87))&lt;0,((SUM($AK$65:CE65)+SUM($AL$67:CE70))+SUM($AK$87:CE87))*0.2-SUM($A$85:CD85),IF(SUM($A$85:CD85)&lt;0,0-SUM($A$85:CD85),0))</f>
        <v>0</v>
      </c>
      <c r="CF85" s="287">
        <f>IF(((SUM($AK$65:CF65)+SUM($AL$67:CF70))+SUM($AK$87:CF87))&lt;0,((SUM($AK$65:CF65)+SUM($AL$67:CF70))+SUM($AK$87:CF87))*0.2-SUM($A$85:CE85),IF(SUM($A$85:CE85)&lt;0,0-SUM($A$85:CE85),0))</f>
        <v>0</v>
      </c>
      <c r="CG85" s="287">
        <f>IF(((SUM($AK$65:CG65)+SUM($AL$67:CG70))+SUM($AK$87:CG87))&lt;0,((SUM($AK$65:CG65)+SUM($AL$67:CG70))+SUM($AK$87:CG87))*0.2-SUM($A$85:CF85),IF(SUM($A$85:CF85)&lt;0,0-SUM($A$85:CF85),0))</f>
        <v>0</v>
      </c>
      <c r="CH85" s="287">
        <f>IF(((SUM($AK$65:CH65)+SUM($AL$67:CH70))+SUM($AK$87:CH87))&lt;0,((SUM($AK$65:CH65)+SUM($AL$67:CH70))+SUM($AK$87:CH87))*0.2-SUM($A$85:CG85),IF(SUM($A$85:CG85)&lt;0,0-SUM($A$85:CG85),0))</f>
        <v>0</v>
      </c>
      <c r="CI85" s="287">
        <f>IF(((SUM($AK$65:CI65)+SUM($AL$67:CI70))+SUM($AK$87:CI87))&lt;0,((SUM($AK$65:CI65)+SUM($AL$67:CI70))+SUM($AK$87:CI87))*0.2-SUM($A$85:CH85),IF(SUM($A$85:CH85)&lt;0,0-SUM($A$85:CH85),0))</f>
        <v>0</v>
      </c>
      <c r="CJ85" s="287">
        <f>IF(((SUM($AK$65:CJ65)+SUM($AL$67:CJ70))+SUM($AK$87:CJ87))&lt;0,((SUM($AK$65:CJ65)+SUM($AL$67:CJ70))+SUM($AK$87:CJ87))*0.2-SUM($A$85:CI85),IF(SUM($A$85:CI85)&lt;0,0-SUM($A$85:CI85),0))</f>
        <v>0</v>
      </c>
      <c r="CK85" s="287">
        <f>IF(((SUM($AK$65:CK65)+SUM($AL$67:CK70))+SUM($AK$87:CK87))&lt;0,((SUM($AK$65:CK65)+SUM($AL$67:CK70))+SUM($AK$87:CK87))*0.2-SUM($A$85:CJ85),IF(SUM($A$85:CJ85)&lt;0,0-SUM($A$85:CJ85),0))</f>
        <v>0</v>
      </c>
      <c r="CL85" s="287">
        <f>IF(((SUM($AK$65:CL65)+SUM($AL$67:CL70))+SUM($AK$87:CL87))&lt;0,((SUM($AK$65:CL65)+SUM($AL$67:CL70))+SUM($AK$87:CL87))*0.2-SUM($A$85:CK85),IF(SUM($A$85:CK85)&lt;0,0-SUM($A$85:CK85),0))</f>
        <v>0</v>
      </c>
      <c r="CM85" s="287">
        <f>IF(((SUM($AK$65:CM65)+SUM($AL$67:CM70))+SUM($AK$87:CM87))&lt;0,((SUM($AK$65:CM65)+SUM($AL$67:CM70))+SUM($AK$87:CM87))*0.2-SUM($A$85:CL85),IF(SUM($A$85:CL85)&lt;0,0-SUM($A$85:CL85),0))</f>
        <v>0</v>
      </c>
      <c r="CN85" s="287">
        <f>IF(((SUM($AK$65:CN65)+SUM($AL$67:CN70))+SUM($AK$87:CN87))&lt;0,((SUM($AK$65:CN65)+SUM($AL$67:CN70))+SUM($AK$87:CN87))*0.2-SUM($A$85:CM85),IF(SUM($A$85:CM85)&lt;0,0-SUM($A$85:CM85),0))</f>
        <v>0</v>
      </c>
      <c r="CO85" s="287">
        <f>IF(((SUM($AK$65:CO65)+SUM($AL$67:CO70))+SUM($AK$87:CO87))&lt;0,((SUM($AK$65:CO65)+SUM($AL$67:CO70))+SUM($AK$87:CO87))*0.2-SUM($A$85:CN85),IF(SUM($A$85:CN85)&lt;0,0-SUM($A$85:CN85),0))</f>
        <v>0</v>
      </c>
      <c r="CP85" s="287">
        <f>IF(((SUM($AK$65:CP65)+SUM($AL$67:CP70))+SUM($AK$87:CP87))&lt;0,((SUM($AK$65:CP65)+SUM($AL$67:CP70))+SUM($AK$87:CP87))*0.2-SUM($A$85:CO85),IF(SUM($A$85:CO85)&lt;0,0-SUM($A$85:CO85),0))</f>
        <v>0</v>
      </c>
      <c r="CQ85" s="287">
        <f>IF(((SUM($AK$65:CQ65)+SUM($AL$67:CQ70))+SUM($AK$87:CQ87))&lt;0,((SUM($AK$65:CQ65)+SUM($AL$67:CQ70))+SUM($AK$87:CQ87))*0.2-SUM($A$85:CP85),IF(SUM($A$85:CP85)&lt;0,0-SUM($A$85:CP85),0))</f>
        <v>0</v>
      </c>
    </row>
    <row r="86" spans="1:95" x14ac:dyDescent="0.25">
      <c r="A86" s="384" t="s">
        <v>266</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90">
        <f>-AK65*(AK39)</f>
        <v>0</v>
      </c>
      <c r="AL86" s="391"/>
      <c r="AM86" s="282">
        <v>0</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x14ac:dyDescent="0.25">
      <c r="A87" s="384" t="s">
        <v>265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90">
        <f>-($AK$25+$AK$26)*$AK$28</f>
        <v>-1417558321.6400001</v>
      </c>
      <c r="AL87" s="391"/>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1</v>
      </c>
      <c r="BH87" s="282">
        <v>2</v>
      </c>
      <c r="BI87" s="282">
        <v>3</v>
      </c>
      <c r="BJ87" s="282">
        <v>4</v>
      </c>
      <c r="BK87" s="282">
        <v>5</v>
      </c>
      <c r="BL87" s="282">
        <v>6</v>
      </c>
      <c r="BM87" s="282">
        <v>7</v>
      </c>
      <c r="BN87" s="282">
        <v>8</v>
      </c>
      <c r="BO87" s="282">
        <v>9</v>
      </c>
      <c r="BP87" s="282">
        <v>10</v>
      </c>
      <c r="BQ87" s="282">
        <v>11</v>
      </c>
      <c r="BR87" s="282">
        <v>12</v>
      </c>
      <c r="BS87" s="282">
        <v>13</v>
      </c>
      <c r="BT87" s="282">
        <v>14</v>
      </c>
      <c r="BU87" s="282">
        <v>15</v>
      </c>
      <c r="BV87" s="282">
        <v>16</v>
      </c>
      <c r="BW87" s="282">
        <v>17</v>
      </c>
      <c r="BX87" s="282">
        <v>18</v>
      </c>
      <c r="BY87" s="282">
        <v>19</v>
      </c>
      <c r="BZ87" s="282">
        <v>20</v>
      </c>
      <c r="CA87" s="282">
        <v>21</v>
      </c>
      <c r="CB87" s="282">
        <v>22</v>
      </c>
      <c r="CC87" s="282">
        <v>23</v>
      </c>
      <c r="CD87" s="282">
        <v>24</v>
      </c>
      <c r="CE87" s="282">
        <v>25</v>
      </c>
      <c r="CF87" s="282">
        <v>26</v>
      </c>
      <c r="CG87" s="282">
        <v>27</v>
      </c>
      <c r="CH87" s="282">
        <v>28</v>
      </c>
      <c r="CI87" s="282">
        <v>29</v>
      </c>
      <c r="CJ87" s="282">
        <v>30</v>
      </c>
      <c r="CK87" s="282">
        <v>31</v>
      </c>
      <c r="CL87" s="282">
        <v>32</v>
      </c>
      <c r="CM87" s="282">
        <v>33</v>
      </c>
      <c r="CN87" s="282">
        <v>34</v>
      </c>
      <c r="CO87" s="282">
        <v>35</v>
      </c>
      <c r="CP87" s="282">
        <v>36</v>
      </c>
      <c r="CQ87" s="282">
        <v>37</v>
      </c>
    </row>
    <row r="88" spans="1:95" x14ac:dyDescent="0.25">
      <c r="A88" s="384" t="s">
        <v>264</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90">
        <f>AK59-AK60</f>
        <v>0</v>
      </c>
      <c r="AL88" s="391"/>
      <c r="AM88" s="282">
        <v>0</v>
      </c>
      <c r="AN88" s="282">
        <f t="shared" ref="AN88:CQ88" si="8">AN59-AN60</f>
        <v>0</v>
      </c>
      <c r="AO88" s="282">
        <f t="shared" si="8"/>
        <v>0</v>
      </c>
      <c r="AP88" s="282">
        <f t="shared" si="8"/>
        <v>0</v>
      </c>
      <c r="AQ88" s="282">
        <f t="shared" si="8"/>
        <v>0</v>
      </c>
      <c r="AR88" s="282">
        <f t="shared" si="8"/>
        <v>0</v>
      </c>
      <c r="AS88" s="282">
        <f t="shared" si="8"/>
        <v>0</v>
      </c>
      <c r="AT88" s="282">
        <f t="shared" si="8"/>
        <v>0</v>
      </c>
      <c r="AU88" s="282">
        <f t="shared" si="8"/>
        <v>0</v>
      </c>
      <c r="AV88" s="282">
        <f t="shared" si="8"/>
        <v>0</v>
      </c>
      <c r="AW88" s="282">
        <f t="shared" si="8"/>
        <v>0</v>
      </c>
      <c r="AX88" s="282">
        <f t="shared" si="8"/>
        <v>0</v>
      </c>
      <c r="AY88" s="282">
        <f t="shared" si="8"/>
        <v>0</v>
      </c>
      <c r="AZ88" s="282">
        <f t="shared" si="8"/>
        <v>0</v>
      </c>
      <c r="BA88" s="282">
        <f t="shared" si="8"/>
        <v>0</v>
      </c>
      <c r="BB88" s="282">
        <f t="shared" si="8"/>
        <v>0</v>
      </c>
      <c r="BC88" s="282">
        <f t="shared" si="8"/>
        <v>0</v>
      </c>
      <c r="BD88" s="282">
        <f t="shared" si="8"/>
        <v>0</v>
      </c>
      <c r="BE88" s="282">
        <f t="shared" si="8"/>
        <v>0</v>
      </c>
      <c r="BF88" s="282">
        <f t="shared" si="8"/>
        <v>0</v>
      </c>
      <c r="BG88" s="282">
        <f t="shared" si="8"/>
        <v>0</v>
      </c>
      <c r="BH88" s="282">
        <f t="shared" si="8"/>
        <v>0</v>
      </c>
      <c r="BI88" s="282">
        <f t="shared" si="8"/>
        <v>0</v>
      </c>
      <c r="BJ88" s="282">
        <f t="shared" si="8"/>
        <v>0</v>
      </c>
      <c r="BK88" s="282">
        <f t="shared" si="8"/>
        <v>0</v>
      </c>
      <c r="BL88" s="282">
        <f t="shared" si="8"/>
        <v>0</v>
      </c>
      <c r="BM88" s="282">
        <f t="shared" si="8"/>
        <v>0</v>
      </c>
      <c r="BN88" s="282">
        <f t="shared" si="8"/>
        <v>0</v>
      </c>
      <c r="BO88" s="282">
        <f t="shared" si="8"/>
        <v>0</v>
      </c>
      <c r="BP88" s="282">
        <f t="shared" si="8"/>
        <v>0</v>
      </c>
      <c r="BQ88" s="282">
        <f t="shared" si="8"/>
        <v>0</v>
      </c>
      <c r="BR88" s="282">
        <f t="shared" si="8"/>
        <v>0</v>
      </c>
      <c r="BS88" s="282">
        <f t="shared" si="8"/>
        <v>0</v>
      </c>
      <c r="BT88" s="282">
        <f t="shared" si="8"/>
        <v>0</v>
      </c>
      <c r="BU88" s="282">
        <f t="shared" si="8"/>
        <v>0</v>
      </c>
      <c r="BV88" s="282">
        <f t="shared" si="8"/>
        <v>0</v>
      </c>
      <c r="BW88" s="282">
        <f t="shared" si="8"/>
        <v>0</v>
      </c>
      <c r="BX88" s="282">
        <f t="shared" si="8"/>
        <v>0</v>
      </c>
      <c r="BY88" s="282">
        <f t="shared" si="8"/>
        <v>0</v>
      </c>
      <c r="BZ88" s="282">
        <f t="shared" si="8"/>
        <v>0</v>
      </c>
      <c r="CA88" s="282">
        <f t="shared" si="8"/>
        <v>0</v>
      </c>
      <c r="CB88" s="282">
        <f t="shared" si="8"/>
        <v>0</v>
      </c>
      <c r="CC88" s="282">
        <f t="shared" si="8"/>
        <v>0</v>
      </c>
      <c r="CD88" s="282">
        <f t="shared" si="8"/>
        <v>0</v>
      </c>
      <c r="CE88" s="282">
        <f t="shared" si="8"/>
        <v>0</v>
      </c>
      <c r="CF88" s="282">
        <f t="shared" si="8"/>
        <v>0</v>
      </c>
      <c r="CG88" s="282">
        <f t="shared" si="8"/>
        <v>0</v>
      </c>
      <c r="CH88" s="282">
        <f t="shared" si="8"/>
        <v>0</v>
      </c>
      <c r="CI88" s="282">
        <f t="shared" si="8"/>
        <v>0</v>
      </c>
      <c r="CJ88" s="282">
        <f t="shared" si="8"/>
        <v>0</v>
      </c>
      <c r="CK88" s="282">
        <f t="shared" si="8"/>
        <v>0</v>
      </c>
      <c r="CL88" s="282">
        <f t="shared" si="8"/>
        <v>0</v>
      </c>
      <c r="CM88" s="282">
        <f t="shared" si="8"/>
        <v>0</v>
      </c>
      <c r="CN88" s="282">
        <f t="shared" si="8"/>
        <v>0</v>
      </c>
      <c r="CO88" s="282">
        <f t="shared" si="8"/>
        <v>0</v>
      </c>
      <c r="CP88" s="282">
        <f t="shared" si="8"/>
        <v>0</v>
      </c>
      <c r="CQ88" s="282">
        <f t="shared" si="8"/>
        <v>0</v>
      </c>
    </row>
    <row r="89" spans="1:95" s="245" customFormat="1" ht="15" x14ac:dyDescent="0.25">
      <c r="A89" s="384" t="s">
        <v>263</v>
      </c>
      <c r="B89" s="385"/>
      <c r="C89" s="385"/>
      <c r="D89" s="385"/>
      <c r="E89" s="385"/>
      <c r="F89" s="385"/>
      <c r="G89" s="385"/>
      <c r="H89" s="385"/>
      <c r="I89" s="385"/>
      <c r="J89" s="385"/>
      <c r="K89" s="385"/>
      <c r="L89" s="385"/>
      <c r="M89" s="385"/>
      <c r="N89" s="385"/>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386">
        <f>SUM(AK81:AK88)</f>
        <v>-1701069985.9680002</v>
      </c>
      <c r="AL89" s="387"/>
      <c r="AM89" s="281">
        <v>-5236640.3959037289</v>
      </c>
      <c r="AN89" s="281">
        <v>-3936033.3575296849</v>
      </c>
      <c r="AO89" s="281">
        <v>-2594344.5930859372</v>
      </c>
      <c r="AP89" s="281">
        <v>-1209930.8335298337</v>
      </c>
      <c r="AQ89" s="281">
        <v>218916.9209433198</v>
      </c>
      <c r="AR89" s="281">
        <v>1693976.030130107</v>
      </c>
      <c r="AS89" s="281">
        <v>5067400.3043669909</v>
      </c>
      <c r="AT89" s="281">
        <v>6714513.6379600838</v>
      </c>
      <c r="AU89" s="281">
        <v>8416568.9494316652</v>
      </c>
      <c r="AV89" s="281">
        <v>10175763.91789677</v>
      </c>
      <c r="AW89" s="281">
        <v>11994384.129635215</v>
      </c>
      <c r="AX89" s="281">
        <v>13874806.594377894</v>
      </c>
      <c r="AY89" s="281">
        <v>15819503.402245004</v>
      </c>
      <c r="AZ89" s="281">
        <v>17831045.526961483</v>
      </c>
      <c r="BA89" s="281">
        <v>19912106.781201366</v>
      </c>
      <c r="BB89" s="281">
        <v>22065467.930145524</v>
      </c>
      <c r="BC89" s="281">
        <v>24294020.969582163</v>
      </c>
      <c r="BD89" s="281">
        <v>26600773.575130977</v>
      </c>
      <c r="BE89" s="281">
        <v>33432451.463508252</v>
      </c>
      <c r="BF89" s="281">
        <v>36082856.177883528</v>
      </c>
      <c r="BG89" s="281">
        <v>38828335.72536853</v>
      </c>
      <c r="BH89" s="281">
        <v>41672691.851287618</v>
      </c>
      <c r="BI89" s="281">
        <v>44619879.618778221</v>
      </c>
      <c r="BJ89" s="281">
        <v>47674012.293503135</v>
      </c>
      <c r="BK89" s="281">
        <v>50839367.671751767</v>
      </c>
      <c r="BL89" s="281">
        <v>54120394.661665037</v>
      </c>
      <c r="BM89" s="281">
        <v>57521720.127709508</v>
      </c>
      <c r="BN89" s="281">
        <v>61048156.008930571</v>
      </c>
      <c r="BO89" s="281">
        <v>64704706.721935093</v>
      </c>
      <c r="BP89" s="281">
        <v>68496576.859994501</v>
      </c>
      <c r="BQ89" s="281">
        <v>72429179.200111061</v>
      </c>
      <c r="BR89" s="281">
        <v>64486457.825788796</v>
      </c>
      <c r="BS89" s="281">
        <v>63589656.53910403</v>
      </c>
      <c r="BT89" s="281">
        <v>67293154.159989074</v>
      </c>
      <c r="BU89" s="281">
        <v>71133849.090244219</v>
      </c>
      <c r="BV89" s="281">
        <v>73920992.868840322</v>
      </c>
      <c r="BW89" s="281">
        <v>68373093.819106892</v>
      </c>
      <c r="BX89" s="281">
        <v>71801974.863924563</v>
      </c>
      <c r="BY89" s="281">
        <v>75359257.066162676</v>
      </c>
      <c r="BZ89" s="281">
        <v>79050076.472118124</v>
      </c>
      <c r="CA89" s="281">
        <v>82879774.569939524</v>
      </c>
      <c r="CB89" s="281">
        <v>86853906.507301569</v>
      </c>
      <c r="CC89" s="281">
        <v>90978249.637785822</v>
      </c>
      <c r="CD89" s="281">
        <v>95258812.409117222</v>
      </c>
      <c r="CE89" s="281">
        <v>99701843.60692969</v>
      </c>
      <c r="CF89" s="281">
        <v>104313841.9682824</v>
      </c>
      <c r="CG89" s="281">
        <v>109101566.17971697</v>
      </c>
      <c r="CH89" s="281">
        <v>114072045.27523667</v>
      </c>
      <c r="CI89" s="281">
        <v>119232589.450205</v>
      </c>
      <c r="CJ89" s="281">
        <v>124590801.30779979</v>
      </c>
      <c r="CK89" s="281">
        <v>130154587.5553261</v>
      </c>
      <c r="CL89" s="281">
        <v>135932171.16838124</v>
      </c>
      <c r="CM89" s="281">
        <v>141932104.04158643</v>
      </c>
      <c r="CN89" s="281">
        <v>108741737.04368195</v>
      </c>
      <c r="CO89" s="281">
        <v>113636544.38315466</v>
      </c>
      <c r="CP89" s="281">
        <v>118718389.93183401</v>
      </c>
      <c r="CQ89" s="281">
        <v>123994755.21808836</v>
      </c>
    </row>
    <row r="90" spans="1:95" s="245" customFormat="1" ht="15" x14ac:dyDescent="0.25">
      <c r="A90" s="384" t="s">
        <v>262</v>
      </c>
      <c r="B90" s="385"/>
      <c r="C90" s="385"/>
      <c r="D90" s="385"/>
      <c r="E90" s="385"/>
      <c r="F90" s="385"/>
      <c r="G90" s="385"/>
      <c r="H90" s="385"/>
      <c r="I90" s="385"/>
      <c r="J90" s="385"/>
      <c r="K90" s="385"/>
      <c r="L90" s="385"/>
      <c r="M90" s="385"/>
      <c r="N90" s="385"/>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6">
        <f>SUM($AK$89:AK89)</f>
        <v>-1701069985.9680002</v>
      </c>
      <c r="AL90" s="387"/>
      <c r="AM90" s="281">
        <v>-1706306626.363904</v>
      </c>
      <c r="AN90" s="281">
        <v>-1710242659.7214336</v>
      </c>
      <c r="AO90" s="281">
        <v>-1712837004.3145196</v>
      </c>
      <c r="AP90" s="281">
        <v>-1714046935.1480496</v>
      </c>
      <c r="AQ90" s="281">
        <v>-1713828018.2271063</v>
      </c>
      <c r="AR90" s="281">
        <v>-1712134042.1969762</v>
      </c>
      <c r="AS90" s="281">
        <v>-1707066641.8926091</v>
      </c>
      <c r="AT90" s="281">
        <v>-1700352128.2546489</v>
      </c>
      <c r="AU90" s="281">
        <v>-1691935559.3052173</v>
      </c>
      <c r="AV90" s="281">
        <v>-1681759795.3873205</v>
      </c>
      <c r="AW90" s="281">
        <v>-1669765411.2576852</v>
      </c>
      <c r="AX90" s="281">
        <v>-1655890604.6633072</v>
      </c>
      <c r="AY90" s="281">
        <v>-1640071101.2610621</v>
      </c>
      <c r="AZ90" s="281">
        <v>-1622240055.7341006</v>
      </c>
      <c r="BA90" s="281">
        <v>-1602327948.9528992</v>
      </c>
      <c r="BB90" s="281">
        <v>-1580262481.0227537</v>
      </c>
      <c r="BC90" s="281">
        <v>-1555968460.0531716</v>
      </c>
      <c r="BD90" s="281">
        <v>-1529367686.4780407</v>
      </c>
      <c r="BE90" s="281">
        <v>-1495935235.0145323</v>
      </c>
      <c r="BF90" s="281">
        <v>-1459852378.8366487</v>
      </c>
      <c r="BG90" s="281">
        <v>-1421024043.1112802</v>
      </c>
      <c r="BH90" s="281">
        <v>-1379351351.2599926</v>
      </c>
      <c r="BI90" s="281">
        <v>-1334731471.6412144</v>
      </c>
      <c r="BJ90" s="281">
        <v>-1287057459.3477113</v>
      </c>
      <c r="BK90" s="281">
        <v>-1236218091.6759596</v>
      </c>
      <c r="BL90" s="281">
        <v>-1182097697.0142946</v>
      </c>
      <c r="BM90" s="281">
        <v>-1124575976.8865852</v>
      </c>
      <c r="BN90" s="281">
        <v>-1063527820.8776547</v>
      </c>
      <c r="BO90" s="281">
        <v>-998823114.15571952</v>
      </c>
      <c r="BP90" s="281">
        <v>-930326537.29572499</v>
      </c>
      <c r="BQ90" s="281">
        <v>-857897358.09561396</v>
      </c>
      <c r="BR90" s="281">
        <v>-793410900.26982522</v>
      </c>
      <c r="BS90" s="281">
        <v>-729821243.73072124</v>
      </c>
      <c r="BT90" s="281">
        <v>-662528089.57073212</v>
      </c>
      <c r="BU90" s="281">
        <v>-591394240.48048794</v>
      </c>
      <c r="BV90" s="281">
        <v>-517473247.61164761</v>
      </c>
      <c r="BW90" s="281">
        <v>-449100153.79254073</v>
      </c>
      <c r="BX90" s="281">
        <v>-377298178.92861617</v>
      </c>
      <c r="BY90" s="281">
        <v>-301938921.86245346</v>
      </c>
      <c r="BZ90" s="281">
        <v>-222888845.39033532</v>
      </c>
      <c r="CA90" s="281">
        <v>-140009070.8203958</v>
      </c>
      <c r="CB90" s="281">
        <v>-53155164.313094229</v>
      </c>
      <c r="CC90" s="281">
        <v>37823085.324691594</v>
      </c>
      <c r="CD90" s="281">
        <v>133081897.73380882</v>
      </c>
      <c r="CE90" s="281">
        <v>232783741.34073851</v>
      </c>
      <c r="CF90" s="281">
        <v>337097583.30902088</v>
      </c>
      <c r="CG90" s="281">
        <v>446199149.48873782</v>
      </c>
      <c r="CH90" s="281">
        <v>560271194.76397443</v>
      </c>
      <c r="CI90" s="281">
        <v>679503784.2141794</v>
      </c>
      <c r="CJ90" s="281">
        <v>804094585.52197921</v>
      </c>
      <c r="CK90" s="281">
        <v>934249173.07730532</v>
      </c>
      <c r="CL90" s="281">
        <v>1070181344.2456865</v>
      </c>
      <c r="CM90" s="281">
        <v>1212113448.2872729</v>
      </c>
      <c r="CN90" s="281">
        <v>1320855185.3309548</v>
      </c>
      <c r="CO90" s="281">
        <v>1434491729.7141094</v>
      </c>
      <c r="CP90" s="281">
        <v>1553210119.6459434</v>
      </c>
      <c r="CQ90" s="281">
        <v>1677204874.8640318</v>
      </c>
    </row>
    <row r="91" spans="1:95" x14ac:dyDescent="0.25">
      <c r="A91" s="384" t="s">
        <v>261</v>
      </c>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8">
        <f>1/POWER((1+$AK$44),AK79)</f>
        <v>1</v>
      </c>
      <c r="AL91" s="389"/>
      <c r="AM91" s="288">
        <v>0.87657784011220197</v>
      </c>
      <c r="AN91" s="288">
        <v>0.76838870977577312</v>
      </c>
      <c r="AO91" s="288">
        <v>0.6735525155818487</v>
      </c>
      <c r="AP91" s="288">
        <v>0.59042120931087727</v>
      </c>
      <c r="AQ91" s="288">
        <v>0.51755014841416302</v>
      </c>
      <c r="AR91" s="288">
        <v>0.45367299124663668</v>
      </c>
      <c r="AS91" s="288">
        <v>0.39767969078421861</v>
      </c>
      <c r="AT91" s="288">
        <v>0.34859720440411868</v>
      </c>
      <c r="AU91" s="288">
        <v>0.30557258450571412</v>
      </c>
      <c r="AV91" s="288">
        <v>0.26785815612352221</v>
      </c>
      <c r="AW91" s="288">
        <v>0.23479852395119405</v>
      </c>
      <c r="AX91" s="288">
        <v>0.20581918298667082</v>
      </c>
      <c r="AY91" s="288">
        <v>0.18041653487611395</v>
      </c>
      <c r="AZ91" s="288">
        <v>0.15814913646223175</v>
      </c>
      <c r="BA91" s="288">
        <v>0.13863002845567296</v>
      </c>
      <c r="BB91" s="288">
        <v>0.12152001091836692</v>
      </c>
      <c r="BC91" s="288">
        <v>0.10652174870123327</v>
      </c>
      <c r="BD91" s="288">
        <v>9.3374604401501818E-2</v>
      </c>
      <c r="BE91" s="288">
        <v>8.1850109047599762E-2</v>
      </c>
      <c r="BF91" s="288">
        <v>7.1747991801893202E-2</v>
      </c>
      <c r="BG91" s="288">
        <v>6.2892699686091513E-2</v>
      </c>
      <c r="BH91" s="288">
        <v>5.5130346849659465E-2</v>
      </c>
      <c r="BI91" s="288">
        <v>4.8326040366111024E-2</v>
      </c>
      <c r="BJ91" s="288">
        <v>4.2361536085300688E-2</v>
      </c>
      <c r="BK91" s="288">
        <v>3.7133183805487982E-2</v>
      </c>
      <c r="BL91" s="288">
        <v>3.255012605670405E-2</v>
      </c>
      <c r="BM91" s="288">
        <v>2.8532719194165536E-2</v>
      </c>
      <c r="BN91" s="288">
        <v>2.5011149363749596E-2</v>
      </c>
      <c r="BO91" s="288">
        <v>2.1924219287999293E-2</v>
      </c>
      <c r="BP91" s="288">
        <v>1.9218284789620704E-2</v>
      </c>
      <c r="BQ91" s="288">
        <v>1.6846322571546897E-2</v>
      </c>
      <c r="BR91" s="288">
        <v>1.4767113053600015E-2</v>
      </c>
      <c r="BS91" s="288">
        <v>1.2944524065217405E-2</v>
      </c>
      <c r="BT91" s="288">
        <v>1.1346882946368691E-2</v>
      </c>
      <c r="BU91" s="288">
        <v>9.9464261451338454E-3</v>
      </c>
      <c r="BV91" s="288">
        <v>8.7188167471369607E-3</v>
      </c>
      <c r="BW91" s="288">
        <v>7.6427215525394117E-3</v>
      </c>
      <c r="BX91" s="288">
        <v>6.6994403511039732E-3</v>
      </c>
      <c r="BY91" s="288">
        <v>5.8725809529312518E-3</v>
      </c>
      <c r="BZ91" s="288">
        <v>5.1477743276045337E-3</v>
      </c>
      <c r="CA91" s="288">
        <v>4.5124249014766244E-3</v>
      </c>
      <c r="CB91" s="288">
        <v>3.9554916738048958E-3</v>
      </c>
      <c r="CC91" s="288">
        <v>3.4672963480056932E-3</v>
      </c>
      <c r="CD91" s="288">
        <v>3.0393551437637566E-3</v>
      </c>
      <c r="CE91" s="288">
        <v>2.6642313672543445E-3</v>
      </c>
      <c r="CF91" s="288">
        <v>2.3354061774669924E-3</v>
      </c>
      <c r="CG91" s="288">
        <v>2.0471653028287097E-3</v>
      </c>
      <c r="CH91" s="288">
        <v>1.7944997395062325E-3</v>
      </c>
      <c r="CI91" s="288">
        <v>1.5730187057382821E-3</v>
      </c>
      <c r="CJ91" s="288">
        <v>1.3788733395321549E-3</v>
      </c>
      <c r="CK91" s="288">
        <v>1.2086898137553951E-3</v>
      </c>
      <c r="CL91" s="288">
        <v>1.0595107063073239E-3</v>
      </c>
      <c r="CM91" s="288">
        <v>9.2874360651062741E-4</v>
      </c>
      <c r="CN91" s="288">
        <v>8.1411606461310277E-4</v>
      </c>
      <c r="CO91" s="288">
        <v>7.1363610151919932E-4</v>
      </c>
      <c r="CP91" s="288">
        <v>6.255575924957919E-4</v>
      </c>
      <c r="CQ91" s="288">
        <v>5.4834992329575013E-4</v>
      </c>
    </row>
    <row r="92" spans="1:95" s="245" customFormat="1" ht="14.25" x14ac:dyDescent="0.25">
      <c r="A92" s="371" t="s">
        <v>260</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80">
        <f>AK89*AK91</f>
        <v>-1701069985.9680002</v>
      </c>
      <c r="AL92" s="381"/>
      <c r="AM92" s="289">
        <v>-4590322.927685597</v>
      </c>
      <c r="AN92" s="289">
        <v>-3024403.5932266391</v>
      </c>
      <c r="AO92" s="289">
        <v>-1747427.3269592007</v>
      </c>
      <c r="AP92" s="289">
        <v>-714368.82591520215</v>
      </c>
      <c r="AQ92" s="289">
        <v>113300.48492458675</v>
      </c>
      <c r="AR92" s="289">
        <v>768511.17268922832</v>
      </c>
      <c r="AS92" s="289">
        <v>2015202.1861205201</v>
      </c>
      <c r="AT92" s="289">
        <v>2340660.683126214</v>
      </c>
      <c r="AU92" s="289">
        <v>2571872.726548377</v>
      </c>
      <c r="AV92" s="289">
        <v>2725661.3601960968</v>
      </c>
      <c r="AW92" s="289">
        <v>2816263.6893419758</v>
      </c>
      <c r="AX92" s="289">
        <v>2855701.3573529306</v>
      </c>
      <c r="AY92" s="289">
        <v>2854099.9872939391</v>
      </c>
      <c r="AZ92" s="289">
        <v>2819964.4523076988</v>
      </c>
      <c r="BA92" s="289">
        <v>2760415.9296903438</v>
      </c>
      <c r="BB92" s="289">
        <v>2681395.9037901592</v>
      </c>
      <c r="BC92" s="289">
        <v>2587841.5966643225</v>
      </c>
      <c r="BD92" s="289">
        <v>2483836.709351778</v>
      </c>
      <c r="BE92" s="289">
        <v>2736449.7980167367</v>
      </c>
      <c r="BF92" s="289">
        <v>2588872.4692396787</v>
      </c>
      <c r="BG92" s="289">
        <v>2442018.8580863411</v>
      </c>
      <c r="BH92" s="289">
        <v>2297429.9559204639</v>
      </c>
      <c r="BI92" s="289">
        <v>2156302.1035880907</v>
      </c>
      <c r="BJ92" s="289">
        <v>2019544.3921023018</v>
      </c>
      <c r="BK92" s="289">
        <v>1887827.5843099421</v>
      </c>
      <c r="BL92" s="289">
        <v>1761625.6684757699</v>
      </c>
      <c r="BM92" s="289">
        <v>1641251.087969315</v>
      </c>
      <c r="BN92" s="289">
        <v>1526884.5483208499</v>
      </c>
      <c r="BO92" s="289">
        <v>1418600.1791373868</v>
      </c>
      <c r="BP92" s="289">
        <v>1316386.7212095179</v>
      </c>
      <c r="BQ92" s="289">
        <v>1220165.316397446</v>
      </c>
      <c r="BR92" s="289">
        <v>952278.81313963258</v>
      </c>
      <c r="BS92" s="289">
        <v>823137.83936934138</v>
      </c>
      <c r="BT92" s="289">
        <v>763567.54334533936</v>
      </c>
      <c r="BU92" s="289">
        <v>707527.57639521046</v>
      </c>
      <c r="BV92" s="289">
        <v>644503.59058983682</v>
      </c>
      <c r="BW92" s="289">
        <v>522556.51774508751</v>
      </c>
      <c r="BX92" s="289">
        <v>481033.04769232945</v>
      </c>
      <c r="BY92" s="289">
        <v>442553.33767379675</v>
      </c>
      <c r="BZ92" s="289">
        <v>406931.95425834483</v>
      </c>
      <c r="CA92" s="289">
        <v>373988.75859816419</v>
      </c>
      <c r="CB92" s="289">
        <v>343549.9040270602</v>
      </c>
      <c r="CC92" s="289">
        <v>315448.55271704507</v>
      </c>
      <c r="CD92" s="289">
        <v>289525.36148447718</v>
      </c>
      <c r="CE92" s="289">
        <v>265628.7791106691</v>
      </c>
      <c r="CF92" s="289">
        <v>243615.19092804234</v>
      </c>
      <c r="CG92" s="289">
        <v>223348.94076738681</v>
      </c>
      <c r="CH92" s="289">
        <v>204702.25553135536</v>
      </c>
      <c r="CI92" s="289">
        <v>187555.09353878541</v>
      </c>
      <c r="CJ92" s="289">
        <v>171794.93427427305</v>
      </c>
      <c r="CK92" s="289">
        <v>157316.52419165737</v>
      </c>
      <c r="CL92" s="289">
        <v>144021.59068449965</v>
      </c>
      <c r="CM92" s="289">
        <v>131818.53418722458</v>
      </c>
      <c r="CN92" s="289">
        <v>88528.395021195203</v>
      </c>
      <c r="CO92" s="289">
        <v>81095.14052370796</v>
      </c>
      <c r="CP92" s="289">
        <v>74265.190190734749</v>
      </c>
      <c r="CQ92" s="289">
        <v>67992.514512914058</v>
      </c>
    </row>
    <row r="93" spans="1:95" s="245" customFormat="1" ht="14.25" x14ac:dyDescent="0.25">
      <c r="A93" s="371" t="s">
        <v>259</v>
      </c>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72"/>
      <c r="AB93" s="372"/>
      <c r="AC93" s="372"/>
      <c r="AD93" s="372"/>
      <c r="AE93" s="372"/>
      <c r="AF93" s="372"/>
      <c r="AG93" s="372"/>
      <c r="AH93" s="372"/>
      <c r="AI93" s="372"/>
      <c r="AJ93" s="372"/>
      <c r="AK93" s="380">
        <f>SUM($AK$92:AK92)</f>
        <v>-1701069985.9680002</v>
      </c>
      <c r="AL93" s="381"/>
      <c r="AM93" s="289">
        <f>SUM($AK$92:AM92)</f>
        <v>-1705660308.8956857</v>
      </c>
      <c r="AN93" s="289">
        <f>SUM($AK$92:AN92)</f>
        <v>-1708684712.4889123</v>
      </c>
      <c r="AO93" s="289">
        <f>SUM($AK$92:AO92)</f>
        <v>-1710432139.8158715</v>
      </c>
      <c r="AP93" s="289">
        <f>SUM($AK$92:AP92)</f>
        <v>-1711146508.6417866</v>
      </c>
      <c r="AQ93" s="289">
        <f>SUM($AK$92:AQ92)</f>
        <v>-1711033208.156862</v>
      </c>
      <c r="AR93" s="289">
        <f>SUM($AK$92:AR92)</f>
        <v>-1710264696.9841728</v>
      </c>
      <c r="AS93" s="289">
        <f>SUM($AK$92:AS92)</f>
        <v>-1708249494.7980523</v>
      </c>
      <c r="AT93" s="289">
        <f>SUM($AK$92:AT92)</f>
        <v>-1705908834.1149261</v>
      </c>
      <c r="AU93" s="289">
        <f>SUM($AK$92:AU92)</f>
        <v>-1703336961.3883777</v>
      </c>
      <c r="AV93" s="289">
        <f>SUM($AK$92:AV92)</f>
        <v>-1700611300.0281816</v>
      </c>
      <c r="AW93" s="289">
        <f>SUM($AK$92:AW92)</f>
        <v>-1697795036.3388395</v>
      </c>
      <c r="AX93" s="289">
        <f>SUM($AK$92:AX92)</f>
        <v>-1694939334.9814866</v>
      </c>
      <c r="AY93" s="289">
        <f>SUM($AK$92:AY92)</f>
        <v>-1692085234.9941926</v>
      </c>
      <c r="AZ93" s="289">
        <f>SUM($AK$92:AZ92)</f>
        <v>-1689265270.5418849</v>
      </c>
      <c r="BA93" s="289">
        <f>SUM($AK$92:BA92)</f>
        <v>-1686504854.6121945</v>
      </c>
      <c r="BB93" s="289">
        <f>SUM($AK$92:BB92)</f>
        <v>-1683823458.7084043</v>
      </c>
      <c r="BC93" s="289">
        <f>SUM($AK$92:BC92)</f>
        <v>-1681235617.1117399</v>
      </c>
      <c r="BD93" s="289">
        <f>SUM($AK$92:BD92)</f>
        <v>-1678751780.4023881</v>
      </c>
      <c r="BE93" s="289">
        <f>SUM($AK$92:BE92)</f>
        <v>-1676015330.6043713</v>
      </c>
      <c r="BF93" s="289">
        <f>SUM($AK$92:BF92)</f>
        <v>-1673426458.1351316</v>
      </c>
      <c r="BG93" s="289">
        <f>SUM($AK$92:BG92)</f>
        <v>-1670984439.2770452</v>
      </c>
      <c r="BH93" s="289">
        <f>SUM($AK$92:BH92)</f>
        <v>-1668687009.3211248</v>
      </c>
      <c r="BI93" s="289">
        <f>SUM($AK$92:BI92)</f>
        <v>-1666530707.2175367</v>
      </c>
      <c r="BJ93" s="289">
        <f>SUM($AK$92:BJ92)</f>
        <v>-1664511162.8254344</v>
      </c>
      <c r="BK93" s="289">
        <f>SUM($AK$92:BK92)</f>
        <v>-1662623335.2411244</v>
      </c>
      <c r="BL93" s="289">
        <f>SUM($AK$92:BL92)</f>
        <v>-1660861709.5726485</v>
      </c>
      <c r="BM93" s="289">
        <f>SUM($AK$92:BM92)</f>
        <v>-1659220458.4846792</v>
      </c>
      <c r="BN93" s="289">
        <f>SUM($AK$92:BN92)</f>
        <v>-1657693573.9363585</v>
      </c>
      <c r="BO93" s="289">
        <f>SUM($AK$92:BO92)</f>
        <v>-1656274973.757221</v>
      </c>
      <c r="BP93" s="289">
        <f>SUM($AK$92:BP92)</f>
        <v>-1654958587.0360115</v>
      </c>
      <c r="BQ93" s="289">
        <f>SUM($AK$92:BQ92)</f>
        <v>-1653738421.719614</v>
      </c>
      <c r="BR93" s="289">
        <f>SUM($AK$92:BR92)</f>
        <v>-1652786142.9064744</v>
      </c>
      <c r="BS93" s="289">
        <f>SUM($AK$92:BS92)</f>
        <v>-1651963005.0671051</v>
      </c>
      <c r="BT93" s="289">
        <f>SUM($AK$92:BT92)</f>
        <v>-1651199437.5237596</v>
      </c>
      <c r="BU93" s="289">
        <f>SUM($AK$92:BU92)</f>
        <v>-1650491909.9473643</v>
      </c>
      <c r="BV93" s="289">
        <f>SUM($AK$92:BV92)</f>
        <v>-1649847406.3567746</v>
      </c>
      <c r="BW93" s="289">
        <f>SUM($AK$92:BW92)</f>
        <v>-1649324849.8390296</v>
      </c>
      <c r="BX93" s="289">
        <f>SUM($AK$92:BX92)</f>
        <v>-1648843816.7913373</v>
      </c>
      <c r="BY93" s="289">
        <f>SUM($AK$92:BY92)</f>
        <v>-1648401263.4536633</v>
      </c>
      <c r="BZ93" s="289">
        <f>SUM($AK$92:BZ92)</f>
        <v>-1647994331.4994049</v>
      </c>
      <c r="CA93" s="289">
        <f>SUM($AK$92:CA92)</f>
        <v>-1647620342.7408068</v>
      </c>
      <c r="CB93" s="289">
        <f>SUM($AK$92:CB92)</f>
        <v>-1647276792.8367798</v>
      </c>
      <c r="CC93" s="289">
        <f>SUM($AK$92:CC92)</f>
        <v>-1646961344.2840629</v>
      </c>
      <c r="CD93" s="289">
        <f>SUM($AK$92:CD92)</f>
        <v>-1646671818.9225783</v>
      </c>
      <c r="CE93" s="289">
        <f>SUM($AK$92:CE92)</f>
        <v>-1646406190.1434677</v>
      </c>
      <c r="CF93" s="289">
        <f>SUM($AK$92:CF92)</f>
        <v>-1646162574.9525397</v>
      </c>
      <c r="CG93" s="289">
        <f>SUM($AK$92:CG92)</f>
        <v>-1645939226.0117724</v>
      </c>
      <c r="CH93" s="289">
        <f>SUM($AK$92:CH92)</f>
        <v>-1645734523.7562411</v>
      </c>
      <c r="CI93" s="289">
        <f>SUM($AK$92:CI92)</f>
        <v>-1645546968.6627023</v>
      </c>
      <c r="CJ93" s="289">
        <f>SUM($AK$92:CJ92)</f>
        <v>-1645375173.7284281</v>
      </c>
      <c r="CK93" s="289">
        <f>SUM($AK$92:CK92)</f>
        <v>-1645217857.2042365</v>
      </c>
      <c r="CL93" s="289">
        <f>SUM($AK$92:CL92)</f>
        <v>-1645073835.6135521</v>
      </c>
      <c r="CM93" s="289">
        <f>SUM($AK$92:CM92)</f>
        <v>-1644942017.0793648</v>
      </c>
      <c r="CN93" s="289">
        <f>SUM($AK$92:CN92)</f>
        <v>-1644853488.6843436</v>
      </c>
      <c r="CO93" s="289">
        <f>SUM($AK$92:CO92)</f>
        <v>-1644772393.5438199</v>
      </c>
      <c r="CP93" s="289">
        <f>SUM($AK$92:CP92)</f>
        <v>-1644698128.3536291</v>
      </c>
      <c r="CQ93" s="289">
        <f>SUM($AK$92:CQ92)</f>
        <v>-1644630135.8391161</v>
      </c>
    </row>
    <row r="94" spans="1:95" s="245" customFormat="1" ht="14.25" x14ac:dyDescent="0.25">
      <c r="A94" s="371" t="s">
        <v>258</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82">
        <f>IF((ISERR(IRR($AK$89:AK89))),0,IF(IRR($AK$89:AK89)&lt;0,0,IRR($AK$89:AK89)))</f>
        <v>0</v>
      </c>
      <c r="AL94" s="383"/>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v>0</v>
      </c>
      <c r="BB94" s="290">
        <v>0</v>
      </c>
      <c r="BC94" s="290">
        <v>0</v>
      </c>
      <c r="BD94" s="290">
        <v>0</v>
      </c>
      <c r="BE94" s="290">
        <v>0</v>
      </c>
      <c r="BF94" s="290">
        <v>0</v>
      </c>
      <c r="BG94" s="290">
        <v>0</v>
      </c>
      <c r="BH94" s="290">
        <v>0</v>
      </c>
      <c r="BI94" s="290">
        <v>0</v>
      </c>
      <c r="BJ94" s="290">
        <v>0</v>
      </c>
      <c r="BK94" s="290">
        <v>0</v>
      </c>
      <c r="BL94" s="290">
        <v>0</v>
      </c>
      <c r="BM94" s="290">
        <v>0</v>
      </c>
      <c r="BN94" s="290">
        <v>0</v>
      </c>
      <c r="BO94" s="290">
        <v>0</v>
      </c>
      <c r="BP94" s="290">
        <v>0</v>
      </c>
      <c r="BQ94" s="290">
        <v>0</v>
      </c>
      <c r="BR94" s="290">
        <v>0</v>
      </c>
      <c r="BS94" s="290">
        <v>0</v>
      </c>
      <c r="BT94" s="290">
        <v>0</v>
      </c>
      <c r="BU94" s="290">
        <v>0</v>
      </c>
      <c r="BV94" s="290">
        <v>0</v>
      </c>
      <c r="BW94" s="290">
        <v>0</v>
      </c>
      <c r="BX94" s="290">
        <v>0</v>
      </c>
      <c r="BY94" s="290">
        <v>0</v>
      </c>
      <c r="BZ94" s="290">
        <v>0</v>
      </c>
      <c r="CA94" s="290">
        <v>0</v>
      </c>
      <c r="CB94" s="290">
        <v>0</v>
      </c>
      <c r="CC94" s="290">
        <v>7.1104152467826864E-4</v>
      </c>
      <c r="CD94" s="290">
        <v>2.3902821610461977E-3</v>
      </c>
      <c r="CE94" s="290">
        <v>3.9950360181142397E-3</v>
      </c>
      <c r="CF94" s="290">
        <v>5.5286362965569769E-3</v>
      </c>
      <c r="CG94" s="290">
        <v>6.9943992867878002E-3</v>
      </c>
      <c r="CH94" s="290">
        <v>8.395583757216718E-3</v>
      </c>
      <c r="CI94" s="290">
        <v>9.7353619957916138E-3</v>
      </c>
      <c r="CJ94" s="290">
        <v>1.1016799861566895E-2</v>
      </c>
      <c r="CK94" s="290">
        <v>1.2242843745602139E-2</v>
      </c>
      <c r="CL94" s="290">
        <v>1.3416312784718887E-2</v>
      </c>
      <c r="CM94" s="290">
        <v>1.4539895030228678E-2</v>
      </c>
      <c r="CN94" s="290">
        <v>1.5337132923183949E-2</v>
      </c>
      <c r="CO94" s="290">
        <v>1.6115780188695528E-2</v>
      </c>
      <c r="CP94" s="290">
        <v>1.6875596651157565E-2</v>
      </c>
      <c r="CQ94" s="290">
        <v>1.7616463696001672E-2</v>
      </c>
    </row>
    <row r="95" spans="1:95" s="245" customFormat="1" ht="14.25" x14ac:dyDescent="0.25">
      <c r="A95" s="371" t="s">
        <v>257</v>
      </c>
      <c r="B95" s="372"/>
      <c r="C95" s="372"/>
      <c r="D95" s="372"/>
      <c r="E95" s="372"/>
      <c r="F95" s="372"/>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3">
        <f>IF(AND(AK90&gt;0,A90&lt;0),(AK79-(AK90/(AK90-A90))),0)</f>
        <v>0</v>
      </c>
      <c r="AL95" s="374"/>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c r="BL95" s="291">
        <v>0</v>
      </c>
      <c r="BM95" s="291">
        <v>0</v>
      </c>
      <c r="BN95" s="291">
        <v>0</v>
      </c>
      <c r="BO95" s="291">
        <v>0</v>
      </c>
      <c r="BP95" s="291">
        <v>0</v>
      </c>
      <c r="BQ95" s="291">
        <v>0</v>
      </c>
      <c r="BR95" s="291">
        <v>0</v>
      </c>
      <c r="BS95" s="291">
        <v>0</v>
      </c>
      <c r="BT95" s="291">
        <v>0</v>
      </c>
      <c r="BU95" s="291">
        <v>0</v>
      </c>
      <c r="BV95" s="291">
        <v>0</v>
      </c>
      <c r="BW95" s="291">
        <v>0</v>
      </c>
      <c r="BX95" s="291">
        <v>0</v>
      </c>
      <c r="BY95" s="291">
        <v>0</v>
      </c>
      <c r="BZ95" s="291">
        <v>0</v>
      </c>
      <c r="CA95" s="291">
        <v>0</v>
      </c>
      <c r="CB95" s="291">
        <v>0</v>
      </c>
      <c r="CC95" s="291">
        <v>42.584262332202719</v>
      </c>
      <c r="CD95" s="291">
        <v>0</v>
      </c>
      <c r="CE95" s="291">
        <v>0</v>
      </c>
      <c r="CF95" s="291">
        <v>0</v>
      </c>
      <c r="CG95" s="291">
        <v>0</v>
      </c>
      <c r="CH95" s="291">
        <v>0</v>
      </c>
      <c r="CI95" s="291">
        <v>0</v>
      </c>
      <c r="CJ95" s="291">
        <v>0</v>
      </c>
      <c r="CK95" s="291">
        <v>0</v>
      </c>
      <c r="CL95" s="291">
        <v>0</v>
      </c>
      <c r="CM95" s="291">
        <v>0</v>
      </c>
      <c r="CN95" s="291">
        <v>0</v>
      </c>
      <c r="CO95" s="291">
        <v>0</v>
      </c>
      <c r="CP95" s="291">
        <v>0</v>
      </c>
      <c r="CQ95" s="291">
        <v>0</v>
      </c>
    </row>
    <row r="96" spans="1:95" s="245" customFormat="1" ht="15" thickBot="1" x14ac:dyDescent="0.3">
      <c r="A96" s="375" t="s">
        <v>256</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7">
        <f>IF(AND(AK93&gt;0,A93&lt;0),(AK79-(AK93/(AK93-A93))),0)</f>
        <v>0</v>
      </c>
      <c r="AL96" s="378"/>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v>0</v>
      </c>
      <c r="BL96" s="292">
        <v>0</v>
      </c>
      <c r="BM96" s="292">
        <v>0</v>
      </c>
      <c r="BN96" s="292">
        <v>0</v>
      </c>
      <c r="BO96" s="292">
        <v>0</v>
      </c>
      <c r="BP96" s="292">
        <v>0</v>
      </c>
      <c r="BQ96" s="292">
        <v>0</v>
      </c>
      <c r="BR96" s="292">
        <v>0</v>
      </c>
      <c r="BS96" s="292">
        <v>0</v>
      </c>
      <c r="BT96" s="292">
        <v>0</v>
      </c>
      <c r="BU96" s="292">
        <v>0</v>
      </c>
      <c r="BV96" s="292">
        <v>0</v>
      </c>
      <c r="BW96" s="292">
        <v>0</v>
      </c>
      <c r="BX96" s="292">
        <v>0</v>
      </c>
      <c r="BY96" s="292">
        <v>0</v>
      </c>
      <c r="BZ96" s="292">
        <v>0</v>
      </c>
      <c r="CA96" s="292">
        <v>0</v>
      </c>
      <c r="CB96" s="292">
        <v>0</v>
      </c>
      <c r="CC96" s="292">
        <v>0</v>
      </c>
      <c r="CD96" s="292">
        <v>0</v>
      </c>
      <c r="CE96" s="292">
        <v>0</v>
      </c>
      <c r="CF96" s="292">
        <v>0</v>
      </c>
      <c r="CG96" s="292">
        <v>0</v>
      </c>
      <c r="CH96" s="292">
        <v>0</v>
      </c>
      <c r="CI96" s="292">
        <v>0</v>
      </c>
      <c r="CJ96" s="292">
        <v>0</v>
      </c>
      <c r="CK96" s="292">
        <v>0</v>
      </c>
      <c r="CL96" s="292">
        <v>0</v>
      </c>
      <c r="CM96" s="292">
        <v>0</v>
      </c>
      <c r="CN96" s="292">
        <v>0</v>
      </c>
      <c r="CO96" s="292">
        <v>0</v>
      </c>
      <c r="CP96" s="292">
        <v>0</v>
      </c>
      <c r="CQ96" s="292">
        <v>0</v>
      </c>
    </row>
    <row r="97" spans="1:95" x14ac:dyDescent="0.25">
      <c r="AM97" s="293"/>
      <c r="AN97" s="293"/>
      <c r="AO97" s="293"/>
      <c r="AP97" s="293"/>
      <c r="AQ97" s="293"/>
      <c r="AR97" s="293"/>
      <c r="AS97" s="293"/>
      <c r="AT97" s="293"/>
    </row>
    <row r="98" spans="1:95" x14ac:dyDescent="0.25">
      <c r="A98" s="379"/>
      <c r="B98" s="379"/>
      <c r="C98" s="379"/>
      <c r="D98" s="379"/>
      <c r="E98" s="379"/>
      <c r="F98" s="379"/>
      <c r="G98" s="379"/>
      <c r="H98" s="379"/>
      <c r="I98" s="379"/>
      <c r="J98" s="379"/>
      <c r="K98" s="379"/>
      <c r="L98" s="379"/>
      <c r="M98" s="379"/>
      <c r="N98" s="379"/>
      <c r="O98" s="379"/>
      <c r="P98" s="379"/>
      <c r="Q98" s="379"/>
      <c r="R98" s="379"/>
      <c r="S98" s="379"/>
      <c r="T98" s="379"/>
      <c r="U98" s="379"/>
      <c r="V98" s="379"/>
      <c r="W98" s="379"/>
      <c r="X98" s="379"/>
      <c r="Y98" s="379"/>
      <c r="Z98" s="379"/>
      <c r="AA98" s="379"/>
      <c r="AB98" s="379"/>
      <c r="AC98" s="379"/>
      <c r="AD98" s="379"/>
      <c r="AE98" s="379"/>
      <c r="AF98" s="379"/>
      <c r="AG98" s="379"/>
      <c r="AH98" s="379"/>
      <c r="AI98" s="379"/>
      <c r="AJ98" s="379"/>
      <c r="AK98" s="379"/>
      <c r="AL98" s="379"/>
      <c r="AM98" s="379"/>
      <c r="AN98" s="379"/>
      <c r="AO98" s="379"/>
      <c r="AP98" s="379"/>
      <c r="AQ98" s="379"/>
      <c r="AR98" s="379"/>
      <c r="AS98" s="379"/>
      <c r="AT98" s="379"/>
      <c r="AU98" s="379"/>
    </row>
    <row r="100" spans="1:95" x14ac:dyDescent="0.25">
      <c r="AM100" s="293"/>
    </row>
    <row r="102" spans="1:95" x14ac:dyDescent="0.25">
      <c r="AM102" s="244" t="s">
        <v>545</v>
      </c>
      <c r="CJ102" s="294"/>
      <c r="CK102" s="294"/>
      <c r="CL102" s="294"/>
      <c r="CM102" s="294"/>
      <c r="CN102" s="294"/>
      <c r="CO102" s="294"/>
      <c r="CP102" s="294"/>
      <c r="CQ102" s="294"/>
    </row>
    <row r="103" spans="1:95" ht="27.75" x14ac:dyDescent="0.25">
      <c r="AL103" s="248"/>
    </row>
    <row r="104" spans="1:95" ht="27.75" x14ac:dyDescent="0.25">
      <c r="AL104" s="248"/>
    </row>
  </sheetData>
  <mergeCells count="150">
    <mergeCell ref="A1:A3"/>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0" zoomScaleSheetLayoutView="80" workbookViewId="0">
      <selection activeCell="G26" sqref="G26:H54"/>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23" t="str">
        <f>'1. паспорт местоположение'!A9:C9</f>
        <v xml:space="preserve"> АО "Россети Тюмень" </v>
      </c>
      <c r="B9" s="323"/>
      <c r="C9" s="323"/>
      <c r="D9" s="323"/>
      <c r="E9" s="323"/>
      <c r="F9" s="323"/>
      <c r="G9" s="323"/>
      <c r="H9" s="323"/>
      <c r="I9" s="323"/>
      <c r="J9" s="323"/>
      <c r="K9" s="323"/>
      <c r="L9" s="323"/>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ht="18.75" x14ac:dyDescent="0.25">
      <c r="A12" s="323" t="str">
        <f>'1. паспорт местоположение'!A12:C12</f>
        <v>M_TP1200.VL.0039</v>
      </c>
      <c r="B12" s="323"/>
      <c r="C12" s="323"/>
      <c r="D12" s="323"/>
      <c r="E12" s="323"/>
      <c r="F12" s="323"/>
      <c r="G12" s="323"/>
      <c r="H12" s="323"/>
      <c r="I12" s="323"/>
      <c r="J12" s="323"/>
      <c r="K12" s="323"/>
      <c r="L12" s="323"/>
    </row>
    <row r="13" spans="1:44" x14ac:dyDescent="0.25">
      <c r="A13" s="327" t="s">
        <v>6</v>
      </c>
      <c r="B13" s="327"/>
      <c r="C13" s="327"/>
      <c r="D13" s="327"/>
      <c r="E13" s="327"/>
      <c r="F13" s="327"/>
      <c r="G13" s="327"/>
      <c r="H13" s="327"/>
      <c r="I13" s="327"/>
      <c r="J13" s="327"/>
      <c r="K13" s="327"/>
      <c r="L13" s="327"/>
    </row>
    <row r="14" spans="1:44" ht="18.75" x14ac:dyDescent="0.25">
      <c r="A14" s="329"/>
      <c r="B14" s="329"/>
      <c r="C14" s="329"/>
      <c r="D14" s="329"/>
      <c r="E14" s="329"/>
      <c r="F14" s="329"/>
      <c r="G14" s="329"/>
      <c r="H14" s="329"/>
      <c r="I14" s="329"/>
      <c r="J14" s="329"/>
      <c r="K14" s="329"/>
      <c r="L14" s="329"/>
    </row>
    <row r="15" spans="1:44" ht="18.75" x14ac:dyDescent="0.25">
      <c r="A15" s="323" t="str">
        <f>'1. паспорт местоположение'!A15:C15</f>
        <v>Реконструкция ВЛ 110 кВ Снежная - КС-6 (замена 159 опор, 40 км провода)</v>
      </c>
      <c r="B15" s="323"/>
      <c r="C15" s="323"/>
      <c r="D15" s="323"/>
      <c r="E15" s="323"/>
      <c r="F15" s="323"/>
      <c r="G15" s="323"/>
      <c r="H15" s="323"/>
      <c r="I15" s="323"/>
      <c r="J15" s="323"/>
      <c r="K15" s="323"/>
      <c r="L15" s="323"/>
    </row>
    <row r="16" spans="1:44" x14ac:dyDescent="0.25">
      <c r="A16" s="327" t="s">
        <v>5</v>
      </c>
      <c r="B16" s="327"/>
      <c r="C16" s="327"/>
      <c r="D16" s="327"/>
      <c r="E16" s="327"/>
      <c r="F16" s="327"/>
      <c r="G16" s="327"/>
      <c r="H16" s="327"/>
      <c r="I16" s="327"/>
      <c r="J16" s="327"/>
      <c r="K16" s="327"/>
      <c r="L16" s="327"/>
    </row>
    <row r="17" spans="1:12" ht="15.75" customHeight="1" x14ac:dyDescent="0.25">
      <c r="L17" s="81"/>
    </row>
    <row r="18" spans="1:12" x14ac:dyDescent="0.25">
      <c r="K18" s="80"/>
    </row>
    <row r="19" spans="1:12" ht="15.75" customHeight="1" x14ac:dyDescent="0.25">
      <c r="A19" s="479" t="s">
        <v>445</v>
      </c>
      <c r="B19" s="479"/>
      <c r="C19" s="479"/>
      <c r="D19" s="479"/>
      <c r="E19" s="479"/>
      <c r="F19" s="479"/>
      <c r="G19" s="479"/>
      <c r="H19" s="479"/>
      <c r="I19" s="479"/>
      <c r="J19" s="479"/>
      <c r="K19" s="479"/>
      <c r="L19" s="479"/>
    </row>
    <row r="20" spans="1:12" x14ac:dyDescent="0.25">
      <c r="A20" s="64"/>
      <c r="B20" s="64"/>
      <c r="C20" s="79"/>
      <c r="D20" s="79"/>
      <c r="E20" s="79"/>
      <c r="F20" s="79"/>
      <c r="G20" s="79"/>
      <c r="H20" s="79"/>
      <c r="I20" s="79"/>
      <c r="J20" s="79"/>
      <c r="K20" s="79"/>
      <c r="L20" s="79"/>
    </row>
    <row r="21" spans="1:12" ht="28.5" customHeight="1" x14ac:dyDescent="0.25">
      <c r="A21" s="469" t="s">
        <v>226</v>
      </c>
      <c r="B21" s="469" t="s">
        <v>225</v>
      </c>
      <c r="C21" s="475" t="s">
        <v>375</v>
      </c>
      <c r="D21" s="475"/>
      <c r="E21" s="475"/>
      <c r="F21" s="475"/>
      <c r="G21" s="475"/>
      <c r="H21" s="475"/>
      <c r="I21" s="470" t="s">
        <v>224</v>
      </c>
      <c r="J21" s="472" t="s">
        <v>377</v>
      </c>
      <c r="K21" s="469" t="s">
        <v>223</v>
      </c>
      <c r="L21" s="471" t="s">
        <v>376</v>
      </c>
    </row>
    <row r="22" spans="1:12" ht="58.5" customHeight="1" x14ac:dyDescent="0.25">
      <c r="A22" s="469"/>
      <c r="B22" s="469"/>
      <c r="C22" s="476" t="s">
        <v>1</v>
      </c>
      <c r="D22" s="476"/>
      <c r="E22" s="130"/>
      <c r="F22" s="131"/>
      <c r="G22" s="477" t="s">
        <v>571</v>
      </c>
      <c r="H22" s="478"/>
      <c r="I22" s="470"/>
      <c r="J22" s="473"/>
      <c r="K22" s="469"/>
      <c r="L22" s="471"/>
    </row>
    <row r="23" spans="1:12" ht="47.25" x14ac:dyDescent="0.25">
      <c r="A23" s="469"/>
      <c r="B23" s="469"/>
      <c r="C23" s="78" t="s">
        <v>222</v>
      </c>
      <c r="D23" s="78" t="s">
        <v>221</v>
      </c>
      <c r="E23" s="78" t="s">
        <v>222</v>
      </c>
      <c r="F23" s="78" t="s">
        <v>221</v>
      </c>
      <c r="G23" s="78" t="s">
        <v>222</v>
      </c>
      <c r="H23" s="78" t="s">
        <v>221</v>
      </c>
      <c r="I23" s="470"/>
      <c r="J23" s="474"/>
      <c r="K23" s="469"/>
      <c r="L23" s="471"/>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220</v>
      </c>
      <c r="C25" s="71"/>
      <c r="D25" s="76"/>
      <c r="E25" s="76"/>
      <c r="F25" s="76"/>
      <c r="G25" s="76"/>
      <c r="H25" s="76"/>
      <c r="I25" s="76"/>
      <c r="J25" s="76"/>
      <c r="K25" s="68"/>
      <c r="L25" s="88"/>
    </row>
    <row r="26" spans="1:12" ht="21.75" customHeight="1" x14ac:dyDescent="0.25">
      <c r="A26" s="70" t="s">
        <v>219</v>
      </c>
      <c r="B26" s="77" t="s">
        <v>382</v>
      </c>
      <c r="C26" s="197" t="s">
        <v>500</v>
      </c>
      <c r="D26" s="196"/>
      <c r="E26" s="76"/>
      <c r="F26" s="76"/>
      <c r="G26" s="295" t="s">
        <v>500</v>
      </c>
      <c r="H26" s="296"/>
      <c r="I26" s="76"/>
      <c r="J26" s="76"/>
      <c r="K26" s="68"/>
      <c r="L26" s="68"/>
    </row>
    <row r="27" spans="1:12" s="65" customFormat="1" ht="39" customHeight="1" x14ac:dyDescent="0.25">
      <c r="A27" s="70" t="s">
        <v>218</v>
      </c>
      <c r="B27" s="77" t="s">
        <v>384</v>
      </c>
      <c r="C27" s="197" t="s">
        <v>500</v>
      </c>
      <c r="D27" s="196"/>
      <c r="E27" s="76"/>
      <c r="F27" s="76"/>
      <c r="G27" s="295" t="s">
        <v>500</v>
      </c>
      <c r="H27" s="296"/>
      <c r="I27" s="76"/>
      <c r="J27" s="76"/>
      <c r="K27" s="68"/>
      <c r="L27" s="68"/>
    </row>
    <row r="28" spans="1:12" s="65" customFormat="1" ht="70.5" customHeight="1" x14ac:dyDescent="0.25">
      <c r="A28" s="70" t="s">
        <v>383</v>
      </c>
      <c r="B28" s="77" t="s">
        <v>388</v>
      </c>
      <c r="C28" s="199">
        <v>46419</v>
      </c>
      <c r="D28" s="199">
        <v>46446</v>
      </c>
      <c r="E28" s="76"/>
      <c r="F28" s="76"/>
      <c r="G28" s="297">
        <v>46842</v>
      </c>
      <c r="H28" s="297">
        <v>46848</v>
      </c>
      <c r="I28" s="76"/>
      <c r="J28" s="76"/>
      <c r="K28" s="68"/>
      <c r="L28" s="68"/>
    </row>
    <row r="29" spans="1:12" s="65" customFormat="1" ht="54" customHeight="1" x14ac:dyDescent="0.25">
      <c r="A29" s="70" t="s">
        <v>217</v>
      </c>
      <c r="B29" s="77" t="s">
        <v>387</v>
      </c>
      <c r="C29" s="199">
        <v>46569</v>
      </c>
      <c r="D29" s="199">
        <v>46593</v>
      </c>
      <c r="E29" s="76"/>
      <c r="F29" s="76"/>
      <c r="G29" s="297">
        <v>46848</v>
      </c>
      <c r="H29" s="297">
        <v>46966</v>
      </c>
      <c r="I29" s="76"/>
      <c r="J29" s="76"/>
      <c r="K29" s="68"/>
      <c r="L29" s="68"/>
    </row>
    <row r="30" spans="1:12" s="65" customFormat="1" ht="42" customHeight="1" x14ac:dyDescent="0.25">
      <c r="A30" s="70" t="s">
        <v>216</v>
      </c>
      <c r="B30" s="77" t="s">
        <v>389</v>
      </c>
      <c r="C30" s="199">
        <v>46593</v>
      </c>
      <c r="D30" s="199">
        <v>46655</v>
      </c>
      <c r="E30" s="76"/>
      <c r="F30" s="76"/>
      <c r="G30" s="297">
        <v>46966</v>
      </c>
      <c r="H30" s="297">
        <v>47087</v>
      </c>
      <c r="I30" s="76"/>
      <c r="J30" s="76"/>
      <c r="K30" s="68"/>
      <c r="L30" s="68"/>
    </row>
    <row r="31" spans="1:12" s="65" customFormat="1" ht="37.5" customHeight="1" x14ac:dyDescent="0.25">
      <c r="A31" s="70" t="s">
        <v>215</v>
      </c>
      <c r="B31" s="69" t="s">
        <v>385</v>
      </c>
      <c r="C31" s="199">
        <v>46376</v>
      </c>
      <c r="D31" s="199">
        <v>46397</v>
      </c>
      <c r="E31" s="76"/>
      <c r="F31" s="76"/>
      <c r="G31" s="297">
        <v>46731</v>
      </c>
      <c r="H31" s="297">
        <v>46751</v>
      </c>
      <c r="I31" s="76"/>
      <c r="J31" s="76"/>
      <c r="K31" s="68"/>
      <c r="L31" s="68"/>
    </row>
    <row r="32" spans="1:12" s="65" customFormat="1" ht="31.5" x14ac:dyDescent="0.25">
      <c r="A32" s="70" t="s">
        <v>213</v>
      </c>
      <c r="B32" s="69" t="s">
        <v>390</v>
      </c>
      <c r="C32" s="199">
        <v>46447</v>
      </c>
      <c r="D32" s="199">
        <v>46655</v>
      </c>
      <c r="E32" s="76"/>
      <c r="F32" s="76"/>
      <c r="G32" s="297">
        <v>46874</v>
      </c>
      <c r="H32" s="297">
        <v>46966</v>
      </c>
      <c r="I32" s="76"/>
      <c r="J32" s="76"/>
      <c r="K32" s="68"/>
      <c r="L32" s="68"/>
    </row>
    <row r="33" spans="1:12" s="65" customFormat="1" ht="37.5" customHeight="1" x14ac:dyDescent="0.25">
      <c r="A33" s="70" t="s">
        <v>401</v>
      </c>
      <c r="B33" s="69" t="s">
        <v>318</v>
      </c>
      <c r="C33" s="199">
        <v>46655</v>
      </c>
      <c r="D33" s="199">
        <v>46746</v>
      </c>
      <c r="E33" s="76"/>
      <c r="F33" s="76"/>
      <c r="G33" s="297">
        <v>46966</v>
      </c>
      <c r="H33" s="297">
        <v>47112</v>
      </c>
      <c r="I33" s="76"/>
      <c r="J33" s="76"/>
      <c r="K33" s="68"/>
      <c r="L33" s="68"/>
    </row>
    <row r="34" spans="1:12" s="65" customFormat="1" ht="47.25" customHeight="1" x14ac:dyDescent="0.25">
      <c r="A34" s="70" t="s">
        <v>402</v>
      </c>
      <c r="B34" s="69" t="s">
        <v>394</v>
      </c>
      <c r="C34" s="237"/>
      <c r="D34" s="196"/>
      <c r="E34" s="75"/>
      <c r="F34" s="75"/>
      <c r="G34" s="298"/>
      <c r="H34" s="296"/>
      <c r="I34" s="75"/>
      <c r="J34" s="75"/>
      <c r="K34" s="75"/>
      <c r="L34" s="68"/>
    </row>
    <row r="35" spans="1:12" s="65" customFormat="1" ht="49.5" customHeight="1" x14ac:dyDescent="0.25">
      <c r="A35" s="70" t="s">
        <v>403</v>
      </c>
      <c r="B35" s="69" t="s">
        <v>214</v>
      </c>
      <c r="C35" s="199">
        <v>46746</v>
      </c>
      <c r="D35" s="199">
        <v>46751</v>
      </c>
      <c r="E35" s="75"/>
      <c r="F35" s="75"/>
      <c r="G35" s="297">
        <v>47112</v>
      </c>
      <c r="H35" s="297">
        <v>47117</v>
      </c>
      <c r="I35" s="75"/>
      <c r="J35" s="75"/>
      <c r="K35" s="75"/>
      <c r="L35" s="68"/>
    </row>
    <row r="36" spans="1:12" ht="37.5" customHeight="1" x14ac:dyDescent="0.25">
      <c r="A36" s="70" t="s">
        <v>404</v>
      </c>
      <c r="B36" s="69" t="s">
        <v>386</v>
      </c>
      <c r="C36" s="199">
        <v>46801</v>
      </c>
      <c r="D36" s="200">
        <v>46811</v>
      </c>
      <c r="E36" s="74"/>
      <c r="F36" s="73"/>
      <c r="G36" s="297">
        <v>47897</v>
      </c>
      <c r="H36" s="299">
        <v>47907</v>
      </c>
      <c r="I36" s="72"/>
      <c r="J36" s="72"/>
      <c r="K36" s="68"/>
      <c r="L36" s="68"/>
    </row>
    <row r="37" spans="1:12" x14ac:dyDescent="0.25">
      <c r="A37" s="70" t="s">
        <v>405</v>
      </c>
      <c r="B37" s="69" t="s">
        <v>212</v>
      </c>
      <c r="C37" s="199">
        <v>46655</v>
      </c>
      <c r="D37" s="199">
        <v>46746</v>
      </c>
      <c r="E37" s="74"/>
      <c r="F37" s="73"/>
      <c r="G37" s="297">
        <v>47021</v>
      </c>
      <c r="H37" s="297">
        <v>47112</v>
      </c>
      <c r="I37" s="72"/>
      <c r="J37" s="72"/>
      <c r="K37" s="68"/>
      <c r="L37" s="68"/>
    </row>
    <row r="38" spans="1:12" x14ac:dyDescent="0.25">
      <c r="A38" s="70" t="s">
        <v>406</v>
      </c>
      <c r="B38" s="71" t="s">
        <v>211</v>
      </c>
      <c r="C38" s="197"/>
      <c r="D38" s="201"/>
      <c r="E38" s="68"/>
      <c r="F38" s="68"/>
      <c r="G38" s="295"/>
      <c r="H38" s="300"/>
      <c r="I38" s="68"/>
      <c r="J38" s="68"/>
      <c r="K38" s="68"/>
      <c r="L38" s="68"/>
    </row>
    <row r="39" spans="1:12" ht="63" x14ac:dyDescent="0.25">
      <c r="A39" s="70">
        <v>2</v>
      </c>
      <c r="B39" s="69" t="s">
        <v>391</v>
      </c>
      <c r="C39" s="198">
        <v>46791</v>
      </c>
      <c r="D39" s="200">
        <v>46811</v>
      </c>
      <c r="E39" s="68"/>
      <c r="F39" s="68"/>
      <c r="G39" s="301">
        <v>47887</v>
      </c>
      <c r="H39" s="299">
        <v>47907</v>
      </c>
      <c r="I39" s="68"/>
      <c r="J39" s="68"/>
      <c r="K39" s="68"/>
      <c r="L39" s="68"/>
    </row>
    <row r="40" spans="1:12" ht="33.75" customHeight="1" x14ac:dyDescent="0.25">
      <c r="A40" s="70" t="s">
        <v>210</v>
      </c>
      <c r="B40" s="69" t="s">
        <v>393</v>
      </c>
      <c r="C40" s="197" t="s">
        <v>500</v>
      </c>
      <c r="D40" s="196"/>
      <c r="E40" s="68"/>
      <c r="F40" s="68"/>
      <c r="G40" s="295" t="s">
        <v>500</v>
      </c>
      <c r="H40" s="296"/>
      <c r="I40" s="68"/>
      <c r="J40" s="68"/>
      <c r="K40" s="68"/>
      <c r="L40" s="68"/>
    </row>
    <row r="41" spans="1:12" ht="63" customHeight="1" x14ac:dyDescent="0.25">
      <c r="A41" s="70" t="s">
        <v>209</v>
      </c>
      <c r="B41" s="71" t="s">
        <v>476</v>
      </c>
      <c r="C41" s="197"/>
      <c r="D41" s="201"/>
      <c r="E41" s="68"/>
      <c r="F41" s="68"/>
      <c r="G41" s="295"/>
      <c r="H41" s="300"/>
      <c r="I41" s="68"/>
      <c r="J41" s="68"/>
      <c r="K41" s="68"/>
      <c r="L41" s="68"/>
    </row>
    <row r="42" spans="1:12" ht="58.5" customHeight="1" x14ac:dyDescent="0.25">
      <c r="A42" s="70">
        <v>3</v>
      </c>
      <c r="B42" s="69" t="s">
        <v>392</v>
      </c>
      <c r="C42" s="198">
        <v>46813</v>
      </c>
      <c r="D42" s="200">
        <v>46903</v>
      </c>
      <c r="E42" s="68"/>
      <c r="F42" s="68"/>
      <c r="G42" s="301">
        <v>47908</v>
      </c>
      <c r="H42" s="299">
        <v>47998</v>
      </c>
      <c r="I42" s="68"/>
      <c r="J42" s="68"/>
      <c r="K42" s="68"/>
      <c r="L42" s="68"/>
    </row>
    <row r="43" spans="1:12" ht="34.5" customHeight="1" x14ac:dyDescent="0.25">
      <c r="A43" s="70" t="s">
        <v>208</v>
      </c>
      <c r="B43" s="69" t="s">
        <v>206</v>
      </c>
      <c r="C43" s="197" t="s">
        <v>500</v>
      </c>
      <c r="D43" s="196"/>
      <c r="E43" s="68"/>
      <c r="F43" s="68"/>
      <c r="G43" s="295" t="s">
        <v>500</v>
      </c>
      <c r="H43" s="296"/>
      <c r="I43" s="68"/>
      <c r="J43" s="68"/>
      <c r="K43" s="68"/>
      <c r="L43" s="68"/>
    </row>
    <row r="44" spans="1:12" ht="24.75" customHeight="1" x14ac:dyDescent="0.25">
      <c r="A44" s="70" t="s">
        <v>207</v>
      </c>
      <c r="B44" s="69" t="s">
        <v>204</v>
      </c>
      <c r="C44" s="197" t="s">
        <v>500</v>
      </c>
      <c r="D44" s="196"/>
      <c r="E44" s="68"/>
      <c r="F44" s="68"/>
      <c r="G44" s="295" t="s">
        <v>500</v>
      </c>
      <c r="H44" s="296"/>
      <c r="I44" s="68"/>
      <c r="J44" s="68"/>
      <c r="K44" s="68"/>
      <c r="L44" s="68"/>
    </row>
    <row r="45" spans="1:12" ht="90.75" customHeight="1" x14ac:dyDescent="0.25">
      <c r="A45" s="70" t="s">
        <v>205</v>
      </c>
      <c r="B45" s="69" t="s">
        <v>397</v>
      </c>
      <c r="C45" s="197" t="s">
        <v>500</v>
      </c>
      <c r="D45" s="196"/>
      <c r="E45" s="68"/>
      <c r="F45" s="68"/>
      <c r="G45" s="295" t="s">
        <v>500</v>
      </c>
      <c r="H45" s="296"/>
      <c r="I45" s="68"/>
      <c r="J45" s="68"/>
      <c r="K45" s="68"/>
      <c r="L45" s="68"/>
    </row>
    <row r="46" spans="1:12" ht="167.25" customHeight="1" x14ac:dyDescent="0.25">
      <c r="A46" s="70" t="s">
        <v>203</v>
      </c>
      <c r="B46" s="69" t="s">
        <v>395</v>
      </c>
      <c r="C46" s="197" t="s">
        <v>482</v>
      </c>
      <c r="D46" s="196"/>
      <c r="E46" s="68"/>
      <c r="F46" s="68"/>
      <c r="G46" s="295" t="s">
        <v>482</v>
      </c>
      <c r="H46" s="296"/>
      <c r="I46" s="68"/>
      <c r="J46" s="68"/>
      <c r="K46" s="68"/>
      <c r="L46" s="68"/>
    </row>
    <row r="47" spans="1:12" ht="30.75" customHeight="1" x14ac:dyDescent="0.25">
      <c r="A47" s="70" t="s">
        <v>201</v>
      </c>
      <c r="B47" s="69" t="s">
        <v>202</v>
      </c>
      <c r="C47" s="197" t="s">
        <v>500</v>
      </c>
      <c r="D47" s="196"/>
      <c r="E47" s="68"/>
      <c r="F47" s="68"/>
      <c r="G47" s="295" t="s">
        <v>500</v>
      </c>
      <c r="H47" s="296"/>
      <c r="I47" s="68"/>
      <c r="J47" s="68"/>
      <c r="K47" s="68"/>
      <c r="L47" s="68"/>
    </row>
    <row r="48" spans="1:12" ht="37.5" customHeight="1" x14ac:dyDescent="0.25">
      <c r="A48" s="70" t="s">
        <v>407</v>
      </c>
      <c r="B48" s="71" t="s">
        <v>200</v>
      </c>
      <c r="C48" s="197"/>
      <c r="D48" s="201"/>
      <c r="E48" s="68"/>
      <c r="F48" s="68"/>
      <c r="G48" s="295"/>
      <c r="H48" s="300"/>
      <c r="I48" s="68"/>
      <c r="J48" s="68"/>
      <c r="K48" s="68"/>
      <c r="L48" s="68"/>
    </row>
    <row r="49" spans="1:12" ht="35.25" customHeight="1" x14ac:dyDescent="0.25">
      <c r="A49" s="70">
        <v>4</v>
      </c>
      <c r="B49" s="69" t="s">
        <v>198</v>
      </c>
      <c r="C49" s="200">
        <v>47092</v>
      </c>
      <c r="D49" s="200">
        <v>47097</v>
      </c>
      <c r="E49" s="68"/>
      <c r="F49" s="68"/>
      <c r="G49" s="299">
        <v>48187</v>
      </c>
      <c r="H49" s="299">
        <v>48192</v>
      </c>
      <c r="I49" s="68"/>
      <c r="J49" s="68"/>
      <c r="K49" s="68"/>
      <c r="L49" s="68"/>
    </row>
    <row r="50" spans="1:12" ht="86.25" customHeight="1" x14ac:dyDescent="0.25">
      <c r="A50" s="70" t="s">
        <v>199</v>
      </c>
      <c r="B50" s="69" t="s">
        <v>396</v>
      </c>
      <c r="C50" s="200">
        <v>47097</v>
      </c>
      <c r="D50" s="198">
        <v>47102</v>
      </c>
      <c r="E50" s="68"/>
      <c r="F50" s="68"/>
      <c r="G50" s="299">
        <v>48192</v>
      </c>
      <c r="H50" s="301">
        <v>48197</v>
      </c>
      <c r="I50" s="68"/>
      <c r="J50" s="68"/>
      <c r="K50" s="68"/>
      <c r="L50" s="68"/>
    </row>
    <row r="51" spans="1:12" ht="77.25" customHeight="1" x14ac:dyDescent="0.25">
      <c r="A51" s="70" t="s">
        <v>197</v>
      </c>
      <c r="B51" s="69" t="s">
        <v>398</v>
      </c>
      <c r="C51" s="200">
        <v>47102</v>
      </c>
      <c r="D51" s="200">
        <v>47112</v>
      </c>
      <c r="E51" s="68"/>
      <c r="F51" s="68"/>
      <c r="G51" s="299">
        <v>48197</v>
      </c>
      <c r="H51" s="299">
        <v>48207</v>
      </c>
      <c r="I51" s="68"/>
      <c r="J51" s="68"/>
      <c r="K51" s="68"/>
      <c r="L51" s="68"/>
    </row>
    <row r="52" spans="1:12" ht="71.25" customHeight="1" x14ac:dyDescent="0.25">
      <c r="A52" s="70" t="s">
        <v>195</v>
      </c>
      <c r="B52" s="69" t="s">
        <v>196</v>
      </c>
      <c r="C52" s="197" t="s">
        <v>482</v>
      </c>
      <c r="D52" s="196"/>
      <c r="E52" s="68"/>
      <c r="F52" s="68"/>
      <c r="G52" s="295" t="s">
        <v>482</v>
      </c>
      <c r="H52" s="296"/>
      <c r="I52" s="68"/>
      <c r="J52" s="68"/>
      <c r="K52" s="68"/>
      <c r="L52" s="68"/>
    </row>
    <row r="53" spans="1:12" ht="48" customHeight="1" x14ac:dyDescent="0.25">
      <c r="A53" s="70" t="s">
        <v>193</v>
      </c>
      <c r="B53" s="138" t="s">
        <v>399</v>
      </c>
      <c r="C53" s="198">
        <v>47112</v>
      </c>
      <c r="D53" s="200">
        <v>47118</v>
      </c>
      <c r="E53" s="68"/>
      <c r="F53" s="68"/>
      <c r="G53" s="301">
        <v>48207</v>
      </c>
      <c r="H53" s="299">
        <v>48213</v>
      </c>
      <c r="I53" s="68"/>
      <c r="J53" s="68"/>
      <c r="K53" s="68"/>
      <c r="L53" s="68"/>
    </row>
    <row r="54" spans="1:12" ht="46.5" customHeight="1" x14ac:dyDescent="0.25">
      <c r="A54" s="70" t="s">
        <v>400</v>
      </c>
      <c r="B54" s="69" t="s">
        <v>194</v>
      </c>
      <c r="C54" s="198">
        <v>47128</v>
      </c>
      <c r="D54" s="198">
        <v>47207</v>
      </c>
      <c r="E54" s="68"/>
      <c r="F54" s="68"/>
      <c r="G54" s="301">
        <v>48223</v>
      </c>
      <c r="H54" s="301">
        <v>48303</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25" zoomScale="70" zoomScaleNormal="70" zoomScaleSheetLayoutView="70" workbookViewId="0">
      <selection activeCell="D63" sqref="D63"/>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5.42578125" style="172"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3" width="10.140625" style="172" customWidth="1"/>
    <col min="24" max="24" width="11.85546875" style="172" customWidth="1"/>
    <col min="25" max="25" width="6.140625" style="172" customWidth="1"/>
    <col min="26" max="26" width="11.85546875" style="172" customWidth="1"/>
    <col min="27" max="27" width="10.42578125" style="172" customWidth="1"/>
    <col min="28" max="28" width="13.140625" style="172" customWidth="1"/>
    <col min="29" max="29" width="16.28515625"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84" t="str">
        <f>'1. паспорт местоположение'!A5:C5</f>
        <v>Год раскрытия информации: 2025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C5" s="174"/>
    </row>
    <row r="6" spans="1:29" ht="18.75" x14ac:dyDescent="0.25">
      <c r="A6" s="487" t="s">
        <v>8</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86" t="str">
        <f>'1. паспорт местоположение'!A9:C9</f>
        <v xml:space="preserve"> АО "Россети Тюмень" </v>
      </c>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row>
    <row r="9" spans="1:29" ht="18.75" customHeight="1" x14ac:dyDescent="0.25">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86" t="str">
        <f>'1. паспорт местоположение'!A12:C12</f>
        <v>M_TP1200.VL.0039</v>
      </c>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row>
    <row r="12" spans="1:29" x14ac:dyDescent="0.25">
      <c r="A12" s="485" t="s">
        <v>6</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18.75" x14ac:dyDescent="0.25">
      <c r="A14" s="486" t="str">
        <f>'1. паспорт местоположение'!A15:C15</f>
        <v>Реконструкция ВЛ 110 кВ Снежная - КС-6 (замена 159 опор, 40 км провода)</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85" t="s">
        <v>5</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8" spans="1:32" x14ac:dyDescent="0.25">
      <c r="A18" s="493" t="s">
        <v>446</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20" spans="1:32" ht="33" customHeight="1" x14ac:dyDescent="0.25">
      <c r="A20" s="489" t="s">
        <v>192</v>
      </c>
      <c r="B20" s="489" t="s">
        <v>191</v>
      </c>
      <c r="C20" s="469" t="s">
        <v>190</v>
      </c>
      <c r="D20" s="469"/>
      <c r="E20" s="492" t="s">
        <v>573</v>
      </c>
      <c r="F20" s="492"/>
      <c r="G20" s="501" t="s">
        <v>574</v>
      </c>
      <c r="H20" s="498" t="s">
        <v>575</v>
      </c>
      <c r="I20" s="499"/>
      <c r="J20" s="499"/>
      <c r="K20" s="500"/>
      <c r="L20" s="498" t="s">
        <v>576</v>
      </c>
      <c r="M20" s="499"/>
      <c r="N20" s="499"/>
      <c r="O20" s="500"/>
      <c r="P20" s="481" t="s">
        <v>480</v>
      </c>
      <c r="Q20" s="482"/>
      <c r="R20" s="482"/>
      <c r="S20" s="483"/>
      <c r="T20" s="481" t="s">
        <v>548</v>
      </c>
      <c r="U20" s="482"/>
      <c r="V20" s="482"/>
      <c r="W20" s="482"/>
      <c r="X20" s="481" t="s">
        <v>551</v>
      </c>
      <c r="Y20" s="482"/>
      <c r="Z20" s="482"/>
      <c r="AA20" s="482"/>
      <c r="AB20" s="494" t="s">
        <v>189</v>
      </c>
      <c r="AC20" s="495"/>
      <c r="AD20" s="179"/>
      <c r="AE20" s="179"/>
      <c r="AF20" s="179"/>
    </row>
    <row r="21" spans="1:32" ht="99.75" customHeight="1" x14ac:dyDescent="0.25">
      <c r="A21" s="490"/>
      <c r="B21" s="490"/>
      <c r="C21" s="469"/>
      <c r="D21" s="469"/>
      <c r="E21" s="492"/>
      <c r="F21" s="492"/>
      <c r="G21" s="502"/>
      <c r="H21" s="480" t="s">
        <v>1</v>
      </c>
      <c r="I21" s="480"/>
      <c r="J21" s="480" t="s">
        <v>187</v>
      </c>
      <c r="K21" s="480"/>
      <c r="L21" s="480" t="s">
        <v>1</v>
      </c>
      <c r="M21" s="480"/>
      <c r="N21" s="480" t="s">
        <v>187</v>
      </c>
      <c r="O21" s="480"/>
      <c r="P21" s="480" t="s">
        <v>1</v>
      </c>
      <c r="Q21" s="480"/>
      <c r="R21" s="480" t="s">
        <v>187</v>
      </c>
      <c r="S21" s="480"/>
      <c r="T21" s="480" t="s">
        <v>1</v>
      </c>
      <c r="U21" s="480"/>
      <c r="V21" s="480" t="s">
        <v>187</v>
      </c>
      <c r="W21" s="480"/>
      <c r="X21" s="480" t="s">
        <v>1</v>
      </c>
      <c r="Y21" s="480"/>
      <c r="Z21" s="480" t="s">
        <v>187</v>
      </c>
      <c r="AA21" s="480"/>
      <c r="AB21" s="496"/>
      <c r="AC21" s="497"/>
    </row>
    <row r="22" spans="1:32" ht="89.25" customHeight="1" x14ac:dyDescent="0.25">
      <c r="A22" s="491"/>
      <c r="B22" s="491"/>
      <c r="C22" s="241" t="s">
        <v>1</v>
      </c>
      <c r="D22" s="239" t="s">
        <v>187</v>
      </c>
      <c r="E22" s="241" t="s">
        <v>577</v>
      </c>
      <c r="F22" s="241" t="s">
        <v>578</v>
      </c>
      <c r="G22" s="476"/>
      <c r="H22" s="180" t="s">
        <v>425</v>
      </c>
      <c r="I22" s="180" t="s">
        <v>426</v>
      </c>
      <c r="J22" s="180" t="s">
        <v>425</v>
      </c>
      <c r="K22" s="180" t="s">
        <v>426</v>
      </c>
      <c r="L22" s="180" t="s">
        <v>425</v>
      </c>
      <c r="M22" s="180" t="s">
        <v>426</v>
      </c>
      <c r="N22" s="180" t="s">
        <v>425</v>
      </c>
      <c r="O22" s="180" t="s">
        <v>426</v>
      </c>
      <c r="P22" s="180" t="s">
        <v>425</v>
      </c>
      <c r="Q22" s="180" t="s">
        <v>426</v>
      </c>
      <c r="R22" s="180" t="s">
        <v>425</v>
      </c>
      <c r="S22" s="180" t="s">
        <v>426</v>
      </c>
      <c r="T22" s="180" t="s">
        <v>425</v>
      </c>
      <c r="U22" s="180" t="s">
        <v>426</v>
      </c>
      <c r="V22" s="180" t="s">
        <v>425</v>
      </c>
      <c r="W22" s="180" t="s">
        <v>426</v>
      </c>
      <c r="X22" s="180" t="s">
        <v>425</v>
      </c>
      <c r="Y22" s="180" t="s">
        <v>426</v>
      </c>
      <c r="Z22" s="180" t="s">
        <v>425</v>
      </c>
      <c r="AA22" s="180" t="s">
        <v>426</v>
      </c>
      <c r="AB22" s="240" t="s">
        <v>188</v>
      </c>
      <c r="AC22" s="239" t="s">
        <v>187</v>
      </c>
    </row>
    <row r="23" spans="1:32" ht="19.5" customHeight="1" x14ac:dyDescent="0.25">
      <c r="A23" s="236">
        <v>1</v>
      </c>
      <c r="B23" s="236">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81">
        <v>1</v>
      </c>
      <c r="B24" s="182" t="s">
        <v>186</v>
      </c>
      <c r="C24" s="183">
        <v>1426.82049517</v>
      </c>
      <c r="D24" s="310">
        <v>1691.0089751799999</v>
      </c>
      <c r="E24" s="183">
        <v>1691.0089751799999</v>
      </c>
      <c r="F24" s="310">
        <v>1691.0089751799999</v>
      </c>
      <c r="G24" s="183">
        <v>0</v>
      </c>
      <c r="H24" s="183">
        <v>0</v>
      </c>
      <c r="I24" s="183"/>
      <c r="J24" s="183">
        <v>0</v>
      </c>
      <c r="K24" s="183"/>
      <c r="L24" s="183">
        <v>0</v>
      </c>
      <c r="M24" s="183"/>
      <c r="N24" s="183">
        <v>0</v>
      </c>
      <c r="O24" s="183"/>
      <c r="P24" s="183">
        <v>52.100904440000001</v>
      </c>
      <c r="Q24" s="183"/>
      <c r="R24" s="183">
        <v>0</v>
      </c>
      <c r="S24" s="183"/>
      <c r="T24" s="183">
        <v>1374.7195907300002</v>
      </c>
      <c r="U24" s="183"/>
      <c r="V24" s="183">
        <v>0</v>
      </c>
      <c r="W24" s="183"/>
      <c r="X24" s="183">
        <v>62.179070412000002</v>
      </c>
      <c r="Y24" s="183"/>
      <c r="Z24" s="310" t="s">
        <v>487</v>
      </c>
      <c r="AA24" s="183"/>
      <c r="AB24" s="183">
        <v>1426.8204951700002</v>
      </c>
      <c r="AC24" s="183">
        <v>62.179070412000002</v>
      </c>
    </row>
    <row r="25" spans="1:32" ht="24" customHeight="1" x14ac:dyDescent="0.25">
      <c r="A25" s="184" t="s">
        <v>185</v>
      </c>
      <c r="B25" s="185" t="s">
        <v>184</v>
      </c>
      <c r="C25" s="183"/>
      <c r="D25" s="310"/>
      <c r="E25" s="183"/>
      <c r="F25" s="310"/>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2" x14ac:dyDescent="0.25">
      <c r="A26" s="184" t="s">
        <v>183</v>
      </c>
      <c r="B26" s="185" t="s">
        <v>182</v>
      </c>
      <c r="C26" s="183"/>
      <c r="D26" s="310"/>
      <c r="E26" s="183"/>
      <c r="F26" s="310"/>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2" ht="31.5" x14ac:dyDescent="0.25">
      <c r="A27" s="184" t="s">
        <v>181</v>
      </c>
      <c r="B27" s="185" t="s">
        <v>381</v>
      </c>
      <c r="C27" s="183"/>
      <c r="D27" s="310"/>
      <c r="E27" s="183"/>
      <c r="F27" s="310"/>
      <c r="G27" s="183">
        <v>0</v>
      </c>
      <c r="H27" s="183">
        <v>0</v>
      </c>
      <c r="I27" s="183"/>
      <c r="J27" s="183">
        <v>0</v>
      </c>
      <c r="K27" s="183"/>
      <c r="L27" s="183">
        <v>0</v>
      </c>
      <c r="M27" s="183"/>
      <c r="N27" s="183">
        <v>0</v>
      </c>
      <c r="O27" s="183"/>
      <c r="P27" s="183">
        <v>43.417420366666668</v>
      </c>
      <c r="Q27" s="183"/>
      <c r="R27" s="183">
        <v>0</v>
      </c>
      <c r="S27" s="183"/>
      <c r="T27" s="183">
        <v>1152.5630662833335</v>
      </c>
      <c r="U27" s="183"/>
      <c r="V27" s="183">
        <v>0</v>
      </c>
      <c r="W27" s="183"/>
      <c r="X27" s="183">
        <v>51.815892010000006</v>
      </c>
      <c r="Y27" s="183"/>
      <c r="Z27" s="310" t="s">
        <v>487</v>
      </c>
      <c r="AA27" s="183"/>
      <c r="AB27" s="183">
        <v>1195.9804866500001</v>
      </c>
      <c r="AC27" s="183">
        <v>51.815892010000006</v>
      </c>
    </row>
    <row r="28" spans="1:32" x14ac:dyDescent="0.25">
      <c r="A28" s="184" t="s">
        <v>180</v>
      </c>
      <c r="B28" s="185" t="s">
        <v>179</v>
      </c>
      <c r="C28" s="183"/>
      <c r="D28" s="310"/>
      <c r="E28" s="183"/>
      <c r="F28" s="310"/>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2" x14ac:dyDescent="0.25">
      <c r="A29" s="184" t="s">
        <v>178</v>
      </c>
      <c r="B29" s="186" t="s">
        <v>177</v>
      </c>
      <c r="C29" s="183"/>
      <c r="D29" s="310"/>
      <c r="E29" s="183"/>
      <c r="F29" s="310"/>
      <c r="G29" s="183">
        <v>0</v>
      </c>
      <c r="H29" s="183">
        <v>0</v>
      </c>
      <c r="I29" s="183"/>
      <c r="J29" s="183">
        <v>0</v>
      </c>
      <c r="K29" s="183"/>
      <c r="L29" s="183">
        <v>0</v>
      </c>
      <c r="M29" s="183"/>
      <c r="N29" s="183">
        <v>0</v>
      </c>
      <c r="O29" s="183"/>
      <c r="P29" s="183">
        <v>8.6834840733333323</v>
      </c>
      <c r="Q29" s="183"/>
      <c r="R29" s="183">
        <v>0</v>
      </c>
      <c r="S29" s="183"/>
      <c r="T29" s="183">
        <v>222.15652444666671</v>
      </c>
      <c r="U29" s="183"/>
      <c r="V29" s="183">
        <v>0</v>
      </c>
      <c r="W29" s="183"/>
      <c r="X29" s="183">
        <v>10.363178401999996</v>
      </c>
      <c r="Y29" s="183"/>
      <c r="Z29" s="310" t="s">
        <v>487</v>
      </c>
      <c r="AA29" s="183"/>
      <c r="AB29" s="183">
        <v>230.84000852000003</v>
      </c>
      <c r="AC29" s="183">
        <v>10.363178401999996</v>
      </c>
    </row>
    <row r="30" spans="1:32" ht="47.25" x14ac:dyDescent="0.25">
      <c r="A30" s="181" t="s">
        <v>62</v>
      </c>
      <c r="B30" s="182" t="s">
        <v>176</v>
      </c>
      <c r="C30" s="183">
        <v>1195.9804866499999</v>
      </c>
      <c r="D30" s="310">
        <v>1417.55832164</v>
      </c>
      <c r="E30" s="183">
        <v>1417.55832164</v>
      </c>
      <c r="F30" s="310">
        <v>1417.55832164</v>
      </c>
      <c r="G30" s="183">
        <v>0</v>
      </c>
      <c r="H30" s="183">
        <v>0</v>
      </c>
      <c r="I30" s="183"/>
      <c r="J30" s="183">
        <v>0</v>
      </c>
      <c r="K30" s="183"/>
      <c r="L30" s="183">
        <v>0</v>
      </c>
      <c r="M30" s="183"/>
      <c r="N30" s="183">
        <v>0</v>
      </c>
      <c r="O30" s="183"/>
      <c r="P30" s="183">
        <v>43.417420370000002</v>
      </c>
      <c r="Q30" s="183"/>
      <c r="R30" s="183">
        <v>0</v>
      </c>
      <c r="S30" s="183"/>
      <c r="T30" s="183">
        <v>1152.5630662799999</v>
      </c>
      <c r="U30" s="183"/>
      <c r="V30" s="183">
        <v>0</v>
      </c>
      <c r="W30" s="183"/>
      <c r="X30" s="183">
        <v>51.815892010000006</v>
      </c>
      <c r="Y30" s="183"/>
      <c r="Z30" s="183" t="s">
        <v>487</v>
      </c>
      <c r="AA30" s="183"/>
      <c r="AB30" s="183">
        <v>1195.9804866499999</v>
      </c>
      <c r="AC30" s="183">
        <v>51.815892010000006</v>
      </c>
    </row>
    <row r="31" spans="1:32" x14ac:dyDescent="0.25">
      <c r="A31" s="181" t="s">
        <v>175</v>
      </c>
      <c r="B31" s="185" t="s">
        <v>174</v>
      </c>
      <c r="C31" s="183">
        <v>45.506492969999996</v>
      </c>
      <c r="D31" s="310">
        <v>54.196106829999998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ht="31.5" x14ac:dyDescent="0.25">
      <c r="A32" s="181" t="s">
        <v>173</v>
      </c>
      <c r="B32" s="185" t="s">
        <v>172</v>
      </c>
      <c r="C32" s="183">
        <v>1085.4342687399999</v>
      </c>
      <c r="D32" s="310">
        <v>1285.3945314100001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171</v>
      </c>
      <c r="B33" s="185" t="s">
        <v>170</v>
      </c>
      <c r="C33" s="183">
        <v>0</v>
      </c>
      <c r="D33" s="310">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169</v>
      </c>
      <c r="B34" s="185" t="s">
        <v>168</v>
      </c>
      <c r="C34" s="183">
        <v>65.039724939999999</v>
      </c>
      <c r="D34" s="310">
        <v>77.967683399999999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514</v>
      </c>
      <c r="C36" s="183"/>
      <c r="D36" s="183"/>
      <c r="E36" s="183"/>
      <c r="F36" s="183"/>
      <c r="G36" s="183">
        <v>0</v>
      </c>
      <c r="H36" s="183">
        <v>0</v>
      </c>
      <c r="I36" s="188" t="s">
        <v>545</v>
      </c>
      <c r="J36" s="183">
        <v>0</v>
      </c>
      <c r="K36" s="183" t="s">
        <v>545</v>
      </c>
      <c r="L36" s="183">
        <v>0</v>
      </c>
      <c r="M36" s="188" t="s">
        <v>545</v>
      </c>
      <c r="N36" s="183">
        <v>0</v>
      </c>
      <c r="O36" s="183" t="s">
        <v>545</v>
      </c>
      <c r="P36" s="183">
        <v>0</v>
      </c>
      <c r="Q36" s="188" t="s">
        <v>545</v>
      </c>
      <c r="R36" s="183">
        <v>0</v>
      </c>
      <c r="S36" s="183" t="s">
        <v>545</v>
      </c>
      <c r="T36" s="183">
        <v>0</v>
      </c>
      <c r="U36" s="188" t="s">
        <v>545</v>
      </c>
      <c r="V36" s="183">
        <v>0</v>
      </c>
      <c r="W36" s="183" t="s">
        <v>545</v>
      </c>
      <c r="X36" s="183">
        <v>0</v>
      </c>
      <c r="Y36" s="188" t="s">
        <v>545</v>
      </c>
      <c r="Z36" s="183" t="s">
        <v>487</v>
      </c>
      <c r="AA36" s="183" t="s">
        <v>487</v>
      </c>
      <c r="AB36" s="183">
        <v>0</v>
      </c>
      <c r="AC36" s="183">
        <v>0</v>
      </c>
    </row>
    <row r="37" spans="1:29" ht="31.5" x14ac:dyDescent="0.25">
      <c r="A37" s="184" t="s">
        <v>165</v>
      </c>
      <c r="B37" s="187" t="s">
        <v>512</v>
      </c>
      <c r="C37" s="183"/>
      <c r="D37" s="183"/>
      <c r="E37" s="183"/>
      <c r="F37" s="183"/>
      <c r="G37" s="183">
        <v>0</v>
      </c>
      <c r="H37" s="183">
        <v>0</v>
      </c>
      <c r="I37" s="188" t="s">
        <v>545</v>
      </c>
      <c r="J37" s="183">
        <v>0</v>
      </c>
      <c r="K37" s="183" t="s">
        <v>545</v>
      </c>
      <c r="L37" s="183">
        <v>0</v>
      </c>
      <c r="M37" s="188" t="s">
        <v>545</v>
      </c>
      <c r="N37" s="183">
        <v>0</v>
      </c>
      <c r="O37" s="183" t="s">
        <v>545</v>
      </c>
      <c r="P37" s="183">
        <v>0</v>
      </c>
      <c r="Q37" s="188" t="s">
        <v>545</v>
      </c>
      <c r="R37" s="183">
        <v>0</v>
      </c>
      <c r="S37" s="183" t="s">
        <v>545</v>
      </c>
      <c r="T37" s="183">
        <v>0</v>
      </c>
      <c r="U37" s="188" t="s">
        <v>545</v>
      </c>
      <c r="V37" s="183">
        <v>0</v>
      </c>
      <c r="W37" s="183" t="s">
        <v>545</v>
      </c>
      <c r="X37" s="183">
        <v>0</v>
      </c>
      <c r="Y37" s="188" t="s">
        <v>545</v>
      </c>
      <c r="Z37" s="183" t="s">
        <v>487</v>
      </c>
      <c r="AA37" s="183" t="s">
        <v>487</v>
      </c>
      <c r="AB37" s="183">
        <v>0</v>
      </c>
      <c r="AC37" s="183">
        <v>0</v>
      </c>
    </row>
    <row r="38" spans="1:29" x14ac:dyDescent="0.25">
      <c r="A38" s="184" t="s">
        <v>164</v>
      </c>
      <c r="B38" s="185" t="s">
        <v>155</v>
      </c>
      <c r="C38" s="183"/>
      <c r="D38" s="183"/>
      <c r="E38" s="183"/>
      <c r="F38" s="183"/>
      <c r="G38" s="183">
        <v>0</v>
      </c>
      <c r="H38" s="183">
        <v>0</v>
      </c>
      <c r="I38" s="188" t="s">
        <v>545</v>
      </c>
      <c r="J38" s="183">
        <v>0</v>
      </c>
      <c r="K38" s="183" t="s">
        <v>545</v>
      </c>
      <c r="L38" s="183">
        <v>0</v>
      </c>
      <c r="M38" s="188" t="s">
        <v>545</v>
      </c>
      <c r="N38" s="183">
        <v>0</v>
      </c>
      <c r="O38" s="183" t="s">
        <v>545</v>
      </c>
      <c r="P38" s="183">
        <v>0</v>
      </c>
      <c r="Q38" s="188" t="s">
        <v>545</v>
      </c>
      <c r="R38" s="183">
        <v>0</v>
      </c>
      <c r="S38" s="183" t="s">
        <v>545</v>
      </c>
      <c r="T38" s="183">
        <v>0</v>
      </c>
      <c r="U38" s="188" t="s">
        <v>545</v>
      </c>
      <c r="V38" s="183">
        <v>0</v>
      </c>
      <c r="W38" s="183" t="s">
        <v>545</v>
      </c>
      <c r="X38" s="183">
        <v>0</v>
      </c>
      <c r="Y38" s="188" t="s">
        <v>545</v>
      </c>
      <c r="Z38" s="183" t="s">
        <v>487</v>
      </c>
      <c r="AA38" s="183" t="s">
        <v>487</v>
      </c>
      <c r="AB38" s="183">
        <v>0</v>
      </c>
      <c r="AC38" s="183">
        <v>0</v>
      </c>
    </row>
    <row r="39" spans="1:29" x14ac:dyDescent="0.25">
      <c r="A39" s="184" t="s">
        <v>163</v>
      </c>
      <c r="B39" s="185" t="s">
        <v>513</v>
      </c>
      <c r="C39" s="183"/>
      <c r="D39" s="183"/>
      <c r="E39" s="183"/>
      <c r="F39" s="183"/>
      <c r="G39" s="183">
        <v>0</v>
      </c>
      <c r="H39" s="183">
        <v>0</v>
      </c>
      <c r="I39" s="188" t="s">
        <v>545</v>
      </c>
      <c r="J39" s="183">
        <v>0</v>
      </c>
      <c r="K39" s="183" t="s">
        <v>545</v>
      </c>
      <c r="L39" s="183">
        <v>0</v>
      </c>
      <c r="M39" s="188" t="s">
        <v>545</v>
      </c>
      <c r="N39" s="183">
        <v>0</v>
      </c>
      <c r="O39" s="183" t="s">
        <v>545</v>
      </c>
      <c r="P39" s="183">
        <v>0</v>
      </c>
      <c r="Q39" s="188" t="s">
        <v>545</v>
      </c>
      <c r="R39" s="183">
        <v>0</v>
      </c>
      <c r="S39" s="183" t="s">
        <v>545</v>
      </c>
      <c r="T39" s="183">
        <v>40</v>
      </c>
      <c r="U39" s="188">
        <v>4</v>
      </c>
      <c r="V39" s="183">
        <v>0</v>
      </c>
      <c r="W39" s="183" t="s">
        <v>545</v>
      </c>
      <c r="X39" s="183">
        <v>0</v>
      </c>
      <c r="Y39" s="188" t="s">
        <v>545</v>
      </c>
      <c r="Z39" s="183" t="s">
        <v>487</v>
      </c>
      <c r="AA39" s="183" t="s">
        <v>487</v>
      </c>
      <c r="AB39" s="183">
        <v>40</v>
      </c>
      <c r="AC39" s="183">
        <v>0</v>
      </c>
    </row>
    <row r="40" spans="1:29" x14ac:dyDescent="0.25">
      <c r="A40" s="184" t="s">
        <v>162</v>
      </c>
      <c r="B40" s="185" t="s">
        <v>515</v>
      </c>
      <c r="C40" s="183"/>
      <c r="D40" s="183"/>
      <c r="E40" s="183"/>
      <c r="F40" s="183"/>
      <c r="G40" s="183">
        <v>0</v>
      </c>
      <c r="H40" s="183">
        <v>0</v>
      </c>
      <c r="I40" s="188" t="s">
        <v>545</v>
      </c>
      <c r="J40" s="183">
        <v>0</v>
      </c>
      <c r="K40" s="183" t="s">
        <v>545</v>
      </c>
      <c r="L40" s="183">
        <v>0</v>
      </c>
      <c r="M40" s="188" t="s">
        <v>545</v>
      </c>
      <c r="N40" s="183">
        <v>0</v>
      </c>
      <c r="O40" s="183" t="s">
        <v>545</v>
      </c>
      <c r="P40" s="183">
        <v>0</v>
      </c>
      <c r="Q40" s="188" t="s">
        <v>545</v>
      </c>
      <c r="R40" s="183">
        <v>0</v>
      </c>
      <c r="S40" s="183" t="s">
        <v>545</v>
      </c>
      <c r="T40" s="183">
        <v>0</v>
      </c>
      <c r="U40" s="188" t="s">
        <v>545</v>
      </c>
      <c r="V40" s="183">
        <v>0</v>
      </c>
      <c r="W40" s="183" t="s">
        <v>545</v>
      </c>
      <c r="X40" s="183">
        <v>0</v>
      </c>
      <c r="Y40" s="188" t="s">
        <v>545</v>
      </c>
      <c r="Z40" s="183" t="s">
        <v>487</v>
      </c>
      <c r="AA40" s="183" t="s">
        <v>487</v>
      </c>
      <c r="AB40" s="183">
        <v>0</v>
      </c>
      <c r="AC40" s="183">
        <v>0</v>
      </c>
    </row>
    <row r="41" spans="1:29" x14ac:dyDescent="0.25">
      <c r="A41" s="184" t="s">
        <v>161</v>
      </c>
      <c r="B41" s="185" t="s">
        <v>516</v>
      </c>
      <c r="C41" s="183"/>
      <c r="D41" s="183"/>
      <c r="E41" s="183"/>
      <c r="F41" s="183"/>
      <c r="G41" s="183">
        <v>0</v>
      </c>
      <c r="H41" s="183">
        <v>0</v>
      </c>
      <c r="I41" s="188" t="s">
        <v>545</v>
      </c>
      <c r="J41" s="183">
        <v>0</v>
      </c>
      <c r="K41" s="183" t="s">
        <v>545</v>
      </c>
      <c r="L41" s="183">
        <v>0</v>
      </c>
      <c r="M41" s="188" t="s">
        <v>545</v>
      </c>
      <c r="N41" s="183">
        <v>0</v>
      </c>
      <c r="O41" s="183" t="s">
        <v>545</v>
      </c>
      <c r="P41" s="183">
        <v>0</v>
      </c>
      <c r="Q41" s="188" t="s">
        <v>545</v>
      </c>
      <c r="R41" s="183">
        <v>0</v>
      </c>
      <c r="S41" s="183" t="s">
        <v>545</v>
      </c>
      <c r="T41" s="183">
        <v>0</v>
      </c>
      <c r="U41" s="188" t="s">
        <v>545</v>
      </c>
      <c r="V41" s="183">
        <v>0</v>
      </c>
      <c r="W41" s="183" t="s">
        <v>545</v>
      </c>
      <c r="X41" s="183">
        <v>0</v>
      </c>
      <c r="Y41" s="188" t="s">
        <v>545</v>
      </c>
      <c r="Z41" s="183" t="s">
        <v>487</v>
      </c>
      <c r="AA41" s="183" t="s">
        <v>487</v>
      </c>
      <c r="AB41" s="183">
        <v>0</v>
      </c>
      <c r="AC41" s="183">
        <v>0</v>
      </c>
    </row>
    <row r="42" spans="1:29" x14ac:dyDescent="0.25">
      <c r="A42" s="184" t="s">
        <v>160</v>
      </c>
      <c r="B42" s="185" t="s">
        <v>517</v>
      </c>
      <c r="C42" s="183"/>
      <c r="D42" s="183"/>
      <c r="E42" s="183"/>
      <c r="F42" s="183"/>
      <c r="G42" s="183">
        <v>0</v>
      </c>
      <c r="H42" s="183">
        <v>0</v>
      </c>
      <c r="I42" s="188" t="s">
        <v>545</v>
      </c>
      <c r="J42" s="183">
        <v>0</v>
      </c>
      <c r="K42" s="183" t="s">
        <v>545</v>
      </c>
      <c r="L42" s="183">
        <v>0</v>
      </c>
      <c r="M42" s="188" t="s">
        <v>545</v>
      </c>
      <c r="N42" s="183">
        <v>0</v>
      </c>
      <c r="O42" s="183" t="s">
        <v>545</v>
      </c>
      <c r="P42" s="183">
        <v>0</v>
      </c>
      <c r="Q42" s="188" t="s">
        <v>545</v>
      </c>
      <c r="R42" s="183">
        <v>0</v>
      </c>
      <c r="S42" s="183" t="s">
        <v>545</v>
      </c>
      <c r="T42" s="183">
        <v>0</v>
      </c>
      <c r="U42" s="188" t="s">
        <v>545</v>
      </c>
      <c r="V42" s="183">
        <v>0</v>
      </c>
      <c r="W42" s="183" t="s">
        <v>545</v>
      </c>
      <c r="X42" s="183">
        <v>0</v>
      </c>
      <c r="Y42" s="188" t="s">
        <v>545</v>
      </c>
      <c r="Z42" s="183" t="s">
        <v>487</v>
      </c>
      <c r="AA42" s="183" t="s">
        <v>487</v>
      </c>
      <c r="AB42" s="183">
        <v>0</v>
      </c>
      <c r="AC42" s="183">
        <v>0</v>
      </c>
    </row>
    <row r="43" spans="1:29" x14ac:dyDescent="0.25">
      <c r="A43" s="184" t="s">
        <v>518</v>
      </c>
      <c r="B43" s="185" t="s">
        <v>519</v>
      </c>
      <c r="C43" s="183"/>
      <c r="D43" s="183"/>
      <c r="E43" s="183"/>
      <c r="F43" s="183"/>
      <c r="G43" s="183">
        <v>0</v>
      </c>
      <c r="H43" s="183">
        <v>0</v>
      </c>
      <c r="I43" s="188" t="s">
        <v>545</v>
      </c>
      <c r="J43" s="183">
        <v>0</v>
      </c>
      <c r="K43" s="183" t="s">
        <v>545</v>
      </c>
      <c r="L43" s="183">
        <v>0</v>
      </c>
      <c r="M43" s="188" t="s">
        <v>545</v>
      </c>
      <c r="N43" s="183">
        <v>0</v>
      </c>
      <c r="O43" s="183" t="s">
        <v>545</v>
      </c>
      <c r="P43" s="183">
        <v>0</v>
      </c>
      <c r="Q43" s="188" t="s">
        <v>545</v>
      </c>
      <c r="R43" s="183">
        <v>0</v>
      </c>
      <c r="S43" s="183" t="s">
        <v>545</v>
      </c>
      <c r="T43" s="183">
        <v>0</v>
      </c>
      <c r="U43" s="188" t="s">
        <v>545</v>
      </c>
      <c r="V43" s="183">
        <v>0</v>
      </c>
      <c r="W43" s="183" t="s">
        <v>545</v>
      </c>
      <c r="X43" s="183">
        <v>0</v>
      </c>
      <c r="Y43" s="188" t="s">
        <v>545</v>
      </c>
      <c r="Z43" s="183" t="s">
        <v>487</v>
      </c>
      <c r="AA43" s="183" t="s">
        <v>487</v>
      </c>
      <c r="AB43" s="183">
        <v>0</v>
      </c>
      <c r="AC43" s="183">
        <v>0</v>
      </c>
    </row>
    <row r="44" spans="1:29" x14ac:dyDescent="0.25">
      <c r="A44" s="184" t="s">
        <v>520</v>
      </c>
      <c r="B44" s="185" t="s">
        <v>521</v>
      </c>
      <c r="C44" s="183"/>
      <c r="D44" s="183"/>
      <c r="E44" s="183"/>
      <c r="F44" s="183"/>
      <c r="G44" s="183">
        <v>0</v>
      </c>
      <c r="H44" s="183">
        <v>0</v>
      </c>
      <c r="I44" s="188" t="s">
        <v>545</v>
      </c>
      <c r="J44" s="183">
        <v>0</v>
      </c>
      <c r="K44" s="183" t="s">
        <v>545</v>
      </c>
      <c r="L44" s="183">
        <v>0</v>
      </c>
      <c r="M44" s="188" t="s">
        <v>545</v>
      </c>
      <c r="N44" s="183">
        <v>0</v>
      </c>
      <c r="O44" s="183" t="s">
        <v>545</v>
      </c>
      <c r="P44" s="183">
        <v>0</v>
      </c>
      <c r="Q44" s="188" t="s">
        <v>545</v>
      </c>
      <c r="R44" s="183">
        <v>0</v>
      </c>
      <c r="S44" s="183" t="s">
        <v>545</v>
      </c>
      <c r="T44" s="183">
        <v>0</v>
      </c>
      <c r="U44" s="188" t="s">
        <v>545</v>
      </c>
      <c r="V44" s="183">
        <v>0</v>
      </c>
      <c r="W44" s="183" t="s">
        <v>545</v>
      </c>
      <c r="X44" s="183">
        <v>0</v>
      </c>
      <c r="Y44" s="188" t="s">
        <v>545</v>
      </c>
      <c r="Z44" s="183" t="s">
        <v>487</v>
      </c>
      <c r="AA44" s="183" t="s">
        <v>487</v>
      </c>
      <c r="AB44" s="183">
        <v>0</v>
      </c>
      <c r="AC44" s="183">
        <v>0</v>
      </c>
    </row>
    <row r="45" spans="1:29" x14ac:dyDescent="0.25">
      <c r="A45" s="184" t="s">
        <v>522</v>
      </c>
      <c r="B45" s="185" t="s">
        <v>523</v>
      </c>
      <c r="C45" s="183"/>
      <c r="D45" s="183"/>
      <c r="E45" s="183"/>
      <c r="F45" s="183"/>
      <c r="G45" s="183">
        <v>0</v>
      </c>
      <c r="H45" s="183">
        <v>0</v>
      </c>
      <c r="I45" s="188" t="s">
        <v>545</v>
      </c>
      <c r="J45" s="183">
        <v>0</v>
      </c>
      <c r="K45" s="183" t="s">
        <v>545</v>
      </c>
      <c r="L45" s="183">
        <v>0</v>
      </c>
      <c r="M45" s="188" t="s">
        <v>545</v>
      </c>
      <c r="N45" s="183">
        <v>0</v>
      </c>
      <c r="O45" s="183" t="s">
        <v>545</v>
      </c>
      <c r="P45" s="183">
        <v>0</v>
      </c>
      <c r="Q45" s="188" t="s">
        <v>545</v>
      </c>
      <c r="R45" s="183">
        <v>0</v>
      </c>
      <c r="S45" s="183" t="s">
        <v>545</v>
      </c>
      <c r="T45" s="183">
        <v>0</v>
      </c>
      <c r="U45" s="188" t="s">
        <v>545</v>
      </c>
      <c r="V45" s="183">
        <v>0</v>
      </c>
      <c r="W45" s="183" t="s">
        <v>545</v>
      </c>
      <c r="X45" s="183">
        <v>0</v>
      </c>
      <c r="Y45" s="188" t="s">
        <v>545</v>
      </c>
      <c r="Z45" s="183" t="s">
        <v>487</v>
      </c>
      <c r="AA45" s="183" t="s">
        <v>487</v>
      </c>
      <c r="AB45" s="183">
        <v>0</v>
      </c>
      <c r="AC45" s="183">
        <v>0</v>
      </c>
    </row>
    <row r="46" spans="1:29" x14ac:dyDescent="0.25">
      <c r="A46" s="184" t="s">
        <v>524</v>
      </c>
      <c r="B46" s="185" t="s">
        <v>525</v>
      </c>
      <c r="C46" s="183"/>
      <c r="D46" s="183"/>
      <c r="E46" s="183"/>
      <c r="F46" s="183"/>
      <c r="G46" s="183">
        <v>0</v>
      </c>
      <c r="H46" s="183">
        <v>0</v>
      </c>
      <c r="I46" s="188" t="s">
        <v>545</v>
      </c>
      <c r="J46" s="183">
        <v>0</v>
      </c>
      <c r="K46" s="183" t="s">
        <v>545</v>
      </c>
      <c r="L46" s="183">
        <v>0</v>
      </c>
      <c r="M46" s="188" t="s">
        <v>545</v>
      </c>
      <c r="N46" s="183">
        <v>0</v>
      </c>
      <c r="O46" s="183" t="s">
        <v>545</v>
      </c>
      <c r="P46" s="183">
        <v>0</v>
      </c>
      <c r="Q46" s="188" t="s">
        <v>545</v>
      </c>
      <c r="R46" s="183">
        <v>0</v>
      </c>
      <c r="S46" s="183" t="s">
        <v>545</v>
      </c>
      <c r="T46" s="183">
        <v>0</v>
      </c>
      <c r="U46" s="188" t="s">
        <v>545</v>
      </c>
      <c r="V46" s="183">
        <v>0</v>
      </c>
      <c r="W46" s="183" t="s">
        <v>545</v>
      </c>
      <c r="X46" s="183">
        <v>0</v>
      </c>
      <c r="Y46" s="188" t="s">
        <v>545</v>
      </c>
      <c r="Z46" s="183" t="s">
        <v>487</v>
      </c>
      <c r="AA46" s="183" t="s">
        <v>487</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158</v>
      </c>
      <c r="B48" s="187" t="s">
        <v>514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ht="31.5" x14ac:dyDescent="0.25">
      <c r="A49" s="184" t="s">
        <v>157</v>
      </c>
      <c r="B49" s="187" t="s">
        <v>512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ht="35.25" customHeight="1" x14ac:dyDescent="0.25">
      <c r="A51" s="184" t="s">
        <v>154</v>
      </c>
      <c r="B51" s="185" t="s">
        <v>153</v>
      </c>
      <c r="C51" s="183">
        <v>40</v>
      </c>
      <c r="D51" s="183">
        <v>40</v>
      </c>
      <c r="E51" s="183"/>
      <c r="F51" s="183"/>
      <c r="G51" s="183">
        <v>0</v>
      </c>
      <c r="H51" s="183">
        <v>0</v>
      </c>
      <c r="I51" s="183"/>
      <c r="J51" s="183">
        <v>0</v>
      </c>
      <c r="K51" s="183"/>
      <c r="L51" s="183">
        <v>0</v>
      </c>
      <c r="M51" s="183"/>
      <c r="N51" s="183">
        <v>0</v>
      </c>
      <c r="O51" s="183"/>
      <c r="P51" s="183">
        <v>0</v>
      </c>
      <c r="Q51" s="183"/>
      <c r="R51" s="183">
        <v>0</v>
      </c>
      <c r="S51" s="183"/>
      <c r="T51" s="183">
        <v>40</v>
      </c>
      <c r="U51" s="183"/>
      <c r="V51" s="183">
        <v>0</v>
      </c>
      <c r="W51" s="183"/>
      <c r="X51" s="183">
        <v>0</v>
      </c>
      <c r="Y51" s="183"/>
      <c r="Z51" s="183" t="s">
        <v>487</v>
      </c>
      <c r="AA51" s="183"/>
      <c r="AB51" s="183">
        <v>40</v>
      </c>
      <c r="AC51" s="183">
        <v>0</v>
      </c>
    </row>
    <row r="52" spans="1:29"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x14ac:dyDescent="0.25">
      <c r="A54" s="184" t="s">
        <v>148</v>
      </c>
      <c r="B54" s="185" t="s">
        <v>515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x14ac:dyDescent="0.25">
      <c r="A55" s="184" t="s">
        <v>526</v>
      </c>
      <c r="B55" s="185" t="s">
        <v>516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x14ac:dyDescent="0.25">
      <c r="A56" s="184" t="s">
        <v>527</v>
      </c>
      <c r="B56" s="185" t="s">
        <v>517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x14ac:dyDescent="0.25">
      <c r="A57" s="184" t="s">
        <v>528</v>
      </c>
      <c r="B57" s="185" t="s">
        <v>519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ht="36.75" customHeight="1" x14ac:dyDescent="0.25">
      <c r="A58" s="184" t="s">
        <v>529</v>
      </c>
      <c r="B58" s="185" t="s">
        <v>521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x14ac:dyDescent="0.25">
      <c r="A59" s="184" t="s">
        <v>530</v>
      </c>
      <c r="B59" s="185" t="s">
        <v>523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x14ac:dyDescent="0.25">
      <c r="A60" s="184" t="s">
        <v>531</v>
      </c>
      <c r="B60" s="185" t="s">
        <v>525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487</v>
      </c>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183">
        <v>1195.9804866499999</v>
      </c>
      <c r="D62" s="183">
        <v>1417.55832164</v>
      </c>
      <c r="E62" s="183"/>
      <c r="F62" s="183"/>
      <c r="G62" s="183">
        <v>0</v>
      </c>
      <c r="H62" s="183">
        <v>0</v>
      </c>
      <c r="I62" s="183"/>
      <c r="J62" s="183">
        <v>0</v>
      </c>
      <c r="K62" s="183"/>
      <c r="L62" s="183">
        <v>0</v>
      </c>
      <c r="M62" s="183"/>
      <c r="N62" s="183">
        <v>0</v>
      </c>
      <c r="O62" s="183"/>
      <c r="P62" s="183">
        <v>0</v>
      </c>
      <c r="Q62" s="183"/>
      <c r="R62" s="183">
        <v>0</v>
      </c>
      <c r="S62" s="183"/>
      <c r="T62" s="183">
        <v>1195.9804866499999</v>
      </c>
      <c r="U62" s="183"/>
      <c r="V62" s="183">
        <v>0</v>
      </c>
      <c r="W62" s="183"/>
      <c r="X62" s="183">
        <v>0</v>
      </c>
      <c r="Y62" s="183"/>
      <c r="Z62" s="183" t="s">
        <v>487</v>
      </c>
      <c r="AA62" s="183"/>
      <c r="AB62" s="183">
        <v>1195.9804866499999</v>
      </c>
      <c r="AC62" s="183">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ht="54" customHeight="1" x14ac:dyDescent="0.25">
      <c r="A66" s="184" t="s">
        <v>141</v>
      </c>
      <c r="B66" s="187" t="s">
        <v>135</v>
      </c>
      <c r="C66" s="183">
        <f>SUM(C51:C53)</f>
        <v>40</v>
      </c>
      <c r="D66" s="183">
        <f>SUM(D51:D53)</f>
        <v>40</v>
      </c>
      <c r="E66" s="183"/>
      <c r="F66" s="183"/>
      <c r="G66" s="183">
        <v>0</v>
      </c>
      <c r="H66" s="183">
        <v>0</v>
      </c>
      <c r="I66" s="183"/>
      <c r="J66" s="183">
        <v>0</v>
      </c>
      <c r="K66" s="183"/>
      <c r="L66" s="183">
        <v>0</v>
      </c>
      <c r="M66" s="183"/>
      <c r="N66" s="183">
        <v>0</v>
      </c>
      <c r="O66" s="183"/>
      <c r="P66" s="183">
        <v>0</v>
      </c>
      <c r="Q66" s="183"/>
      <c r="R66" s="183">
        <v>0</v>
      </c>
      <c r="S66" s="183"/>
      <c r="T66" s="183">
        <v>40</v>
      </c>
      <c r="U66" s="183"/>
      <c r="V66" s="183">
        <v>0</v>
      </c>
      <c r="W66" s="183"/>
      <c r="X66" s="183">
        <v>0</v>
      </c>
      <c r="Y66" s="183"/>
      <c r="Z66" s="183" t="s">
        <v>487</v>
      </c>
      <c r="AA66" s="183"/>
      <c r="AB66" s="183">
        <v>40</v>
      </c>
      <c r="AC66" s="183">
        <v>0</v>
      </c>
    </row>
    <row r="67" spans="1:29" x14ac:dyDescent="0.25">
      <c r="A67" s="184" t="s">
        <v>140</v>
      </c>
      <c r="B67" s="187" t="s">
        <v>515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ht="50.25" customHeight="1" x14ac:dyDescent="0.25">
      <c r="A68" s="184" t="s">
        <v>532</v>
      </c>
      <c r="B68" s="187" t="s">
        <v>516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x14ac:dyDescent="0.25">
      <c r="A69" s="184" t="s">
        <v>533</v>
      </c>
      <c r="B69" s="187" t="s">
        <v>517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ht="36.75" customHeight="1" x14ac:dyDescent="0.25">
      <c r="A70" s="184" t="s">
        <v>534</v>
      </c>
      <c r="B70" s="187" t="s">
        <v>519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x14ac:dyDescent="0.25">
      <c r="A71" s="184" t="s">
        <v>535</v>
      </c>
      <c r="B71" s="187" t="s">
        <v>521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ht="51" customHeight="1" x14ac:dyDescent="0.25">
      <c r="A72" s="184" t="s">
        <v>536</v>
      </c>
      <c r="B72" s="187" t="s">
        <v>523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ht="32.25" customHeight="1" x14ac:dyDescent="0.25">
      <c r="A73" s="184" t="s">
        <v>537</v>
      </c>
      <c r="B73" s="187" t="s">
        <v>525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487</v>
      </c>
      <c r="AA73" s="183"/>
      <c r="AB73" s="183">
        <v>0</v>
      </c>
      <c r="AC73" s="183">
        <v>0</v>
      </c>
    </row>
    <row r="74" spans="1:29" ht="51.75" customHeight="1" x14ac:dyDescent="0.25">
      <c r="A74" s="181" t="s">
        <v>57</v>
      </c>
      <c r="B74" s="189"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228</v>
      </c>
      <c r="B76" s="187" t="s">
        <v>514</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487</v>
      </c>
      <c r="AA76" s="183"/>
      <c r="AB76" s="183">
        <v>0</v>
      </c>
      <c r="AC76" s="183">
        <v>0</v>
      </c>
    </row>
    <row r="77" spans="1:29" ht="18.75" customHeight="1" x14ac:dyDescent="0.25">
      <c r="A77" s="184" t="s">
        <v>229</v>
      </c>
      <c r="B77" s="187" t="s">
        <v>512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x14ac:dyDescent="0.25">
      <c r="A78" s="184" t="s">
        <v>230</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x14ac:dyDescent="0.25">
      <c r="A79" s="184" t="s">
        <v>231</v>
      </c>
      <c r="B79" s="185" t="s">
        <v>538</v>
      </c>
      <c r="C79" s="183">
        <v>40</v>
      </c>
      <c r="D79" s="183">
        <f>1*40</f>
        <v>40</v>
      </c>
      <c r="E79" s="191"/>
      <c r="F79" s="191"/>
      <c r="G79" s="183">
        <v>0</v>
      </c>
      <c r="H79" s="183">
        <v>0</v>
      </c>
      <c r="I79" s="191"/>
      <c r="J79" s="183">
        <v>0</v>
      </c>
      <c r="K79" s="190"/>
      <c r="L79" s="183">
        <v>0</v>
      </c>
      <c r="M79" s="190"/>
      <c r="N79" s="183">
        <v>0</v>
      </c>
      <c r="O79" s="190"/>
      <c r="P79" s="183">
        <v>0</v>
      </c>
      <c r="Q79" s="190"/>
      <c r="R79" s="183">
        <v>0</v>
      </c>
      <c r="S79" s="190"/>
      <c r="T79" s="183">
        <v>0</v>
      </c>
      <c r="U79" s="190"/>
      <c r="V79" s="183">
        <v>0</v>
      </c>
      <c r="W79" s="190"/>
      <c r="X79" s="183">
        <v>0</v>
      </c>
      <c r="Y79" s="190"/>
      <c r="Z79" s="183" t="s">
        <v>487</v>
      </c>
      <c r="AA79" s="190"/>
      <c r="AB79" s="183">
        <v>0</v>
      </c>
      <c r="AC79" s="183">
        <v>0</v>
      </c>
    </row>
    <row r="80" spans="1:29" x14ac:dyDescent="0.25">
      <c r="A80" s="184" t="s">
        <v>232</v>
      </c>
      <c r="B80" s="185" t="s">
        <v>515</v>
      </c>
      <c r="C80" s="183"/>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487</v>
      </c>
      <c r="AA80" s="190"/>
      <c r="AB80" s="183">
        <v>0</v>
      </c>
      <c r="AC80" s="183">
        <v>0</v>
      </c>
    </row>
    <row r="81" spans="1:29" x14ac:dyDescent="0.25">
      <c r="A81" s="184" t="s">
        <v>539</v>
      </c>
      <c r="B81" s="185" t="s">
        <v>516</v>
      </c>
      <c r="C81" s="183"/>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487</v>
      </c>
      <c r="AA81" s="190"/>
      <c r="AB81" s="183">
        <v>0</v>
      </c>
      <c r="AC81" s="183">
        <v>0</v>
      </c>
    </row>
    <row r="82" spans="1:29" x14ac:dyDescent="0.25">
      <c r="A82" s="184" t="s">
        <v>540</v>
      </c>
      <c r="B82" s="185" t="s">
        <v>517</v>
      </c>
      <c r="C82" s="183"/>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487</v>
      </c>
      <c r="AA82" s="190"/>
      <c r="AB82" s="183">
        <v>0</v>
      </c>
      <c r="AC82" s="183">
        <v>0</v>
      </c>
    </row>
    <row r="83" spans="1:29" x14ac:dyDescent="0.25">
      <c r="A83" s="184" t="s">
        <v>541</v>
      </c>
      <c r="B83" s="185" t="s">
        <v>519</v>
      </c>
      <c r="C83" s="183"/>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487</v>
      </c>
      <c r="AA83" s="190"/>
      <c r="AB83" s="183">
        <v>0</v>
      </c>
      <c r="AC83" s="183">
        <v>0</v>
      </c>
    </row>
    <row r="84" spans="1:29" x14ac:dyDescent="0.25">
      <c r="A84" s="184" t="s">
        <v>542</v>
      </c>
      <c r="B84" s="185" t="s">
        <v>521</v>
      </c>
      <c r="C84" s="183"/>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487</v>
      </c>
      <c r="AA84" s="190"/>
      <c r="AB84" s="183">
        <v>0</v>
      </c>
      <c r="AC84" s="183">
        <v>0</v>
      </c>
    </row>
    <row r="85" spans="1:29" x14ac:dyDescent="0.25">
      <c r="A85" s="184" t="s">
        <v>543</v>
      </c>
      <c r="B85" s="185" t="s">
        <v>523</v>
      </c>
      <c r="C85" s="183"/>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487</v>
      </c>
      <c r="AA85" s="190"/>
      <c r="AB85" s="183">
        <v>0</v>
      </c>
      <c r="AC85" s="183">
        <v>0</v>
      </c>
    </row>
    <row r="86" spans="1:29" x14ac:dyDescent="0.25">
      <c r="A86" s="184" t="s">
        <v>544</v>
      </c>
      <c r="B86" s="185" t="s">
        <v>525</v>
      </c>
      <c r="C86" s="183"/>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487</v>
      </c>
      <c r="AA86" s="190"/>
      <c r="AB86" s="183">
        <v>0</v>
      </c>
      <c r="AC86" s="18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8" t="str">
        <f>'1. паспорт местоположение'!A12:C12</f>
        <v>M_TP1200.VL.0039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8" t="str">
        <f>'1. паспорт местоположение'!A15:C15</f>
        <v>Реконструкция ВЛ 110 кВ Снежная - КС-6 (замена 159 опор, 40 км провода)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517" t="s">
        <v>459</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6" customFormat="1" ht="58.5" customHeight="1" x14ac:dyDescent="0.25">
      <c r="A22" s="508" t="s">
        <v>51</v>
      </c>
      <c r="B22" s="519" t="s">
        <v>23</v>
      </c>
      <c r="C22" s="508" t="s">
        <v>50</v>
      </c>
      <c r="D22" s="508" t="s">
        <v>49</v>
      </c>
      <c r="E22" s="522" t="s">
        <v>470</v>
      </c>
      <c r="F22" s="523"/>
      <c r="G22" s="523"/>
      <c r="H22" s="523"/>
      <c r="I22" s="523"/>
      <c r="J22" s="523"/>
      <c r="K22" s="523"/>
      <c r="L22" s="524"/>
      <c r="M22" s="508" t="s">
        <v>48</v>
      </c>
      <c r="N22" s="508" t="s">
        <v>47</v>
      </c>
      <c r="O22" s="508" t="s">
        <v>46</v>
      </c>
      <c r="P22" s="503" t="s">
        <v>241</v>
      </c>
      <c r="Q22" s="503" t="s">
        <v>45</v>
      </c>
      <c r="R22" s="503" t="s">
        <v>44</v>
      </c>
      <c r="S22" s="503" t="s">
        <v>43</v>
      </c>
      <c r="T22" s="503"/>
      <c r="U22" s="525" t="s">
        <v>42</v>
      </c>
      <c r="V22" s="525" t="s">
        <v>41</v>
      </c>
      <c r="W22" s="503" t="s">
        <v>40</v>
      </c>
      <c r="X22" s="503" t="s">
        <v>39</v>
      </c>
      <c r="Y22" s="503" t="s">
        <v>38</v>
      </c>
      <c r="Z22" s="510"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11" t="s">
        <v>24</v>
      </c>
    </row>
    <row r="23" spans="1:48" s="26" customFormat="1" ht="64.5" customHeight="1" x14ac:dyDescent="0.25">
      <c r="A23" s="518"/>
      <c r="B23" s="520"/>
      <c r="C23" s="518"/>
      <c r="D23" s="518"/>
      <c r="E23" s="513" t="s">
        <v>22</v>
      </c>
      <c r="F23" s="504" t="s">
        <v>138</v>
      </c>
      <c r="G23" s="504" t="s">
        <v>137</v>
      </c>
      <c r="H23" s="504" t="s">
        <v>136</v>
      </c>
      <c r="I23" s="506" t="s">
        <v>378</v>
      </c>
      <c r="J23" s="506" t="s">
        <v>379</v>
      </c>
      <c r="K23" s="506" t="s">
        <v>380</v>
      </c>
      <c r="L23" s="504" t="s">
        <v>79</v>
      </c>
      <c r="M23" s="518"/>
      <c r="N23" s="518"/>
      <c r="O23" s="518"/>
      <c r="P23" s="503"/>
      <c r="Q23" s="503"/>
      <c r="R23" s="503"/>
      <c r="S23" s="515" t="s">
        <v>1</v>
      </c>
      <c r="T23" s="515" t="s">
        <v>10</v>
      </c>
      <c r="U23" s="525"/>
      <c r="V23" s="525"/>
      <c r="W23" s="503"/>
      <c r="X23" s="503"/>
      <c r="Y23" s="503"/>
      <c r="Z23" s="503"/>
      <c r="AA23" s="503"/>
      <c r="AB23" s="503"/>
      <c r="AC23" s="503"/>
      <c r="AD23" s="503"/>
      <c r="AE23" s="503"/>
      <c r="AF23" s="503" t="s">
        <v>21</v>
      </c>
      <c r="AG23" s="503"/>
      <c r="AH23" s="503" t="s">
        <v>20</v>
      </c>
      <c r="AI23" s="503"/>
      <c r="AJ23" s="508" t="s">
        <v>19</v>
      </c>
      <c r="AK23" s="508" t="s">
        <v>18</v>
      </c>
      <c r="AL23" s="508" t="s">
        <v>17</v>
      </c>
      <c r="AM23" s="508" t="s">
        <v>16</v>
      </c>
      <c r="AN23" s="508" t="s">
        <v>15</v>
      </c>
      <c r="AO23" s="508" t="s">
        <v>14</v>
      </c>
      <c r="AP23" s="508" t="s">
        <v>13</v>
      </c>
      <c r="AQ23" s="526" t="s">
        <v>10</v>
      </c>
      <c r="AR23" s="503"/>
      <c r="AS23" s="503"/>
      <c r="AT23" s="503"/>
      <c r="AU23" s="503"/>
      <c r="AV23" s="512"/>
    </row>
    <row r="24" spans="1:48" s="26" customFormat="1" ht="96.75" customHeight="1" x14ac:dyDescent="0.25">
      <c r="A24" s="509"/>
      <c r="B24" s="521"/>
      <c r="C24" s="509"/>
      <c r="D24" s="509"/>
      <c r="E24" s="514"/>
      <c r="F24" s="505"/>
      <c r="G24" s="505"/>
      <c r="H24" s="505"/>
      <c r="I24" s="507"/>
      <c r="J24" s="507"/>
      <c r="K24" s="507"/>
      <c r="L24" s="505"/>
      <c r="M24" s="509"/>
      <c r="N24" s="509"/>
      <c r="O24" s="509"/>
      <c r="P24" s="503"/>
      <c r="Q24" s="503"/>
      <c r="R24" s="503"/>
      <c r="S24" s="516"/>
      <c r="T24" s="516"/>
      <c r="U24" s="525"/>
      <c r="V24" s="525"/>
      <c r="W24" s="503"/>
      <c r="X24" s="503"/>
      <c r="Y24" s="503"/>
      <c r="Z24" s="503"/>
      <c r="AA24" s="503"/>
      <c r="AB24" s="503"/>
      <c r="AC24" s="503"/>
      <c r="AD24" s="503"/>
      <c r="AE24" s="503"/>
      <c r="AF24" s="132" t="s">
        <v>12</v>
      </c>
      <c r="AG24" s="132" t="s">
        <v>11</v>
      </c>
      <c r="AH24" s="133" t="s">
        <v>1</v>
      </c>
      <c r="AI24" s="133" t="s">
        <v>10</v>
      </c>
      <c r="AJ24" s="509"/>
      <c r="AK24" s="509"/>
      <c r="AL24" s="509"/>
      <c r="AM24" s="509"/>
      <c r="AN24" s="509"/>
      <c r="AO24" s="509"/>
      <c r="AP24" s="509"/>
      <c r="AQ24" s="527"/>
      <c r="AR24" s="503"/>
      <c r="AS24" s="503"/>
      <c r="AT24" s="503"/>
      <c r="AU24" s="503"/>
      <c r="AV24" s="5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5" sqref="B35"/>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533" t="str">
        <f>'1. паспорт местоположение'!A5:C5</f>
        <v>Год раскрытия информации: 2025 год</v>
      </c>
      <c r="B5" s="533"/>
      <c r="C5" s="67"/>
      <c r="D5" s="67"/>
      <c r="E5" s="67"/>
      <c r="F5" s="67"/>
      <c r="G5" s="67"/>
      <c r="H5" s="67"/>
    </row>
    <row r="6" spans="1:8" ht="18.75" x14ac:dyDescent="0.3">
      <c r="A6" s="137"/>
      <c r="B6" s="137"/>
      <c r="C6" s="137"/>
      <c r="D6" s="137"/>
      <c r="E6" s="137"/>
      <c r="F6" s="137"/>
      <c r="G6" s="137"/>
      <c r="H6" s="137"/>
    </row>
    <row r="7" spans="1:8" ht="18.75" x14ac:dyDescent="0.25">
      <c r="A7" s="322" t="s">
        <v>8</v>
      </c>
      <c r="B7" s="322"/>
      <c r="C7" s="136"/>
      <c r="D7" s="136"/>
      <c r="E7" s="136"/>
      <c r="F7" s="136"/>
      <c r="G7" s="136"/>
      <c r="H7" s="136"/>
    </row>
    <row r="8" spans="1:8" ht="18.75" x14ac:dyDescent="0.25">
      <c r="A8" s="136"/>
      <c r="B8" s="136"/>
      <c r="C8" s="136"/>
      <c r="D8" s="136"/>
      <c r="E8" s="136"/>
      <c r="F8" s="136"/>
      <c r="G8" s="136"/>
      <c r="H8" s="136"/>
    </row>
    <row r="9" spans="1:8" x14ac:dyDescent="0.25">
      <c r="A9" s="328" t="str">
        <f>'1. паспорт местоположение'!A9:C9</f>
        <v xml:space="preserve"> АО "Россети Тюмень" </v>
      </c>
      <c r="B9" s="328"/>
      <c r="C9" s="134"/>
      <c r="D9" s="134"/>
      <c r="E9" s="134"/>
      <c r="F9" s="134"/>
      <c r="G9" s="134"/>
      <c r="H9" s="134"/>
    </row>
    <row r="10" spans="1:8" x14ac:dyDescent="0.25">
      <c r="A10" s="327" t="s">
        <v>7</v>
      </c>
      <c r="B10" s="32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28" t="str">
        <f>'1. паспорт местоположение'!A12:C12</f>
        <v>M_TP1200.VL.0039</v>
      </c>
      <c r="B12" s="328"/>
      <c r="C12" s="134"/>
      <c r="D12" s="134"/>
      <c r="E12" s="134"/>
      <c r="F12" s="134"/>
      <c r="G12" s="134"/>
      <c r="H12" s="134"/>
    </row>
    <row r="13" spans="1:8" x14ac:dyDescent="0.25">
      <c r="A13" s="327" t="s">
        <v>6</v>
      </c>
      <c r="B13" s="327"/>
      <c r="C13" s="135"/>
      <c r="D13" s="135"/>
      <c r="E13" s="135"/>
      <c r="F13" s="135"/>
      <c r="G13" s="135"/>
      <c r="H13" s="135"/>
    </row>
    <row r="14" spans="1:8" ht="18.75" x14ac:dyDescent="0.25">
      <c r="A14" s="11"/>
      <c r="B14" s="11"/>
      <c r="C14" s="11"/>
      <c r="D14" s="11"/>
      <c r="E14" s="11"/>
      <c r="F14" s="11"/>
      <c r="G14" s="11"/>
      <c r="H14" s="11"/>
    </row>
    <row r="15" spans="1:8" x14ac:dyDescent="0.25">
      <c r="A15" s="328" t="str">
        <f>'1. паспорт местоположение'!A15:C15</f>
        <v>Реконструкция ВЛ 110 кВ Снежная - КС-6 (замена 159 опор, 40 км провода)</v>
      </c>
      <c r="B15" s="328"/>
      <c r="C15" s="134"/>
      <c r="D15" s="134"/>
      <c r="E15" s="134"/>
      <c r="F15" s="134"/>
      <c r="G15" s="134"/>
      <c r="H15" s="134"/>
    </row>
    <row r="16" spans="1:8" x14ac:dyDescent="0.25">
      <c r="A16" s="327" t="s">
        <v>5</v>
      </c>
      <c r="B16" s="327"/>
      <c r="C16" s="135"/>
      <c r="D16" s="135"/>
      <c r="E16" s="135"/>
      <c r="F16" s="135"/>
      <c r="G16" s="135"/>
      <c r="H16" s="135"/>
    </row>
    <row r="17" spans="1:2" x14ac:dyDescent="0.25">
      <c r="B17" s="105"/>
    </row>
    <row r="18" spans="1:2" ht="33.75" customHeight="1" x14ac:dyDescent="0.25">
      <c r="A18" s="531" t="s">
        <v>460</v>
      </c>
      <c r="B18" s="532"/>
    </row>
    <row r="19" spans="1:2" x14ac:dyDescent="0.25">
      <c r="B19" s="42"/>
    </row>
    <row r="20" spans="1:2" ht="16.5" thickBot="1" x14ac:dyDescent="0.3">
      <c r="B20" s="106"/>
    </row>
    <row r="21" spans="1:2" ht="30.75" thickBot="1" x14ac:dyDescent="0.3">
      <c r="A21" s="107" t="s">
        <v>329</v>
      </c>
      <c r="B21" s="212" t="str">
        <f>A15</f>
        <v>Реконструкция ВЛ 110 кВ Снежная - КС-6 (замена 159 опор, 40 км провода)</v>
      </c>
    </row>
    <row r="22" spans="1:2" ht="16.5" thickBot="1" x14ac:dyDescent="0.3">
      <c r="A22" s="107" t="s">
        <v>330</v>
      </c>
      <c r="B22" s="205" t="s">
        <v>503</v>
      </c>
    </row>
    <row r="23" spans="1:2" ht="16.5" thickBot="1" x14ac:dyDescent="0.3">
      <c r="A23" s="107" t="s">
        <v>310</v>
      </c>
      <c r="B23" s="206" t="s">
        <v>547</v>
      </c>
    </row>
    <row r="24" spans="1:2" ht="16.5" thickBot="1" x14ac:dyDescent="0.3">
      <c r="A24" s="107" t="s">
        <v>331</v>
      </c>
      <c r="B24" s="206" t="s">
        <v>508</v>
      </c>
    </row>
    <row r="25" spans="1:2" ht="16.5" thickBot="1" x14ac:dyDescent="0.3">
      <c r="A25" s="108" t="s">
        <v>332</v>
      </c>
      <c r="B25" s="204">
        <v>2031</v>
      </c>
    </row>
    <row r="26" spans="1:2" ht="16.5" thickBot="1" x14ac:dyDescent="0.3">
      <c r="A26" s="109" t="s">
        <v>333</v>
      </c>
      <c r="B26" s="204" t="s">
        <v>504</v>
      </c>
    </row>
    <row r="27" spans="1:2" ht="29.25" thickBot="1" x14ac:dyDescent="0.3">
      <c r="A27" s="117" t="s">
        <v>572</v>
      </c>
      <c r="B27" s="207">
        <v>1691.0089751799999</v>
      </c>
    </row>
    <row r="28" spans="1:2" ht="16.5" thickBot="1" x14ac:dyDescent="0.3">
      <c r="A28" s="112" t="s">
        <v>334</v>
      </c>
      <c r="B28" s="208" t="s">
        <v>511</v>
      </c>
    </row>
    <row r="29" spans="1:2" ht="29.25" thickBot="1" x14ac:dyDescent="0.3">
      <c r="A29" s="118" t="s">
        <v>335</v>
      </c>
      <c r="B29" s="207">
        <f>B30</f>
        <v>0</v>
      </c>
    </row>
    <row r="30" spans="1:2" ht="29.25" thickBot="1" x14ac:dyDescent="0.3">
      <c r="A30" s="118" t="s">
        <v>336</v>
      </c>
      <c r="B30" s="207">
        <f>B32+B42</f>
        <v>0</v>
      </c>
    </row>
    <row r="31" spans="1:2" ht="16.5" thickBot="1" x14ac:dyDescent="0.3">
      <c r="A31" s="112" t="s">
        <v>337</v>
      </c>
      <c r="B31" s="208"/>
    </row>
    <row r="32" spans="1:2" ht="29.25" thickBot="1" x14ac:dyDescent="0.3">
      <c r="A32" s="118" t="s">
        <v>338</v>
      </c>
      <c r="B32" s="207">
        <f>B33</f>
        <v>0</v>
      </c>
    </row>
    <row r="33" spans="1:2" x14ac:dyDescent="0.25">
      <c r="A33" s="192" t="s">
        <v>339</v>
      </c>
      <c r="B33" s="209">
        <v>0</v>
      </c>
    </row>
    <row r="34" spans="1:2" x14ac:dyDescent="0.25">
      <c r="A34" s="193" t="s">
        <v>340</v>
      </c>
      <c r="B34" s="210">
        <v>0</v>
      </c>
    </row>
    <row r="35" spans="1:2" x14ac:dyDescent="0.25">
      <c r="A35" s="193" t="s">
        <v>341</v>
      </c>
      <c r="B35" s="211">
        <v>0</v>
      </c>
    </row>
    <row r="36" spans="1:2" ht="16.5" thickBot="1" x14ac:dyDescent="0.3">
      <c r="A36" s="193" t="s">
        <v>342</v>
      </c>
      <c r="B36" s="211">
        <v>0</v>
      </c>
    </row>
    <row r="37" spans="1:2" ht="29.25" thickBot="1" x14ac:dyDescent="0.3">
      <c r="A37" s="118" t="s">
        <v>343</v>
      </c>
      <c r="B37" s="112"/>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18" t="s">
        <v>344</v>
      </c>
      <c r="B42" s="112"/>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08" t="s">
        <v>349</v>
      </c>
      <c r="B52" s="120"/>
    </row>
    <row r="53" spans="1:2" ht="16.5" thickBot="1" x14ac:dyDescent="0.3">
      <c r="A53" s="108" t="s">
        <v>350</v>
      </c>
      <c r="B53" s="120"/>
    </row>
    <row r="54" spans="1:2" ht="16.5" thickBot="1" x14ac:dyDescent="0.3">
      <c r="A54" s="108" t="s">
        <v>351</v>
      </c>
      <c r="B54" s="120"/>
    </row>
    <row r="55" spans="1:2" ht="16.5" thickBot="1" x14ac:dyDescent="0.3">
      <c r="A55" s="109" t="s">
        <v>352</v>
      </c>
      <c r="B55" s="110"/>
    </row>
    <row r="56" spans="1:2" ht="15.75" customHeight="1" x14ac:dyDescent="0.25">
      <c r="A56" s="111" t="s">
        <v>353</v>
      </c>
      <c r="B56" s="113"/>
    </row>
    <row r="57" spans="1:2" x14ac:dyDescent="0.25">
      <c r="A57" s="115" t="s">
        <v>354</v>
      </c>
      <c r="B57" s="115" t="s">
        <v>506</v>
      </c>
    </row>
    <row r="58" spans="1:2" x14ac:dyDescent="0.25">
      <c r="A58" s="115" t="s">
        <v>355</v>
      </c>
      <c r="B58" s="115"/>
    </row>
    <row r="59" spans="1:2" x14ac:dyDescent="0.25">
      <c r="A59" s="115" t="s">
        <v>356</v>
      </c>
      <c r="B59" s="115"/>
    </row>
    <row r="60" spans="1:2" x14ac:dyDescent="0.25">
      <c r="A60" s="115" t="s">
        <v>357</v>
      </c>
      <c r="B60" s="115"/>
    </row>
    <row r="61" spans="1:2" ht="16.5" thickBot="1" x14ac:dyDescent="0.3">
      <c r="A61" s="116" t="s">
        <v>358</v>
      </c>
      <c r="B61" s="116"/>
    </row>
    <row r="62" spans="1:2" ht="30.75" thickBot="1" x14ac:dyDescent="0.3">
      <c r="A62" s="113" t="s">
        <v>359</v>
      </c>
      <c r="B62" s="114"/>
    </row>
    <row r="63" spans="1:2" ht="29.25" thickBot="1" x14ac:dyDescent="0.3">
      <c r="A63" s="108" t="s">
        <v>360</v>
      </c>
      <c r="B63" s="114"/>
    </row>
    <row r="64" spans="1:2" ht="16.5" thickBot="1" x14ac:dyDescent="0.3">
      <c r="A64" s="113" t="s">
        <v>337</v>
      </c>
      <c r="B64" s="121"/>
    </row>
    <row r="65" spans="1:2" ht="16.5" thickBot="1" x14ac:dyDescent="0.3">
      <c r="A65" s="113" t="s">
        <v>361</v>
      </c>
      <c r="B65" s="114"/>
    </row>
    <row r="66" spans="1:2" ht="16.5" thickBot="1" x14ac:dyDescent="0.3">
      <c r="A66" s="113" t="s">
        <v>362</v>
      </c>
      <c r="B66" s="121"/>
    </row>
    <row r="67" spans="1:2" ht="16.5" thickBot="1" x14ac:dyDescent="0.3">
      <c r="A67" s="122" t="s">
        <v>363</v>
      </c>
      <c r="B67" s="163"/>
    </row>
    <row r="68" spans="1:2" ht="16.5" thickBot="1" x14ac:dyDescent="0.3">
      <c r="A68" s="108" t="s">
        <v>364</v>
      </c>
      <c r="B68" s="120"/>
    </row>
    <row r="69" spans="1:2" ht="16.5" thickBot="1" x14ac:dyDescent="0.3">
      <c r="A69" s="115" t="s">
        <v>365</v>
      </c>
      <c r="B69" s="123"/>
    </row>
    <row r="70" spans="1:2" ht="16.5" thickBot="1" x14ac:dyDescent="0.3">
      <c r="A70" s="115" t="s">
        <v>366</v>
      </c>
      <c r="B70" s="123"/>
    </row>
    <row r="71" spans="1:2" ht="16.5" thickBot="1" x14ac:dyDescent="0.3">
      <c r="A71" s="115" t="s">
        <v>367</v>
      </c>
      <c r="B71" s="123"/>
    </row>
    <row r="72" spans="1:2" ht="29.25" thickBot="1" x14ac:dyDescent="0.3">
      <c r="A72" s="124" t="s">
        <v>368</v>
      </c>
      <c r="B72" s="121" t="s">
        <v>507</v>
      </c>
    </row>
    <row r="73" spans="1:2" ht="28.5" customHeight="1" x14ac:dyDescent="0.25">
      <c r="A73" s="111" t="s">
        <v>369</v>
      </c>
      <c r="B73" s="528"/>
    </row>
    <row r="74" spans="1:2" x14ac:dyDescent="0.25">
      <c r="A74" s="115" t="s">
        <v>370</v>
      </c>
      <c r="B74" s="529"/>
    </row>
    <row r="75" spans="1:2" x14ac:dyDescent="0.25">
      <c r="A75" s="115" t="s">
        <v>371</v>
      </c>
      <c r="B75" s="529"/>
    </row>
    <row r="76" spans="1:2" x14ac:dyDescent="0.25">
      <c r="A76" s="115" t="s">
        <v>372</v>
      </c>
      <c r="B76" s="529"/>
    </row>
    <row r="77" spans="1:2" x14ac:dyDescent="0.25">
      <c r="A77" s="115" t="s">
        <v>373</v>
      </c>
      <c r="B77" s="529"/>
    </row>
    <row r="78" spans="1:2" ht="16.5" thickBot="1" x14ac:dyDescent="0.3">
      <c r="A78" s="125" t="s">
        <v>374</v>
      </c>
      <c r="B78" s="530"/>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2025-11-04T09:53:13Z</dcterms:modified>
</cp:coreProperties>
</file>