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5\"/>
    </mc:Choice>
  </mc:AlternateContent>
  <bookViews>
    <workbookView xWindow="0" yWindow="0" windowWidth="10125" windowHeight="9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<sst xmlns="http://schemas.openxmlformats.org/spreadsheetml/2006/main" count="1198" uniqueCount="627">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</sst>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9" xfId="50" applyFont="1" applyBorder="1" applyAlignment="1">
      <alignment horizontal="center"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2" t="s">
        <v>618</v>
      </c>
      <c r="B5" s="272"/>
      <c r="C5" s="272"/>
      <c r="D5" s="151"/>
      <c r="E5" s="151"/>
      <c r="F5" s="151"/>
      <c r="G5" s="15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534</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579</v>
      </c>
      <c r="B12" s="279"/>
      <c r="C12" s="279"/>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573</v>
      </c>
      <c r="B15" s="280"/>
      <c r="C15" s="280"/>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605</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606</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607</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608</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619</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v>23.914119195111724</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v>20.10661349425645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377</v>
      </c>
      <c r="D19" s="285" t="s">
        <v>376</v>
      </c>
      <c r="E19" s="285" t="s">
        <v>108</v>
      </c>
      <c r="F19" s="285" t="s">
        <v>107</v>
      </c>
      <c r="G19" s="285" t="s">
        <v>372</v>
      </c>
      <c r="H19" s="285" t="s">
        <v>106</v>
      </c>
      <c r="I19" s="285" t="s">
        <v>105</v>
      </c>
      <c r="J19" s="285" t="s">
        <v>104</v>
      </c>
      <c r="K19" s="285" t="s">
        <v>103</v>
      </c>
      <c r="L19" s="285" t="s">
        <v>102</v>
      </c>
      <c r="M19" s="285" t="s">
        <v>101</v>
      </c>
      <c r="N19" s="285" t="s">
        <v>100</v>
      </c>
      <c r="O19" s="285" t="s">
        <v>99</v>
      </c>
      <c r="P19" s="285" t="s">
        <v>98</v>
      </c>
      <c r="Q19" s="285" t="s">
        <v>375</v>
      </c>
      <c r="R19" s="285"/>
      <c r="S19" s="288" t="s">
        <v>473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373</v>
      </c>
      <c r="R20" s="38" t="s">
        <v>374</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1" t="str">
        <f>'1. паспорт местоположение'!A12:C12</f>
        <v>M_TP1500.PS.0055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Техническое перевооружение ПС 110 кВ Инга (устройство компенсации емкостных токов замыкания на землю)</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515</v>
      </c>
      <c r="F21" s="297"/>
      <c r="G21" s="296" t="s">
        <v>280</v>
      </c>
      <c r="H21" s="297"/>
      <c r="I21" s="296" t="s">
        <v>130</v>
      </c>
      <c r="J21" s="297"/>
      <c r="K21" s="300" t="s">
        <v>129</v>
      </c>
      <c r="L21" s="296" t="s">
        <v>128</v>
      </c>
      <c r="M21" s="297"/>
      <c r="N21" s="296" t="s">
        <v>511</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85" t="s">
        <v>124</v>
      </c>
      <c r="R22" s="85" t="s">
        <v>485</v>
      </c>
      <c r="S22" s="85" t="s">
        <v>123</v>
      </c>
      <c r="T22" s="85" t="s">
        <v>122</v>
      </c>
    </row>
    <row r="23" spans="1:20" ht="51.75" customHeight="1" x14ac:dyDescent="0.25">
      <c r="A23" s="295"/>
      <c r="B23" s="149" t="s">
        <v>120</v>
      </c>
      <c r="C23" s="149" t="s">
        <v>121</v>
      </c>
      <c r="D23" s="30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613</v>
      </c>
      <c r="C25" s="55" t="s">
        <v>613</v>
      </c>
      <c r="D25" s="263" t="s">
        <v>484</v>
      </c>
      <c r="E25" s="55" t="s">
        <v>371</v>
      </c>
      <c r="F25" s="55" t="s">
        <v>371</v>
      </c>
      <c r="G25" s="55" t="s">
        <v>371</v>
      </c>
      <c r="H25" s="55" t="s">
        <v>371</v>
      </c>
      <c r="I25" s="55" t="s">
        <v>371</v>
      </c>
      <c r="J25" s="264" t="s">
        <v>614</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613</v>
      </c>
      <c r="C26" s="55" t="s">
        <v>613</v>
      </c>
      <c r="D26" s="263" t="s">
        <v>484</v>
      </c>
      <c r="E26" s="55" t="s">
        <v>371</v>
      </c>
      <c r="F26" s="55" t="s">
        <v>371</v>
      </c>
      <c r="G26" s="55" t="s">
        <v>371</v>
      </c>
      <c r="H26" s="55" t="s">
        <v>371</v>
      </c>
      <c r="I26" s="55" t="s">
        <v>371</v>
      </c>
      <c r="J26" s="264" t="s">
        <v>614</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613</v>
      </c>
      <c r="C27" s="55" t="s">
        <v>613</v>
      </c>
      <c r="D27" s="263" t="s">
        <v>116</v>
      </c>
      <c r="E27" s="55" t="s">
        <v>371</v>
      </c>
      <c r="F27" s="55" t="s">
        <v>371</v>
      </c>
      <c r="G27" s="55" t="s">
        <v>371</v>
      </c>
      <c r="H27" s="55" t="s">
        <v>615</v>
      </c>
      <c r="I27" s="55" t="s">
        <v>371</v>
      </c>
      <c r="J27" s="264" t="s">
        <v>614</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613</v>
      </c>
      <c r="C28" s="55" t="s">
        <v>613</v>
      </c>
      <c r="D28" s="263" t="s">
        <v>116</v>
      </c>
      <c r="E28" s="55" t="s">
        <v>371</v>
      </c>
      <c r="F28" s="55" t="s">
        <v>371</v>
      </c>
      <c r="G28" s="55" t="s">
        <v>371</v>
      </c>
      <c r="H28" s="55" t="s">
        <v>616</v>
      </c>
      <c r="I28" s="55" t="s">
        <v>371</v>
      </c>
      <c r="J28" s="264" t="s">
        <v>614</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302" t="s">
        <v>521</v>
      </c>
      <c r="C34" s="302"/>
      <c r="D34" s="302"/>
      <c r="E34" s="302"/>
      <c r="F34" s="302"/>
      <c r="G34" s="302"/>
      <c r="H34" s="302"/>
      <c r="I34" s="302"/>
      <c r="J34" s="302"/>
      <c r="K34" s="302"/>
      <c r="L34" s="302"/>
      <c r="M34" s="302"/>
      <c r="N34" s="302"/>
      <c r="O34" s="302"/>
      <c r="P34" s="302"/>
      <c r="Q34" s="302"/>
      <c r="R34" s="302"/>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M_TP1500.PS.0055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 кВ Инга (устройство компенсации емкостных токов замыкания на землю)</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6" t="s">
        <v>495</v>
      </c>
      <c r="C21" s="307"/>
      <c r="D21" s="306" t="s">
        <v>497</v>
      </c>
      <c r="E21" s="307"/>
      <c r="F21" s="289" t="s">
        <v>103</v>
      </c>
      <c r="G21" s="291"/>
      <c r="H21" s="291"/>
      <c r="I21" s="290"/>
      <c r="J21" s="304" t="s">
        <v>498</v>
      </c>
      <c r="K21" s="306" t="s">
        <v>499</v>
      </c>
      <c r="L21" s="307"/>
      <c r="M21" s="306" t="s">
        <v>500</v>
      </c>
      <c r="N21" s="307"/>
      <c r="O21" s="306" t="s">
        <v>487</v>
      </c>
      <c r="P21" s="307"/>
      <c r="Q21" s="306" t="s">
        <v>136</v>
      </c>
      <c r="R21" s="307"/>
      <c r="S21" s="304" t="s">
        <v>135</v>
      </c>
      <c r="T21" s="304" t="s">
        <v>501</v>
      </c>
      <c r="U21" s="304" t="s">
        <v>496</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85" t="s">
        <v>124</v>
      </c>
      <c r="Y22" s="85" t="s">
        <v>485</v>
      </c>
      <c r="Z22" s="85" t="s">
        <v>123</v>
      </c>
      <c r="AA22" s="85" t="s">
        <v>122</v>
      </c>
    </row>
    <row r="23" spans="1:27" ht="60" customHeight="1" x14ac:dyDescent="0.25">
      <c r="A23" s="305"/>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M_TP1500.PS.0055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ht="15.75"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4"/>
      <c r="AB16" s="15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4"/>
      <c r="AB17" s="15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4"/>
      <c r="AB18" s="15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4"/>
      <c r="AB19" s="15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5"/>
      <c r="AB20" s="15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5"/>
      <c r="AB21" s="155"/>
    </row>
    <row r="22" spans="1:28" x14ac:dyDescent="0.25">
      <c r="A22" s="314" t="s">
        <v>512</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6"/>
      <c r="AB22" s="156"/>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489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0" t="s">
        <v>87</v>
      </c>
      <c r="F19" s="321"/>
      <c r="G19" s="321"/>
      <c r="H19" s="321"/>
      <c r="I19" s="32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36" t="s">
        <v>343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15"/>
      <c r="AN24" s="215"/>
      <c r="AO24" s="216"/>
      <c r="AP24" s="216"/>
      <c r="AQ24" s="216"/>
      <c r="AR24" s="216"/>
      <c r="AS24" s="217"/>
    </row>
    <row r="25" spans="1:45" ht="12.75" customHeight="1" x14ac:dyDescent="0.25">
      <c r="A25" s="323" t="s">
        <v>580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18"/>
      <c r="AN25" s="326" t="s">
        <v>342</v>
      </c>
      <c r="AO25" s="326"/>
      <c r="AP25" s="326"/>
      <c r="AQ25" s="327"/>
      <c r="AR25" s="327"/>
      <c r="AS25" s="217"/>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31" t="s">
        <v>340</v>
      </c>
      <c r="AO26" s="332"/>
      <c r="AP26" s="333"/>
      <c r="AQ26" s="334" t="s">
        <v>530</v>
      </c>
      <c r="AR26" s="335"/>
      <c r="AS26" s="217"/>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31" t="s">
        <v>338</v>
      </c>
      <c r="AO27" s="332"/>
      <c r="AP27" s="333"/>
      <c r="AQ27" s="334" t="s">
        <v>530</v>
      </c>
      <c r="AR27" s="335"/>
      <c r="AS27" s="217"/>
    </row>
    <row r="28" spans="1:45" ht="27.75" customHeight="1" thickBot="1" x14ac:dyDescent="0.3">
      <c r="A28" s="343" t="s">
        <v>337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8"/>
      <c r="AN28" s="347" t="s">
        <v>581</v>
      </c>
      <c r="AO28" s="348"/>
      <c r="AP28" s="349"/>
      <c r="AQ28" s="334" t="s">
        <v>530</v>
      </c>
      <c r="AR28" s="335"/>
      <c r="AS28" s="217"/>
    </row>
    <row r="29" spans="1:45" ht="17.25" customHeight="1" x14ac:dyDescent="0.25">
      <c r="A29" s="337" t="s">
        <v>336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25"/>
      <c r="AL29" s="325"/>
      <c r="AM29" s="218"/>
      <c r="AN29" s="340"/>
      <c r="AO29" s="341"/>
      <c r="AP29" s="341"/>
      <c r="AQ29" s="334"/>
      <c r="AR29" s="342"/>
      <c r="AS29" s="217"/>
    </row>
    <row r="30" spans="1:45" ht="17.25" customHeight="1" x14ac:dyDescent="0.25">
      <c r="A30" s="328" t="s">
        <v>582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7"/>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7"/>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7"/>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2"/>
      <c r="AL33" s="352"/>
      <c r="AM33" s="218"/>
      <c r="AN33" s="218"/>
      <c r="AO33" s="218"/>
      <c r="AP33" s="218"/>
      <c r="AQ33" s="218"/>
      <c r="AR33" s="218"/>
      <c r="AS33" s="217"/>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7"/>
    </row>
    <row r="36" spans="1:45" ht="17.25" customHeight="1" thickBot="1" x14ac:dyDescent="0.3">
      <c r="A36" s="350" t="s">
        <v>307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218"/>
      <c r="AN36" s="218"/>
      <c r="AO36" s="218"/>
      <c r="AP36" s="218"/>
      <c r="AQ36" s="218"/>
      <c r="AR36" s="218"/>
      <c r="AS36" s="217"/>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18"/>
      <c r="AN37" s="218"/>
      <c r="AO37" s="218"/>
      <c r="AP37" s="218"/>
      <c r="AQ37" s="218"/>
      <c r="AR37" s="218"/>
      <c r="AS37" s="217"/>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7"/>
    </row>
    <row r="39" spans="1:45" ht="17.25" customHeight="1" thickBot="1" x14ac:dyDescent="0.3">
      <c r="A39" s="350" t="s">
        <v>331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218"/>
      <c r="AN39" s="218"/>
      <c r="AO39" s="218"/>
      <c r="AP39" s="218"/>
      <c r="AQ39" s="218"/>
      <c r="AR39" s="218"/>
      <c r="AS39" s="217"/>
    </row>
    <row r="40" spans="1:45" ht="17.25" customHeight="1" x14ac:dyDescent="0.25">
      <c r="A40" s="323" t="s">
        <v>583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18"/>
      <c r="AN40" s="218"/>
      <c r="AO40" s="218"/>
      <c r="AP40" s="218"/>
      <c r="AQ40" s="218"/>
      <c r="AR40" s="218"/>
      <c r="AS40" s="217"/>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7"/>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7"/>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7"/>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7"/>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7"/>
    </row>
    <row r="46" spans="1:45" ht="17.25" customHeight="1" thickBot="1" x14ac:dyDescent="0.3">
      <c r="A46" s="353" t="s">
        <v>584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8"/>
      <c r="AN46" s="218"/>
      <c r="AO46" s="218"/>
      <c r="AP46" s="218"/>
      <c r="AQ46" s="218"/>
      <c r="AR46" s="218"/>
      <c r="AS46" s="217"/>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5</v>
      </c>
      <c r="AL47" s="325"/>
      <c r="AM47" s="359" t="s">
        <v>585</v>
      </c>
      <c r="AN47" s="359"/>
      <c r="AO47" s="220" t="s">
        <v>586</v>
      </c>
      <c r="AP47" s="220" t="s">
        <v>587</v>
      </c>
      <c r="AQ47" s="217"/>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7"/>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7"/>
    </row>
    <row r="50" spans="1:43" ht="12" customHeight="1" thickBot="1" x14ac:dyDescent="0.3">
      <c r="A50" s="350" t="s">
        <v>588</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585</v>
      </c>
      <c r="AN52" s="359"/>
      <c r="AO52" s="220" t="s">
        <v>586</v>
      </c>
      <c r="AP52" s="220" t="s">
        <v>587</v>
      </c>
      <c r="AQ52" s="217"/>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27"/>
      <c r="AP53" s="227"/>
      <c r="AQ53" s="217"/>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7"/>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7"/>
    </row>
    <row r="56" spans="1:43" ht="12" customHeight="1" thickBot="1" x14ac:dyDescent="0.3">
      <c r="A56" s="350" t="s">
        <v>318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60" t="s">
        <v>589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585</v>
      </c>
      <c r="AN58" s="359"/>
      <c r="AO58" s="220" t="s">
        <v>586</v>
      </c>
      <c r="AP58" s="220" t="s">
        <v>587</v>
      </c>
      <c r="AQ58" s="217"/>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0"/>
      <c r="AP59" s="230"/>
      <c r="AQ59" s="231"/>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7"/>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7"/>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7"/>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7"/>
    </row>
    <row r="66" spans="1:43" ht="27.75" customHeight="1" x14ac:dyDescent="0.25">
      <c r="A66" s="367" t="s">
        <v>590</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2"/>
      <c r="AP66" s="232"/>
      <c r="AQ66" s="231"/>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7"/>
    </row>
    <row r="68" spans="1:43" ht="25.5" customHeight="1" x14ac:dyDescent="0.25">
      <c r="A68" s="367" t="s">
        <v>591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2"/>
      <c r="AP68" s="232"/>
      <c r="AQ68" s="231"/>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7"/>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32"/>
      <c r="AP70" s="232"/>
      <c r="AQ70" s="231"/>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7"/>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585</v>
      </c>
      <c r="AN74" s="359"/>
      <c r="AO74" s="220" t="s">
        <v>586</v>
      </c>
      <c r="AP74" s="220" t="s">
        <v>587</v>
      </c>
      <c r="AQ74" s="217"/>
    </row>
    <row r="75" spans="1:43" ht="25.5" customHeight="1" x14ac:dyDescent="0.25">
      <c r="A75" s="367" t="s">
        <v>591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4"/>
      <c r="AP75" s="234"/>
      <c r="AQ75" s="231"/>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77"/>
      <c r="AN76" s="377"/>
      <c r="AO76" s="235"/>
      <c r="AP76" s="235"/>
      <c r="AQ76" s="217"/>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77"/>
      <c r="AN77" s="377"/>
      <c r="AO77" s="235"/>
      <c r="AP77" s="235"/>
      <c r="AQ77" s="217"/>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77"/>
      <c r="AN78" s="377"/>
      <c r="AO78" s="235"/>
      <c r="AP78" s="235"/>
      <c r="AQ78" s="217"/>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77"/>
      <c r="AN79" s="377"/>
      <c r="AO79" s="235"/>
      <c r="AP79" s="235"/>
      <c r="AQ79" s="217"/>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77"/>
      <c r="AN80" s="377"/>
      <c r="AO80" s="235"/>
      <c r="AP80" s="235"/>
      <c r="AQ80" s="217"/>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77"/>
      <c r="AN81" s="377"/>
      <c r="AO81" s="235"/>
      <c r="AP81" s="235"/>
      <c r="AQ81" s="217"/>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77"/>
      <c r="AN82" s="377"/>
      <c r="AO82" s="235"/>
      <c r="AP82" s="235"/>
      <c r="AQ82" s="217"/>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4"/>
      <c r="AP83" s="234"/>
      <c r="AQ83" s="231"/>
    </row>
    <row r="84" spans="1:45" ht="12" customHeight="1" x14ac:dyDescent="0.25">
      <c r="A84" s="375" t="s">
        <v>592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4"/>
      <c r="AP84" s="234"/>
      <c r="AQ84" s="231"/>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77"/>
      <c r="AN85" s="377"/>
      <c r="AO85" s="235"/>
      <c r="AP85" s="235"/>
      <c r="AQ85" s="215"/>
    </row>
    <row r="86" spans="1:45" ht="27.75" customHeight="1" x14ac:dyDescent="0.25">
      <c r="A86" s="367" t="s">
        <v>593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4"/>
      <c r="AP86" s="234"/>
      <c r="AQ86" s="231"/>
    </row>
    <row r="87" spans="1:45" x14ac:dyDescent="0.25">
      <c r="A87" s="367" t="s">
        <v>594</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4"/>
      <c r="AP87" s="234"/>
      <c r="AQ87" s="231"/>
    </row>
    <row r="88" spans="1:45" ht="14.25" customHeight="1" x14ac:dyDescent="0.25">
      <c r="A88" s="379" t="s">
        <v>595</v>
      </c>
      <c r="B88" s="380"/>
      <c r="C88" s="380"/>
      <c r="D88" s="381"/>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82"/>
      <c r="AL88" s="383"/>
      <c r="AM88" s="384"/>
      <c r="AN88" s="385"/>
      <c r="AO88" s="234"/>
      <c r="AP88" s="234"/>
      <c r="AQ88" s="231"/>
    </row>
    <row r="89" spans="1:45" x14ac:dyDescent="0.25">
      <c r="A89" s="379" t="s">
        <v>596</v>
      </c>
      <c r="B89" s="380"/>
      <c r="C89" s="380"/>
      <c r="D89" s="381"/>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82"/>
      <c r="AL89" s="383"/>
      <c r="AM89" s="384"/>
      <c r="AN89" s="385"/>
      <c r="AO89" s="234"/>
      <c r="AP89" s="234"/>
      <c r="AQ89" s="215"/>
    </row>
    <row r="90" spans="1:45" ht="12" customHeight="1" thickBot="1" x14ac:dyDescent="0.3">
      <c r="A90" s="237" t="s">
        <v>597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86"/>
      <c r="AL90" s="387"/>
      <c r="AM90" s="388"/>
      <c r="AN90" s="389"/>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598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599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55" zoomScaleSheetLayoutView="55" workbookViewId="0">
      <selection activeCell="K53" sqref="K53"/>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1" t="str">
        <f>'1. паспорт местоположение'!A12:C12</f>
        <v>M_TP1500.PS.0055</v>
      </c>
      <c r="B12" s="281"/>
      <c r="C12" s="281"/>
      <c r="D12" s="281"/>
      <c r="E12" s="281"/>
      <c r="F12" s="281"/>
      <c r="G12" s="281"/>
      <c r="H12" s="281"/>
      <c r="I12" s="281"/>
      <c r="J12" s="281"/>
      <c r="K12" s="281"/>
      <c r="L12" s="281"/>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390" t="s">
        <v>491</v>
      </c>
      <c r="B19" s="390"/>
      <c r="C19" s="390"/>
      <c r="D19" s="390"/>
      <c r="E19" s="390"/>
      <c r="F19" s="390"/>
      <c r="G19" s="390"/>
      <c r="H19" s="390"/>
      <c r="I19" s="390"/>
      <c r="J19" s="390"/>
      <c r="K19" s="390"/>
      <c r="L19" s="390"/>
    </row>
    <row r="20" spans="1:12" x14ac:dyDescent="0.25">
      <c r="A20" s="58"/>
      <c r="B20" s="58"/>
      <c r="C20" s="71"/>
      <c r="D20" s="71"/>
      <c r="E20" s="71"/>
      <c r="F20" s="71"/>
      <c r="G20" s="71"/>
      <c r="H20" s="71"/>
      <c r="I20" s="71"/>
      <c r="J20" s="71"/>
      <c r="K20" s="71"/>
      <c r="L20" s="71"/>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32"/>
      <c r="F22" s="133"/>
      <c r="G22" s="399" t="s">
        <v>2</v>
      </c>
      <c r="H22" s="400"/>
      <c r="I22" s="392"/>
      <c r="J22" s="395"/>
      <c r="K22" s="391"/>
      <c r="L22" s="393"/>
    </row>
    <row r="23" spans="1:12" ht="47.25" x14ac:dyDescent="0.25">
      <c r="A23" s="391"/>
      <c r="B23" s="391"/>
      <c r="C23" s="70" t="s">
        <v>225</v>
      </c>
      <c r="D23" s="70" t="s">
        <v>224</v>
      </c>
      <c r="E23" s="70" t="s">
        <v>225</v>
      </c>
      <c r="F23" s="70" t="s">
        <v>224</v>
      </c>
      <c r="G23" s="70" t="s">
        <v>225</v>
      </c>
      <c r="H23" s="70" t="s">
        <v>224</v>
      </c>
      <c r="I23" s="392"/>
      <c r="J23" s="396"/>
      <c r="K23" s="391"/>
      <c r="L23" s="393"/>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46082</v>
      </c>
      <c r="D31" s="205">
        <v>46111</v>
      </c>
      <c r="E31" s="200"/>
      <c r="F31" s="200"/>
      <c r="G31" s="205">
        <v>46478</v>
      </c>
      <c r="H31" s="205">
        <v>46507</v>
      </c>
      <c r="I31" s="161"/>
      <c r="J31" s="161"/>
      <c r="K31" s="64"/>
      <c r="L31" s="64"/>
    </row>
    <row r="32" spans="1:12" s="59" customFormat="1" ht="31.5" x14ac:dyDescent="0.25">
      <c r="A32" s="66" t="s">
        <v>216</v>
      </c>
      <c r="B32" s="204" t="s">
        <v>439</v>
      </c>
      <c r="C32" s="206">
        <v>46235</v>
      </c>
      <c r="D32" s="203">
        <v>46264</v>
      </c>
      <c r="E32" s="200"/>
      <c r="F32" s="200"/>
      <c r="G32" s="206">
        <v>46600</v>
      </c>
      <c r="H32" s="203">
        <v>46629</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46341</v>
      </c>
      <c r="D35" s="205">
        <v>46356</v>
      </c>
      <c r="E35" s="67"/>
      <c r="F35" s="208"/>
      <c r="G35" s="205">
        <v>46706</v>
      </c>
      <c r="H35" s="205">
        <v>46721</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46266</v>
      </c>
      <c r="D37" s="205">
        <v>46341</v>
      </c>
      <c r="E37" s="207"/>
      <c r="F37" s="207"/>
      <c r="G37" s="203">
        <v>46631</v>
      </c>
      <c r="H37" s="205">
        <v>46706</v>
      </c>
      <c r="I37" s="169"/>
      <c r="J37" s="168"/>
      <c r="K37" s="64"/>
      <c r="L37" s="64"/>
    </row>
    <row r="38" spans="1:12" x14ac:dyDescent="0.25">
      <c r="A38" s="66" t="s">
        <v>577</v>
      </c>
      <c r="B38" s="199" t="s">
        <v>214</v>
      </c>
      <c r="C38" s="206"/>
      <c r="D38" s="209"/>
      <c r="E38" s="210"/>
      <c r="F38" s="210"/>
      <c r="G38" s="206"/>
      <c r="H38" s="209"/>
      <c r="I38" s="64"/>
      <c r="J38" s="64"/>
      <c r="K38" s="64"/>
      <c r="L38" s="64"/>
    </row>
    <row r="39" spans="1:12" ht="82.5" customHeight="1" x14ac:dyDescent="0.25">
      <c r="A39" s="66">
        <v>2</v>
      </c>
      <c r="B39" s="195" t="s">
        <v>440</v>
      </c>
      <c r="C39" s="159">
        <v>46478</v>
      </c>
      <c r="D39" s="159">
        <v>46507</v>
      </c>
      <c r="E39" s="196"/>
      <c r="F39" s="196"/>
      <c r="G39" s="159">
        <v>46844</v>
      </c>
      <c r="H39" s="159">
        <v>46873</v>
      </c>
      <c r="I39" s="64"/>
      <c r="J39" s="64"/>
      <c r="K39" s="64"/>
      <c r="L39" s="64"/>
    </row>
    <row r="40" spans="1:12" ht="24" customHeight="1" x14ac:dyDescent="0.25">
      <c r="A40" s="66" t="s">
        <v>213</v>
      </c>
      <c r="B40" s="204" t="s">
        <v>442</v>
      </c>
      <c r="C40" s="205">
        <v>46508</v>
      </c>
      <c r="D40" s="205">
        <v>46537</v>
      </c>
      <c r="E40" s="210"/>
      <c r="F40" s="210"/>
      <c r="G40" s="205">
        <v>46874</v>
      </c>
      <c r="H40" s="205">
        <v>46903</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46569</v>
      </c>
      <c r="D43" s="159">
        <v>46629</v>
      </c>
      <c r="E43" s="196"/>
      <c r="F43" s="196"/>
      <c r="G43" s="159">
        <v>46935</v>
      </c>
      <c r="H43" s="159">
        <v>46995</v>
      </c>
      <c r="I43" s="64"/>
      <c r="J43" s="64"/>
      <c r="K43" s="64"/>
      <c r="L43" s="64"/>
    </row>
    <row r="44" spans="1:12" ht="45" customHeight="1" x14ac:dyDescent="0.25">
      <c r="A44" s="66" t="s">
        <v>210</v>
      </c>
      <c r="B44" s="195" t="s">
        <v>207</v>
      </c>
      <c r="C44" s="159">
        <v>46631</v>
      </c>
      <c r="D44" s="159">
        <v>46660</v>
      </c>
      <c r="E44" s="196"/>
      <c r="F44" s="196"/>
      <c r="G44" s="159">
        <v>46997</v>
      </c>
      <c r="H44" s="159">
        <v>47026</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46661</v>
      </c>
      <c r="D47" s="159">
        <v>46690</v>
      </c>
      <c r="E47" s="196"/>
      <c r="F47" s="196"/>
      <c r="G47" s="159">
        <v>47027</v>
      </c>
      <c r="H47" s="159">
        <v>47056</v>
      </c>
      <c r="I47" s="64"/>
      <c r="J47" s="64"/>
      <c r="K47" s="64"/>
      <c r="L47" s="64"/>
    </row>
    <row r="48" spans="1:12" ht="37.5" customHeight="1" x14ac:dyDescent="0.25">
      <c r="A48" s="66" t="s">
        <v>578</v>
      </c>
      <c r="B48" s="198" t="s">
        <v>203</v>
      </c>
      <c r="C48" s="160"/>
      <c r="D48" s="162"/>
      <c r="E48" s="196"/>
      <c r="F48" s="196"/>
      <c r="G48" s="160"/>
      <c r="H48" s="162"/>
      <c r="I48" s="64"/>
      <c r="J48" s="64"/>
      <c r="K48" s="64"/>
      <c r="L48" s="64"/>
    </row>
    <row r="49" spans="1:12" ht="35.25" customHeight="1" x14ac:dyDescent="0.25">
      <c r="A49" s="66">
        <v>4</v>
      </c>
      <c r="B49" s="195" t="s">
        <v>201</v>
      </c>
      <c r="C49" s="160">
        <v>46692</v>
      </c>
      <c r="D49" s="159">
        <v>46721</v>
      </c>
      <c r="E49" s="196"/>
      <c r="F49" s="196"/>
      <c r="G49" s="160">
        <v>47058</v>
      </c>
      <c r="H49" s="159">
        <v>47087</v>
      </c>
      <c r="I49" s="64"/>
      <c r="J49" s="64"/>
      <c r="K49" s="64"/>
      <c r="L49" s="64"/>
    </row>
    <row r="50" spans="1:12" ht="86.25" customHeight="1" x14ac:dyDescent="0.25">
      <c r="A50" s="66" t="s">
        <v>202</v>
      </c>
      <c r="B50" s="195" t="s">
        <v>612</v>
      </c>
      <c r="C50" s="159">
        <v>46716</v>
      </c>
      <c r="D50" s="159">
        <v>46721</v>
      </c>
      <c r="E50" s="196"/>
      <c r="F50" s="196"/>
      <c r="G50" s="159">
        <v>47082</v>
      </c>
      <c r="H50" s="159">
        <v>47087</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46722</v>
      </c>
      <c r="D53" s="159">
        <v>46736</v>
      </c>
      <c r="E53" s="196"/>
      <c r="F53" s="196"/>
      <c r="G53" s="159">
        <v>47088</v>
      </c>
      <c r="H53" s="159">
        <v>47102</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60" zoomScaleNormal="70" workbookViewId="0">
      <selection activeCell="AC62" sqref="AC6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57"/>
      <c r="B5" s="57"/>
      <c r="C5" s="57"/>
      <c r="D5" s="57"/>
      <c r="E5" s="57"/>
      <c r="F5" s="57"/>
      <c r="H5" s="57"/>
      <c r="I5" s="57"/>
      <c r="L5" s="57"/>
      <c r="M5" s="57"/>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1" t="str">
        <f>'1. паспорт местоположение'!A12:C12</f>
        <v>M_TP1500.PS.0055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1" t="str">
        <f>'1. паспорт местоположение'!A15:C15</f>
        <v>Техническое перевооружение ПС 110 кВ Инга (устройство компенсации емкостных токов замыкания на землю)</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8" t="s">
        <v>492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04" t="s">
        <v>195</v>
      </c>
      <c r="B20" s="404" t="s">
        <v>194</v>
      </c>
      <c r="C20" s="402" t="s">
        <v>193</v>
      </c>
      <c r="D20" s="402"/>
      <c r="E20" s="407" t="s">
        <v>192</v>
      </c>
      <c r="F20" s="407"/>
      <c r="G20" s="412" t="s">
        <v>623</v>
      </c>
      <c r="H20" s="409" t="s">
        <v>537</v>
      </c>
      <c r="I20" s="410"/>
      <c r="J20" s="410"/>
      <c r="K20" s="410"/>
      <c r="L20" s="409" t="s">
        <v>538</v>
      </c>
      <c r="M20" s="410"/>
      <c r="N20" s="410"/>
      <c r="O20" s="410"/>
      <c r="P20" s="409" t="s">
        <v>539</v>
      </c>
      <c r="Q20" s="410"/>
      <c r="R20" s="410"/>
      <c r="S20" s="410"/>
      <c r="T20" s="409" t="s">
        <v>617</v>
      </c>
      <c r="U20" s="410"/>
      <c r="V20" s="410"/>
      <c r="W20" s="410"/>
      <c r="X20" s="409" t="s">
        <v>624</v>
      </c>
      <c r="Y20" s="410"/>
      <c r="Z20" s="410"/>
      <c r="AA20" s="410"/>
      <c r="AB20" s="401" t="s">
        <v>191</v>
      </c>
      <c r="AC20" s="401"/>
    </row>
    <row r="21" spans="1:34" s="165" customFormat="1" ht="81.75" customHeight="1" x14ac:dyDescent="0.25">
      <c r="A21" s="405"/>
      <c r="B21" s="405"/>
      <c r="C21" s="402"/>
      <c r="D21" s="402"/>
      <c r="E21" s="407"/>
      <c r="F21" s="407"/>
      <c r="G21" s="413"/>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1"/>
      <c r="AC21" s="401"/>
    </row>
    <row r="22" spans="1:34" s="165" customFormat="1" ht="89.25" customHeight="1" x14ac:dyDescent="0.3">
      <c r="A22" s="406"/>
      <c r="B22" s="406"/>
      <c r="C22" s="267" t="s">
        <v>3</v>
      </c>
      <c r="D22" s="267" t="s">
        <v>189</v>
      </c>
      <c r="E22" s="248" t="s">
        <v>621</v>
      </c>
      <c r="F22" s="248" t="s">
        <v>622</v>
      </c>
      <c r="G22" s="414"/>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v>1</v>
      </c>
      <c r="B24" s="184" t="s">
        <v>188</v>
      </c>
      <c r="C24" s="255">
        <v>20.214937202511567</v>
      </c>
      <c r="D24" s="255">
        <v>23.91411919511172</v>
      </c>
      <c r="E24" s="255">
        <v>23.91411919511172</v>
      </c>
      <c r="F24" s="255">
        <v>23.91411919511172</v>
      </c>
      <c r="G24" s="185">
        <v>0</v>
      </c>
      <c r="H24" s="185">
        <v>0</v>
      </c>
      <c r="I24" s="185"/>
      <c r="J24" s="185">
        <v>0</v>
      </c>
      <c r="K24" s="185"/>
      <c r="L24" s="185">
        <v>1.9717155772194817</v>
      </c>
      <c r="M24" s="185"/>
      <c r="N24" s="185">
        <v>0</v>
      </c>
      <c r="O24" s="185"/>
      <c r="P24" s="185">
        <v>18.243221625292083</v>
      </c>
      <c r="Q24" s="185"/>
      <c r="R24" s="185">
        <v>2.3598244201736724</v>
      </c>
      <c r="S24" s="185"/>
      <c r="T24" s="185">
        <v>0</v>
      </c>
      <c r="U24" s="185"/>
      <c r="V24" s="185">
        <v>21.55429477493805</v>
      </c>
      <c r="W24" s="185"/>
      <c r="X24" s="185">
        <v>0</v>
      </c>
      <c r="Y24" s="185"/>
      <c r="Z24" s="185" t="s">
        <v>530</v>
      </c>
      <c r="AA24" s="185"/>
      <c r="AB24" s="185">
        <v>20.214937202511564</v>
      </c>
      <c r="AC24" s="255">
        <v>23.914119195111724</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25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255">
        <v>0</v>
      </c>
    </row>
    <row r="27" spans="1:34" s="165" customFormat="1" ht="38.25" customHeight="1" x14ac:dyDescent="0.25">
      <c r="A27" s="186" t="s">
        <v>183</v>
      </c>
      <c r="B27" s="187" t="s">
        <v>430</v>
      </c>
      <c r="C27" s="254"/>
      <c r="D27" s="254"/>
      <c r="E27" s="185"/>
      <c r="F27" s="185"/>
      <c r="G27" s="185">
        <v>0</v>
      </c>
      <c r="H27" s="185">
        <v>0</v>
      </c>
      <c r="I27" s="185"/>
      <c r="J27" s="185">
        <v>0</v>
      </c>
      <c r="K27" s="185"/>
      <c r="L27" s="185">
        <v>1.643096314349568</v>
      </c>
      <c r="M27" s="185"/>
      <c r="N27" s="185">
        <v>0</v>
      </c>
      <c r="O27" s="185"/>
      <c r="P27" s="185">
        <v>15.353392323627348</v>
      </c>
      <c r="Q27" s="185"/>
      <c r="R27" s="185">
        <v>1.966520350144727</v>
      </c>
      <c r="S27" s="185"/>
      <c r="T27" s="185">
        <v>0</v>
      </c>
      <c r="U27" s="185"/>
      <c r="V27" s="185">
        <v>18.140093144111702</v>
      </c>
      <c r="W27" s="185"/>
      <c r="X27" s="185">
        <v>0</v>
      </c>
      <c r="Y27" s="185"/>
      <c r="Z27" s="185" t="s">
        <v>530</v>
      </c>
      <c r="AA27" s="185"/>
      <c r="AB27" s="185">
        <v>16.996488637976917</v>
      </c>
      <c r="AC27" s="255">
        <v>20.106613494256429</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255">
        <v>0</v>
      </c>
    </row>
    <row r="29" spans="1:34" s="165" customFormat="1" x14ac:dyDescent="0.25">
      <c r="A29" s="186" t="s">
        <v>180</v>
      </c>
      <c r="B29" s="188" t="s">
        <v>179</v>
      </c>
      <c r="C29" s="254"/>
      <c r="D29" s="254"/>
      <c r="E29" s="185"/>
      <c r="F29" s="185"/>
      <c r="G29" s="185">
        <v>0</v>
      </c>
      <c r="H29" s="185">
        <v>0</v>
      </c>
      <c r="I29" s="185"/>
      <c r="J29" s="185">
        <v>0</v>
      </c>
      <c r="K29" s="185"/>
      <c r="L29" s="185">
        <v>0.32861926286991361</v>
      </c>
      <c r="M29" s="185"/>
      <c r="N29" s="185">
        <v>0</v>
      </c>
      <c r="O29" s="185"/>
      <c r="P29" s="185">
        <v>2.8898293016647347</v>
      </c>
      <c r="Q29" s="185"/>
      <c r="R29" s="185">
        <v>0.39330407002894541</v>
      </c>
      <c r="S29" s="185"/>
      <c r="T29" s="185">
        <v>0</v>
      </c>
      <c r="U29" s="185"/>
      <c r="V29" s="185">
        <v>3.4142016308263479</v>
      </c>
      <c r="W29" s="185"/>
      <c r="X29" s="185">
        <v>0</v>
      </c>
      <c r="Y29" s="185"/>
      <c r="Z29" s="185" t="s">
        <v>530</v>
      </c>
      <c r="AA29" s="185"/>
      <c r="AB29" s="185">
        <v>3.2184485645346483</v>
      </c>
      <c r="AC29" s="255">
        <v>3.8075057008552946</v>
      </c>
    </row>
    <row r="30" spans="1:34" s="165" customFormat="1" ht="47.25" x14ac:dyDescent="0.25">
      <c r="A30" s="183" t="s">
        <v>64</v>
      </c>
      <c r="B30" s="184" t="s">
        <v>178</v>
      </c>
      <c r="C30" s="255">
        <v>16.996488637976917</v>
      </c>
      <c r="D30" s="255">
        <v>20.106613494256454</v>
      </c>
      <c r="E30" s="255">
        <v>20.106613494256454</v>
      </c>
      <c r="F30" s="255">
        <v>20.106613494256454</v>
      </c>
      <c r="G30" s="185">
        <v>0</v>
      </c>
      <c r="H30" s="185">
        <v>0</v>
      </c>
      <c r="I30" s="185"/>
      <c r="J30" s="185">
        <v>0</v>
      </c>
      <c r="K30" s="185"/>
      <c r="L30" s="185">
        <v>1.643096314349568</v>
      </c>
      <c r="M30" s="185"/>
      <c r="N30" s="185">
        <v>0</v>
      </c>
      <c r="O30" s="185"/>
      <c r="P30" s="185">
        <v>15.353392323627348</v>
      </c>
      <c r="Q30" s="185"/>
      <c r="R30" s="185">
        <v>1.9665203501447273</v>
      </c>
      <c r="S30" s="185"/>
      <c r="T30" s="185">
        <v>0</v>
      </c>
      <c r="U30" s="185"/>
      <c r="V30" s="185">
        <v>18.140093144111724</v>
      </c>
      <c r="W30" s="185"/>
      <c r="X30" s="185">
        <v>0</v>
      </c>
      <c r="Y30" s="185"/>
      <c r="Z30" s="185" t="s">
        <v>530</v>
      </c>
      <c r="AA30" s="185"/>
      <c r="AB30" s="185">
        <v>16.996488637976917</v>
      </c>
      <c r="AC30" s="255">
        <v>20.10661349425645</v>
      </c>
    </row>
    <row r="31" spans="1:34" s="165" customFormat="1" x14ac:dyDescent="0.25">
      <c r="A31" s="183" t="s">
        <v>177</v>
      </c>
      <c r="B31" s="187" t="s">
        <v>176</v>
      </c>
      <c r="C31" s="255">
        <v>1.643096314349568</v>
      </c>
      <c r="D31" s="255">
        <v>1.9665203501447273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1.5754982392419854</v>
      </c>
      <c r="D32" s="255">
        <v>1.7073284131321824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11.471522580359434</v>
      </c>
      <c r="D33" s="255">
        <v>13.69053317188804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2.3063715040259289</v>
      </c>
      <c r="D34" s="255">
        <v>2.7422315590915032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542</v>
      </c>
      <c r="C36" s="185"/>
      <c r="D36" s="185"/>
      <c r="E36" s="185"/>
      <c r="F36" s="185"/>
      <c r="G36" s="185">
        <v>0</v>
      </c>
      <c r="H36" s="185">
        <v>0</v>
      </c>
      <c r="I36" s="185" t="s">
        <v>604</v>
      </c>
      <c r="J36" s="185">
        <v>0</v>
      </c>
      <c r="K36" s="185" t="s">
        <v>604</v>
      </c>
      <c r="L36" s="185">
        <v>0</v>
      </c>
      <c r="M36" s="185" t="s">
        <v>604</v>
      </c>
      <c r="N36" s="185">
        <v>0</v>
      </c>
      <c r="O36" s="185" t="s">
        <v>604</v>
      </c>
      <c r="P36" s="185">
        <v>0</v>
      </c>
      <c r="Q36" s="250" t="s">
        <v>604</v>
      </c>
      <c r="R36" s="185">
        <v>0</v>
      </c>
      <c r="S36" s="185" t="s">
        <v>604</v>
      </c>
      <c r="T36" s="185">
        <v>0</v>
      </c>
      <c r="U36" s="250" t="s">
        <v>604</v>
      </c>
      <c r="V36" s="185">
        <v>0</v>
      </c>
      <c r="W36" s="185" t="s">
        <v>604</v>
      </c>
      <c r="X36" s="185">
        <v>0</v>
      </c>
      <c r="Y36" s="250" t="s">
        <v>604</v>
      </c>
      <c r="Z36" s="185" t="s">
        <v>530</v>
      </c>
      <c r="AA36" s="185" t="s">
        <v>530</v>
      </c>
      <c r="AB36" s="185">
        <v>0</v>
      </c>
      <c r="AC36" s="185">
        <v>0</v>
      </c>
    </row>
    <row r="37" spans="1:29" s="165" customFormat="1" ht="31.5" x14ac:dyDescent="0.25">
      <c r="A37" s="186" t="s">
        <v>167</v>
      </c>
      <c r="B37" s="189" t="s">
        <v>540</v>
      </c>
      <c r="C37" s="185"/>
      <c r="D37" s="185"/>
      <c r="E37" s="185"/>
      <c r="F37" s="185"/>
      <c r="G37" s="185">
        <v>0</v>
      </c>
      <c r="H37" s="185">
        <v>0</v>
      </c>
      <c r="I37" s="185" t="s">
        <v>604</v>
      </c>
      <c r="J37" s="185">
        <v>0</v>
      </c>
      <c r="K37" s="185" t="s">
        <v>604</v>
      </c>
      <c r="L37" s="185">
        <v>0</v>
      </c>
      <c r="M37" s="185" t="s">
        <v>604</v>
      </c>
      <c r="N37" s="185">
        <v>0</v>
      </c>
      <c r="O37" s="185" t="s">
        <v>604</v>
      </c>
      <c r="P37" s="185">
        <v>0</v>
      </c>
      <c r="Q37" s="250" t="s">
        <v>604</v>
      </c>
      <c r="R37" s="185">
        <v>0</v>
      </c>
      <c r="S37" s="185" t="s">
        <v>604</v>
      </c>
      <c r="T37" s="185">
        <v>0</v>
      </c>
      <c r="U37" s="250" t="s">
        <v>604</v>
      </c>
      <c r="V37" s="185">
        <v>0</v>
      </c>
      <c r="W37" s="185" t="s">
        <v>604</v>
      </c>
      <c r="X37" s="185">
        <v>0</v>
      </c>
      <c r="Y37" s="250" t="s">
        <v>604</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604</v>
      </c>
      <c r="J38" s="185">
        <v>0</v>
      </c>
      <c r="K38" s="185" t="s">
        <v>604</v>
      </c>
      <c r="L38" s="185">
        <v>0</v>
      </c>
      <c r="M38" s="185" t="s">
        <v>604</v>
      </c>
      <c r="N38" s="185">
        <v>0</v>
      </c>
      <c r="O38" s="185" t="s">
        <v>604</v>
      </c>
      <c r="P38" s="185">
        <v>0</v>
      </c>
      <c r="Q38" s="250" t="s">
        <v>604</v>
      </c>
      <c r="R38" s="185">
        <v>0</v>
      </c>
      <c r="S38" s="185" t="s">
        <v>604</v>
      </c>
      <c r="T38" s="185">
        <v>0</v>
      </c>
      <c r="U38" s="250" t="s">
        <v>604</v>
      </c>
      <c r="V38" s="185">
        <v>0</v>
      </c>
      <c r="W38" s="185" t="s">
        <v>604</v>
      </c>
      <c r="X38" s="185">
        <v>0</v>
      </c>
      <c r="Y38" s="250" t="s">
        <v>604</v>
      </c>
      <c r="Z38" s="185" t="s">
        <v>530</v>
      </c>
      <c r="AA38" s="185" t="s">
        <v>530</v>
      </c>
      <c r="AB38" s="185">
        <v>0</v>
      </c>
      <c r="AC38" s="185">
        <v>0</v>
      </c>
    </row>
    <row r="39" spans="1:29" s="165" customFormat="1" x14ac:dyDescent="0.25">
      <c r="A39" s="186" t="s">
        <v>165</v>
      </c>
      <c r="B39" s="187" t="s">
        <v>541</v>
      </c>
      <c r="C39" s="185"/>
      <c r="D39" s="185"/>
      <c r="E39" s="185"/>
      <c r="F39" s="185"/>
      <c r="G39" s="185">
        <v>0</v>
      </c>
      <c r="H39" s="185">
        <v>0</v>
      </c>
      <c r="I39" s="185" t="s">
        <v>604</v>
      </c>
      <c r="J39" s="185">
        <v>0</v>
      </c>
      <c r="K39" s="185" t="s">
        <v>604</v>
      </c>
      <c r="L39" s="185">
        <v>0</v>
      </c>
      <c r="M39" s="185" t="s">
        <v>604</v>
      </c>
      <c r="N39" s="185">
        <v>0</v>
      </c>
      <c r="O39" s="185" t="s">
        <v>604</v>
      </c>
      <c r="P39" s="185">
        <v>0</v>
      </c>
      <c r="Q39" s="250" t="s">
        <v>604</v>
      </c>
      <c r="R39" s="185">
        <v>0</v>
      </c>
      <c r="S39" s="185" t="s">
        <v>604</v>
      </c>
      <c r="T39" s="185">
        <v>0</v>
      </c>
      <c r="U39" s="250" t="s">
        <v>604</v>
      </c>
      <c r="V39" s="185">
        <v>0</v>
      </c>
      <c r="W39" s="185" t="s">
        <v>604</v>
      </c>
      <c r="X39" s="185">
        <v>0</v>
      </c>
      <c r="Y39" s="250" t="s">
        <v>604</v>
      </c>
      <c r="Z39" s="185" t="s">
        <v>530</v>
      </c>
      <c r="AA39" s="185" t="s">
        <v>530</v>
      </c>
      <c r="AB39" s="185">
        <v>0</v>
      </c>
      <c r="AC39" s="185">
        <v>0</v>
      </c>
    </row>
    <row r="40" spans="1:29" s="165" customFormat="1" x14ac:dyDescent="0.25">
      <c r="A40" s="186" t="s">
        <v>164</v>
      </c>
      <c r="B40" s="187" t="s">
        <v>543</v>
      </c>
      <c r="C40" s="185"/>
      <c r="D40" s="185"/>
      <c r="E40" s="185"/>
      <c r="F40" s="185"/>
      <c r="G40" s="185">
        <v>0</v>
      </c>
      <c r="H40" s="185">
        <v>0</v>
      </c>
      <c r="I40" s="185" t="s">
        <v>604</v>
      </c>
      <c r="J40" s="185">
        <v>0</v>
      </c>
      <c r="K40" s="185" t="s">
        <v>604</v>
      </c>
      <c r="L40" s="185">
        <v>0</v>
      </c>
      <c r="M40" s="185" t="s">
        <v>604</v>
      </c>
      <c r="N40" s="185">
        <v>0</v>
      </c>
      <c r="O40" s="185" t="s">
        <v>604</v>
      </c>
      <c r="P40" s="185">
        <v>0</v>
      </c>
      <c r="Q40" s="250" t="s">
        <v>604</v>
      </c>
      <c r="R40" s="185">
        <v>0</v>
      </c>
      <c r="S40" s="185" t="s">
        <v>604</v>
      </c>
      <c r="T40" s="185">
        <v>0</v>
      </c>
      <c r="U40" s="250" t="s">
        <v>604</v>
      </c>
      <c r="V40" s="185">
        <v>0</v>
      </c>
      <c r="W40" s="185" t="s">
        <v>604</v>
      </c>
      <c r="X40" s="185">
        <v>0</v>
      </c>
      <c r="Y40" s="250" t="s">
        <v>604</v>
      </c>
      <c r="Z40" s="185" t="s">
        <v>530</v>
      </c>
      <c r="AA40" s="185" t="s">
        <v>530</v>
      </c>
      <c r="AB40" s="185">
        <v>0</v>
      </c>
      <c r="AC40" s="185">
        <v>0</v>
      </c>
    </row>
    <row r="41" spans="1:29" s="165" customFormat="1" x14ac:dyDescent="0.25">
      <c r="A41" s="186" t="s">
        <v>163</v>
      </c>
      <c r="B41" s="187" t="s">
        <v>544</v>
      </c>
      <c r="C41" s="185"/>
      <c r="D41" s="185"/>
      <c r="E41" s="185"/>
      <c r="F41" s="185"/>
      <c r="G41" s="185">
        <v>0</v>
      </c>
      <c r="H41" s="185">
        <v>0</v>
      </c>
      <c r="I41" s="185" t="s">
        <v>604</v>
      </c>
      <c r="J41" s="185">
        <v>0</v>
      </c>
      <c r="K41" s="185" t="s">
        <v>604</v>
      </c>
      <c r="L41" s="185">
        <v>0</v>
      </c>
      <c r="M41" s="185" t="s">
        <v>604</v>
      </c>
      <c r="N41" s="185">
        <v>0</v>
      </c>
      <c r="O41" s="185" t="s">
        <v>604</v>
      </c>
      <c r="P41" s="185">
        <v>0</v>
      </c>
      <c r="Q41" s="250" t="s">
        <v>604</v>
      </c>
      <c r="R41" s="185">
        <v>0</v>
      </c>
      <c r="S41" s="185" t="s">
        <v>604</v>
      </c>
      <c r="T41" s="185">
        <v>0</v>
      </c>
      <c r="U41" s="250" t="s">
        <v>604</v>
      </c>
      <c r="V41" s="185">
        <v>0</v>
      </c>
      <c r="W41" s="185" t="s">
        <v>604</v>
      </c>
      <c r="X41" s="185">
        <v>0</v>
      </c>
      <c r="Y41" s="250" t="s">
        <v>604</v>
      </c>
      <c r="Z41" s="185" t="s">
        <v>530</v>
      </c>
      <c r="AA41" s="185" t="s">
        <v>530</v>
      </c>
      <c r="AB41" s="185">
        <v>0</v>
      </c>
      <c r="AC41" s="185">
        <v>0</v>
      </c>
    </row>
    <row r="42" spans="1:29" s="165" customFormat="1" x14ac:dyDescent="0.25">
      <c r="A42" s="186" t="s">
        <v>162</v>
      </c>
      <c r="B42" s="187" t="s">
        <v>545</v>
      </c>
      <c r="C42" s="185"/>
      <c r="D42" s="185"/>
      <c r="E42" s="185"/>
      <c r="F42" s="185"/>
      <c r="G42" s="185">
        <v>0</v>
      </c>
      <c r="H42" s="185">
        <v>0</v>
      </c>
      <c r="I42" s="185" t="s">
        <v>604</v>
      </c>
      <c r="J42" s="185">
        <v>0</v>
      </c>
      <c r="K42" s="185" t="s">
        <v>604</v>
      </c>
      <c r="L42" s="185">
        <v>0</v>
      </c>
      <c r="M42" s="185" t="s">
        <v>604</v>
      </c>
      <c r="N42" s="185">
        <v>0</v>
      </c>
      <c r="O42" s="185" t="s">
        <v>604</v>
      </c>
      <c r="P42" s="185">
        <v>0</v>
      </c>
      <c r="Q42" s="250" t="s">
        <v>604</v>
      </c>
      <c r="R42" s="185">
        <v>0</v>
      </c>
      <c r="S42" s="185" t="s">
        <v>604</v>
      </c>
      <c r="T42" s="185">
        <v>0</v>
      </c>
      <c r="U42" s="250" t="s">
        <v>604</v>
      </c>
      <c r="V42" s="185">
        <v>0</v>
      </c>
      <c r="W42" s="185" t="s">
        <v>604</v>
      </c>
      <c r="X42" s="185">
        <v>0</v>
      </c>
      <c r="Y42" s="250" t="s">
        <v>604</v>
      </c>
      <c r="Z42" s="185" t="s">
        <v>530</v>
      </c>
      <c r="AA42" s="185" t="s">
        <v>530</v>
      </c>
      <c r="AB42" s="185">
        <v>0</v>
      </c>
      <c r="AC42" s="185">
        <v>0</v>
      </c>
    </row>
    <row r="43" spans="1:29" s="165" customFormat="1" x14ac:dyDescent="0.25">
      <c r="A43" s="186" t="s">
        <v>546</v>
      </c>
      <c r="B43" s="187" t="s">
        <v>547</v>
      </c>
      <c r="C43" s="185"/>
      <c r="D43" s="185"/>
      <c r="E43" s="185"/>
      <c r="F43" s="185"/>
      <c r="G43" s="185">
        <v>0</v>
      </c>
      <c r="H43" s="185">
        <v>0</v>
      </c>
      <c r="I43" s="185" t="s">
        <v>604</v>
      </c>
      <c r="J43" s="185">
        <v>0</v>
      </c>
      <c r="K43" s="185" t="s">
        <v>604</v>
      </c>
      <c r="L43" s="185">
        <v>0</v>
      </c>
      <c r="M43" s="185" t="s">
        <v>604</v>
      </c>
      <c r="N43" s="185">
        <v>0</v>
      </c>
      <c r="O43" s="185" t="s">
        <v>604</v>
      </c>
      <c r="P43" s="185">
        <v>0</v>
      </c>
      <c r="Q43" s="250" t="s">
        <v>604</v>
      </c>
      <c r="R43" s="185">
        <v>0</v>
      </c>
      <c r="S43" s="185" t="s">
        <v>604</v>
      </c>
      <c r="T43" s="185">
        <v>0</v>
      </c>
      <c r="U43" s="250" t="s">
        <v>604</v>
      </c>
      <c r="V43" s="185">
        <v>0</v>
      </c>
      <c r="W43" s="185" t="s">
        <v>604</v>
      </c>
      <c r="X43" s="185">
        <v>0</v>
      </c>
      <c r="Y43" s="250" t="s">
        <v>604</v>
      </c>
      <c r="Z43" s="185" t="s">
        <v>530</v>
      </c>
      <c r="AA43" s="185" t="s">
        <v>530</v>
      </c>
      <c r="AB43" s="185">
        <v>0</v>
      </c>
      <c r="AC43" s="185">
        <v>0</v>
      </c>
    </row>
    <row r="44" spans="1:29" s="165" customFormat="1" x14ac:dyDescent="0.25">
      <c r="A44" s="186" t="s">
        <v>548</v>
      </c>
      <c r="B44" s="187" t="s">
        <v>549</v>
      </c>
      <c r="C44" s="185"/>
      <c r="D44" s="185"/>
      <c r="E44" s="185"/>
      <c r="F44" s="185"/>
      <c r="G44" s="185">
        <v>0</v>
      </c>
      <c r="H44" s="185">
        <v>0</v>
      </c>
      <c r="I44" s="185" t="s">
        <v>604</v>
      </c>
      <c r="J44" s="185">
        <v>0</v>
      </c>
      <c r="K44" s="185" t="s">
        <v>604</v>
      </c>
      <c r="L44" s="185">
        <v>0</v>
      </c>
      <c r="M44" s="185" t="s">
        <v>604</v>
      </c>
      <c r="N44" s="185">
        <v>0</v>
      </c>
      <c r="O44" s="185" t="s">
        <v>604</v>
      </c>
      <c r="P44" s="185">
        <v>2</v>
      </c>
      <c r="Q44" s="250">
        <v>4</v>
      </c>
      <c r="R44" s="185">
        <v>0</v>
      </c>
      <c r="S44" s="185" t="s">
        <v>604</v>
      </c>
      <c r="T44" s="185">
        <v>0</v>
      </c>
      <c r="U44" s="250" t="s">
        <v>604</v>
      </c>
      <c r="V44" s="185">
        <v>2</v>
      </c>
      <c r="W44" s="185">
        <v>4</v>
      </c>
      <c r="X44" s="185">
        <v>2</v>
      </c>
      <c r="Y44" s="250" t="s">
        <v>530</v>
      </c>
      <c r="Z44" s="185" t="s">
        <v>530</v>
      </c>
      <c r="AA44" s="185" t="s">
        <v>530</v>
      </c>
      <c r="AB44" s="185">
        <v>2</v>
      </c>
      <c r="AC44" s="185">
        <v>4</v>
      </c>
    </row>
    <row r="45" spans="1:29" s="165" customFormat="1" x14ac:dyDescent="0.25">
      <c r="A45" s="186" t="s">
        <v>550</v>
      </c>
      <c r="B45" s="187" t="s">
        <v>551</v>
      </c>
      <c r="C45" s="185"/>
      <c r="D45" s="185"/>
      <c r="E45" s="185"/>
      <c r="F45" s="185"/>
      <c r="G45" s="185">
        <v>0</v>
      </c>
      <c r="H45" s="185">
        <v>0</v>
      </c>
      <c r="I45" s="185" t="s">
        <v>604</v>
      </c>
      <c r="J45" s="185">
        <v>0</v>
      </c>
      <c r="K45" s="185" t="s">
        <v>604</v>
      </c>
      <c r="L45" s="185">
        <v>0</v>
      </c>
      <c r="M45" s="185" t="s">
        <v>604</v>
      </c>
      <c r="N45" s="185">
        <v>0</v>
      </c>
      <c r="O45" s="185" t="s">
        <v>604</v>
      </c>
      <c r="P45" s="185">
        <v>0</v>
      </c>
      <c r="Q45" s="250" t="s">
        <v>604</v>
      </c>
      <c r="R45" s="185">
        <v>0</v>
      </c>
      <c r="S45" s="185" t="s">
        <v>604</v>
      </c>
      <c r="T45" s="185">
        <v>0</v>
      </c>
      <c r="U45" s="250" t="s">
        <v>604</v>
      </c>
      <c r="V45" s="185">
        <v>0</v>
      </c>
      <c r="W45" s="185" t="s">
        <v>604</v>
      </c>
      <c r="X45" s="185">
        <v>0</v>
      </c>
      <c r="Y45" s="250" t="s">
        <v>604</v>
      </c>
      <c r="Z45" s="185" t="s">
        <v>530</v>
      </c>
      <c r="AA45" s="185" t="s">
        <v>530</v>
      </c>
      <c r="AB45" s="185">
        <v>0</v>
      </c>
      <c r="AC45" s="185">
        <v>0</v>
      </c>
    </row>
    <row r="46" spans="1:29" s="165" customFormat="1" x14ac:dyDescent="0.25">
      <c r="A46" s="186" t="s">
        <v>552</v>
      </c>
      <c r="B46" s="187" t="s">
        <v>553</v>
      </c>
      <c r="C46" s="185"/>
      <c r="D46" s="185"/>
      <c r="E46" s="185"/>
      <c r="F46" s="185"/>
      <c r="G46" s="185">
        <v>0</v>
      </c>
      <c r="H46" s="185">
        <v>0</v>
      </c>
      <c r="I46" s="185" t="s">
        <v>604</v>
      </c>
      <c r="J46" s="185">
        <v>0</v>
      </c>
      <c r="K46" s="185" t="s">
        <v>604</v>
      </c>
      <c r="L46" s="185">
        <v>0</v>
      </c>
      <c r="M46" s="185" t="s">
        <v>604</v>
      </c>
      <c r="N46" s="185">
        <v>0</v>
      </c>
      <c r="O46" s="185" t="s">
        <v>604</v>
      </c>
      <c r="P46" s="185">
        <v>0</v>
      </c>
      <c r="Q46" s="250" t="s">
        <v>604</v>
      </c>
      <c r="R46" s="185">
        <v>0</v>
      </c>
      <c r="S46" s="185" t="s">
        <v>604</v>
      </c>
      <c r="T46" s="185">
        <v>0</v>
      </c>
      <c r="U46" s="250" t="s">
        <v>604</v>
      </c>
      <c r="V46" s="185">
        <v>0</v>
      </c>
      <c r="W46" s="185" t="s">
        <v>604</v>
      </c>
      <c r="X46" s="185">
        <v>0</v>
      </c>
      <c r="Y46" s="250" t="s">
        <v>604</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554</v>
      </c>
      <c r="B55" s="187" t="s">
        <v>544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555</v>
      </c>
      <c r="B56" s="187" t="s">
        <v>545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556</v>
      </c>
      <c r="B57" s="187" t="s">
        <v>547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557</v>
      </c>
      <c r="B58" s="187" t="s">
        <v>549</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t="s">
        <v>530</v>
      </c>
      <c r="AA58" s="185"/>
      <c r="AB58" s="185">
        <v>2</v>
      </c>
      <c r="AC58" s="185">
        <v>2</v>
      </c>
    </row>
    <row r="59" spans="1:29" s="165" customFormat="1" x14ac:dyDescent="0.25">
      <c r="A59" s="186" t="s">
        <v>558</v>
      </c>
      <c r="B59" s="187" t="s">
        <v>551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559</v>
      </c>
      <c r="B60" s="187" t="s">
        <v>553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16.996488637976917</v>
      </c>
      <c r="D62" s="255">
        <v>20.106613494256454</v>
      </c>
      <c r="E62" s="185"/>
      <c r="F62" s="185"/>
      <c r="G62" s="185">
        <v>0</v>
      </c>
      <c r="H62" s="185">
        <v>0</v>
      </c>
      <c r="I62" s="185"/>
      <c r="J62" s="185">
        <v>0</v>
      </c>
      <c r="K62" s="185"/>
      <c r="L62" s="185">
        <v>0</v>
      </c>
      <c r="M62" s="185"/>
      <c r="N62" s="185">
        <v>0</v>
      </c>
      <c r="O62" s="185"/>
      <c r="P62" s="255">
        <v>16.996488637976917</v>
      </c>
      <c r="Q62" s="185"/>
      <c r="R62" s="185">
        <v>0</v>
      </c>
      <c r="S62" s="185"/>
      <c r="T62" s="255">
        <v>0</v>
      </c>
      <c r="U62" s="185"/>
      <c r="V62" s="255">
        <v>20.106613494256454</v>
      </c>
      <c r="W62" s="185"/>
      <c r="X62" s="185">
        <v>0</v>
      </c>
      <c r="Y62" s="185"/>
      <c r="Z62" s="185" t="s">
        <v>530</v>
      </c>
      <c r="AA62" s="185"/>
      <c r="AB62" s="255">
        <v>16.996488637976917</v>
      </c>
      <c r="AC62" s="255">
        <v>20.106613494256454</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543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560</v>
      </c>
      <c r="B68" s="189" t="s">
        <v>544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561</v>
      </c>
      <c r="B69" s="189" t="s">
        <v>545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562</v>
      </c>
      <c r="B70" s="189" t="s">
        <v>547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563</v>
      </c>
      <c r="B71" s="189" t="s">
        <v>549</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t="s">
        <v>530</v>
      </c>
      <c r="AA71" s="185"/>
      <c r="AB71" s="185">
        <v>2</v>
      </c>
      <c r="AC71" s="185">
        <v>2</v>
      </c>
    </row>
    <row r="72" spans="1:29" s="165" customFormat="1" x14ac:dyDescent="0.25">
      <c r="A72" s="186" t="s">
        <v>564</v>
      </c>
      <c r="B72" s="189" t="s">
        <v>551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565</v>
      </c>
      <c r="B73" s="189" t="s">
        <v>553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542</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566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543</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567</v>
      </c>
      <c r="B81" s="187" t="s">
        <v>544</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568</v>
      </c>
      <c r="B82" s="187" t="s">
        <v>545</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569</v>
      </c>
      <c r="B83" s="187" t="s">
        <v>547</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570</v>
      </c>
      <c r="B84" s="187" t="s">
        <v>549</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571</v>
      </c>
      <c r="B85" s="187" t="s">
        <v>551</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572</v>
      </c>
      <c r="B86" s="187" t="s">
        <v>553</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1" t="str">
        <f>'1. паспорт местоположение'!A12:C12</f>
        <v>M_TP1500.PS.0055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Техническое перевооружение ПС 110 кВ Инга (устройство компенсации емкостных токов замыкания на землю)</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516</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4" t="s">
        <v>14</v>
      </c>
      <c r="AG24" s="134" t="s">
        <v>13</v>
      </c>
      <c r="AH24" s="135" t="s">
        <v>3</v>
      </c>
      <c r="AI24" s="13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28" sqref="B28"/>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2025 год</v>
      </c>
      <c r="B5" s="442"/>
      <c r="C5" s="63"/>
      <c r="D5" s="63"/>
      <c r="E5" s="63"/>
      <c r="F5" s="63"/>
    </row>
    <row r="6" spans="1:6" ht="15.75" customHeight="1" x14ac:dyDescent="0.3">
      <c r="A6" s="139"/>
      <c r="B6" s="139"/>
      <c r="C6" s="139"/>
      <c r="D6" s="139"/>
      <c r="E6" s="139"/>
      <c r="F6" s="139"/>
    </row>
    <row r="7" spans="1:6" ht="15.75" customHeight="1" x14ac:dyDescent="0.25">
      <c r="A7" s="276" t="s">
        <v>10</v>
      </c>
      <c r="B7" s="276"/>
      <c r="C7" s="138"/>
      <c r="D7" s="138"/>
      <c r="E7" s="138"/>
      <c r="F7" s="138"/>
    </row>
    <row r="8" spans="1:6" ht="14.25" customHeight="1" x14ac:dyDescent="0.25">
      <c r="A8" s="138"/>
      <c r="B8" s="138"/>
      <c r="C8" s="138"/>
      <c r="D8" s="138"/>
      <c r="E8" s="138"/>
      <c r="F8" s="138"/>
    </row>
    <row r="9" spans="1:6" ht="13.5" customHeight="1" x14ac:dyDescent="0.25">
      <c r="A9" s="281" t="str">
        <f>'1. паспорт местоположение'!A9:C9</f>
        <v>АО "Россети Тюмень"</v>
      </c>
      <c r="B9" s="281"/>
      <c r="C9" s="136"/>
      <c r="D9" s="136"/>
      <c r="E9" s="136"/>
      <c r="F9" s="136"/>
    </row>
    <row r="10" spans="1:6" ht="14.25" customHeight="1" x14ac:dyDescent="0.25">
      <c r="A10" s="273" t="s">
        <v>9</v>
      </c>
      <c r="B10" s="273"/>
      <c r="C10" s="137"/>
      <c r="D10" s="137"/>
      <c r="E10" s="137"/>
      <c r="F10" s="137"/>
    </row>
    <row r="11" spans="1:6" ht="18" customHeight="1" x14ac:dyDescent="0.25">
      <c r="A11" s="138"/>
      <c r="B11" s="138"/>
      <c r="C11" s="138"/>
      <c r="D11" s="138"/>
      <c r="E11" s="138"/>
      <c r="F11" s="138"/>
    </row>
    <row r="12" spans="1:6" ht="18.75" customHeight="1" x14ac:dyDescent="0.25">
      <c r="A12" s="281" t="str">
        <f>'1. паспорт местоположение'!A12:C12</f>
        <v>M_TP1500.PS.0055</v>
      </c>
      <c r="B12" s="281"/>
      <c r="C12" s="136"/>
      <c r="D12" s="136"/>
      <c r="E12" s="136"/>
      <c r="F12" s="136"/>
    </row>
    <row r="13" spans="1:6" ht="18" customHeight="1" x14ac:dyDescent="0.25">
      <c r="A13" s="273" t="s">
        <v>8</v>
      </c>
      <c r="B13" s="273"/>
      <c r="C13" s="137"/>
      <c r="D13" s="137"/>
      <c r="E13" s="137"/>
      <c r="F13" s="137"/>
    </row>
    <row r="14" spans="1:6" ht="18.75" customHeight="1" x14ac:dyDescent="0.25">
      <c r="A14" s="11"/>
      <c r="B14" s="11"/>
      <c r="C14" s="11"/>
      <c r="D14" s="11"/>
      <c r="E14" s="11"/>
      <c r="F14" s="11"/>
    </row>
    <row r="15" spans="1:6" ht="35.25"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136"/>
      <c r="D15" s="136"/>
      <c r="E15" s="136"/>
      <c r="F15" s="136"/>
    </row>
    <row r="16" spans="1:6" x14ac:dyDescent="0.25">
      <c r="A16" s="273" t="s">
        <v>7</v>
      </c>
      <c r="B16" s="273"/>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611</v>
      </c>
    </row>
    <row r="24" spans="1:2" ht="24.75" customHeight="1" thickBot="1" x14ac:dyDescent="0.3">
      <c r="A24" s="108" t="s">
        <v>380</v>
      </c>
      <c r="B24" s="110" t="s">
        <v>574</v>
      </c>
    </row>
    <row r="25" spans="1:2" ht="28.5" customHeight="1" thickBot="1" x14ac:dyDescent="0.3">
      <c r="A25" s="111" t="s">
        <v>381</v>
      </c>
      <c r="B25" s="109">
        <v>2028</v>
      </c>
    </row>
    <row r="26" spans="1:2" ht="37.5" customHeight="1" thickBot="1" x14ac:dyDescent="0.3">
      <c r="A26" s="112" t="s">
        <v>382</v>
      </c>
      <c r="B26" s="113" t="s">
        <v>576</v>
      </c>
    </row>
    <row r="27" spans="1:2" ht="29.25" thickBot="1" x14ac:dyDescent="0.3">
      <c r="A27" s="120" t="s">
        <v>625</v>
      </c>
      <c r="B27" s="166">
        <v>23.91411919511172</v>
      </c>
    </row>
    <row r="28" spans="1:2" ht="16.5" thickBot="1" x14ac:dyDescent="0.3">
      <c r="A28" s="115" t="s">
        <v>383</v>
      </c>
      <c r="B28" s="115" t="s">
        <v>610</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609</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2025-11-04T08:56:52Z</dcterms:modified>
</cp:coreProperties>
</file>