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7\"/>
    </mc:Choice>
  </mc:AlternateContent>
  <bookViews>
    <workbookView xWindow="0" yWindow="0" windowWidth="13395" windowHeight="28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<sst xmlns="http://schemas.openxmlformats.org/spreadsheetml/2006/main" count="1251" uniqueCount="668">
  <si>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</si>
  <si>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</si>
  <si>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</si>
  <si>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</si>
  <si>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</si>
  <si>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</si>
  <si>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</si>
  <si>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</si>
  <si>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</si>
  <si>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</si>
  <si>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</si>
  <si>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</si>
  <si>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</si>
  <si>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</si>
  <si>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</si>
  <si>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</si>
  <si>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</si>
  <si>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</si>
  <si>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</si>
  <si>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</si>
  <si>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</si>
  <si>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</si>
  <si>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</si>
  <si>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</si>
  <si>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</si>
  <si>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</si>
  <si>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</si>
  <si>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</si>
  <si>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</si>
  <si>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</si>
  <si>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</si>
  <si>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</si>
  <si>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</si>
  <si>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</si>
  <si>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</si>
  <si>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</si>
  <si>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</si>
  <si>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</si>
  <si>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</si>
  <si>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</si>
  <si>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</si>
  <si>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</si>
  <si>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</si>
  <si>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</si>
  <si>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</si>
  <si>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</si>
  <si>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</si>
  <si>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</si>
  <si>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</si>
  <si>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</si>
  <si>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</si>
  <si>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</si>
  <si>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</si>
  <si>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</si>
  <si>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</si>
  <si>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</si>
  <si>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</si>
  <si>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</si>
  <si>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</si>
  <si>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</si>
  <si>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</si>
  <si>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</si>
  <si>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</si>
  <si>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</si>
  <si>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</si>
  <si>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</si>
  <si>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</si>
  <si>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</si>
  <si>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</si>
  <si>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</si>
  <si>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</si>
  <si>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</si>
  <si>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</si>
  <si>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</si>
  <si>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</si>
  <si>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</si>
  <si>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</si>
  <si>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</si>
  <si>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</si>
  <si>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</si>
  <si>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</si>
  <si>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</si>
  <si>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</si>
  <si>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</si>
  <si>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</si>
  <si>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</si>
  <si>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</si>
  <si>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</si>
  <si>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</si>
  <si>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</si>
  <si>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</si>
  <si>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</si>
  <si>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</si>
  <si>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</si>
  <si>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</si>
  <si>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</si>
  <si>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</si>
  <si>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</si>
  <si>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</si>
  <si>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</si>
  <si>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</si>
  <si>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</si>
  <si>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</si>
  <si>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</si>
  <si>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</si>
  <si>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</si>
  <si>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</si>
  <si>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</si>
  <si>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</si>
  <si>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</si>
  <si>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</si>
  <si>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</si>
  <si>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</si>
  <si>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</si>
  <si>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</si>
  <si>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</si>
  <si>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</si>
  <si>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</si>
  <si>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</si>
  <si>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</si>
  <si>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</si>
  <si>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</si>
  <si>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</si>
  <si>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</si>
  <si>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</si>
  <si>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</si>
  <si>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</si>
  <si>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</si>
  <si>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</si>
  <si>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</si>
  <si>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</si>
  <si>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</si>
  <si>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</si>
  <si>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</si>
  <si>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</si>
  <si>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</si>
  <si>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</si>
  <si>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</si>
  <si>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</si>
  <si>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</si>
  <si>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</si>
  <si>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</si>
  <si>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</si>
  <si>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</si>
  <si>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</si>
  <si>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</si>
  <si>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</si>
  <si>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</si>
  <si>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</si>
  <si>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</si>
  <si>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</si>
  <si>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</si>
  <si>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</si>
  <si>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</si>
  <si>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</si>
  <si>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</si>
  <si>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</si>
  <si>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</si>
  <si>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</si>
  <si>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</si>
  <si>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</si>
  <si>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</si>
  <si>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</si>
  <si>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</si>
  <si>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</si>
  <si>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</si>
  <si>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</si>
  <si>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</si>
  <si>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</si>
  <si>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</si>
  <si>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</si>
  <si>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</si>
  <si>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</si>
  <si>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</si>
  <si>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</si>
  <si>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</si>
  <si>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</si>
  <si>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</si>
  <si>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</si>
  <si>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</si>
  <si>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</si>
  <si>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</si>
  <si>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</si>
  <si>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</si>
  <si>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</si>
  <si>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</si>
  <si>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</si>
  <si>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</si>
  <si>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</si>
  <si>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</si>
  <si>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</si>
  <si>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</si>
  <si>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</si>
  <si>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</si>
  <si>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</si>
  <si>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</si>
  <si>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</si>
  <si>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</si>
  <si>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</si>
  <si>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</si>
  <si>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</si>
  <si>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</si>
  <si>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</si>
  <si>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</si>
  <si>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</si>
  <si>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</si>
  <si>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</si>
  <si>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</si>
  <si>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</si>
  <si>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</si>
  <si>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</si>
  <si>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</si>
  <si>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</si>
  <si>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</si>
  <si>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</si>
  <si>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</si>
  <si>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</si>
  <si>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</si>
  <si>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</si>
  <si>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</si>
  <si>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</si>
  <si>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</si>
  <si>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</si>
  <si>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</si>
  <si>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</si>
  <si>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</si>
  <si>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</si>
  <si>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</si>
  <si>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</si>
  <si>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</si>
  <si>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</si>
  <si>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</si>
  <si>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</si>
  <si>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</si>
  <si>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</si>
  <si>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</si>
  <si>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</si>
  <si>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</si>
  <si>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</si>
  <si>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</si>
  <si>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</si>
  <si>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</si>
  <si>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</si>
  <si>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</si>
  <si>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</si>
  <si>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</si>
  <si>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</si>
  <si>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</si>
  <si>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</si>
  <si>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</si>
  <si>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</si>
  <si>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</si>
  <si>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</si>
  <si>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</si>
  <si>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</si>
  <si>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</si>
  <si>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</si>
  <si>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</si>
  <si>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</si>
  <si>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</si>
  <si>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</si>
  <si>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</si>
  <si>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</si>
  <si>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</si>
  <si>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</si>
  <si>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</si>
  <si>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</si>
  <si>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</si>
  <si>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</si>
  <si>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</si>
  <si>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</si>
  <si>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</si>
  <si>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</si>
  <si>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</si>
  <si>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</si>
  <si>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</si>
  <si>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</si>
  <si>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</si>
  <si>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</si>
  <si>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</si>
  <si>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</si>
  <si>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</si>
  <si>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</si>
  <si>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</si>
  <si>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</si>
  <si>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</si>
  <si>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</si>
  <si>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</si>
  <si>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</si>
  <si>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</si>
  <si>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</si>
  <si>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</si>
  <si>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</si>
  <si>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</si>
  <si>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</si>
  <si>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</si>
  <si>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</si>
  <si>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</si>
  <si>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</si>
  <si>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</si>
  <si>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</si>
  <si>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</si>
  <si>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</si>
  <si>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</si>
  <si>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</si>
  <si>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</si>
  <si>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</si>
  <si>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</si>
  <si>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</si>
  <si>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</si>
  <si>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</si>
  <si>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</si>
  <si>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</si>
  <si>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</si>
  <si>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</si>
  <si>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</si>
  <si>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</si>
  <si>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</si>
  <si>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</si>
  <si>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</si>
  <si>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</si>
  <si>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</si>
  <si>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</si>
  <si>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</si>
  <si>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</si>
  <si>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</si>
  <si>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</si>
  <si>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</si>
  <si>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</si>
  <si>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</si>
  <si>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</si>
  <si>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</si>
  <si>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</si>
  <si>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</si>
  <si>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</si>
  <si>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</si>
  <si>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</si>
  <si>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</si>
  <si>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</si>
  <si>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</si>
  <si>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</si>
  <si>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</si>
  <si>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</si>
  <si>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</si>
  <si>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</si>
  <si>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</si>
  <si>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</si>
  <si>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</si>
  <si>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</si>
  <si>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</si>
  <si>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</si>
  <si>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</si>
  <si>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</si>
  <si>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</si>
  <si>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</si>
  <si>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</si>
  <si>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</si>
  <si>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</si>
  <si>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</si>
  <si>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</si>
  <si>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</si>
  <si>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</si>
  <si>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</si>
  <si>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</si>
  <si>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</si>
  <si>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</si>
  <si>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</si>
  <si>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</si>
  <si>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</si>
  <si>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</si>
  <si>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</si>
  <si>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</si>
  <si>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</si>
  <si>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</si>
  <si>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</si>
  <si>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</si>
  <si>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</si>
  <si>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</si>
  <si>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</si>
  <si>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</si>
  <si>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</si>
  <si>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</si>
  <si>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</si>
  <si>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</si>
  <si>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</si>
  <si>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</si>
  <si>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</si>
  <si>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</si>
  <si>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</si>
  <si>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</si>
  <si>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</si>
  <si>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</si>
  <si>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</si>
  <si>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</si>
  <si>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</si>
  <si>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</si>
  <si>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</si>
  <si>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</si>
  <si>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</si>
  <si>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</si>
  <si>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</si>
  <si>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</si>
  <si>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</si>
  <si>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</si>
  <si>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</si>
  <si>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</si>
  <si>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</si>
  <si>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</si>
  <si>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</si>
  <si>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</si>
  <si>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</si>
  <si>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</si>
  <si>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</si>
  <si>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</si>
  <si>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</si>
  <si>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</si>
  <si>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</si>
  <si>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</si>
  <si>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</si>
  <si>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</si>
  <si>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</si>
  <si>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</si>
  <si>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</si>
  <si>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</si>
  <si>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</si>
  <si>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</si>
  <si>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</si>
  <si>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</si>
  <si>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</si>
  <si>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</si>
  <si>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</si>
  <si>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</si>
  <si>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</si>
  <si>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</si>
  <si>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</si>
  <si>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</si>
  <si>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</si>
  <si>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</si>
  <si>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</si>
  <si>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</si>
  <si>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</si>
  <si>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</si>
  <si>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</si>
  <si>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</si>
  <si>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</si>
  <si>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</si>
  <si>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</si>
  <si>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</si>
  <si>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</si>
  <si>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</si>
  <si>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</si>
  <si>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</si>
  <si>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</si>
  <si>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</si>
  <si>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</si>
  <si>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</si>
  <si>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</si>
  <si>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</si>
  <si>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</si>
  <si>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</si>
  <si>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</si>
  <si>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</si>
  <si>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</si>
  <si>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</si>
  <si>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</si>
  <si>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</si>
  <si>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</si>
  <si>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</si>
  <si>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</si>
  <si>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</si>
  <si>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</si>
  <si>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</si>
  <si>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</si>
  <si>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</si>
  <si>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</si>
  <si>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</si>
  <si>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</si>
  <si>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</si>
  <si>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</si>
  <si>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</si>
  <si>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</si>
  <si>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</si>
  <si>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</si>
  <si>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</si>
  <si>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</si>
  <si>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</si>
  <si>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</si>
  <si>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</si>
  <si>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</si>
  <si>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</si>
  <si>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</si>
  <si>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</si>
  <si>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</si>
  <si>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</si>
  <si>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</si>
  <si>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</si>
  <si>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</si>
  <si>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</si>
  <si>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</si>
  <si>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</si>
  <si>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</si>
  <si>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</si>
  <si>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</si>
  <si>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</si>
  <si>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</si>
  <si>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</si>
  <si>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</si>
  <si>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</si>
  <si>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</si>
  <si>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</si>
  <si>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</si>
  <si>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</si>
  <si>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</si>
  <si>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</si>
  <si>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</si>
  <si>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</si>
  <si>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</si>
  <si>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</si>
  <si>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</si>
  <si>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</si>
  <si>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</si>
  <si>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</si>
  <si>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</si>
  <si>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</si>
  <si>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</si>
  <si>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</si>
  <si>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</si>
  <si>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</si>
  <si>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</si>
  <si>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</si>
  <si>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</si>
  <si>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</si>
  <si>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</si>
  <si>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</si>
  <si>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</si>
  <si>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</si>
  <si>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</si>
  <si>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</si>
  <si>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</si>
  <si>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</si>
  <si>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</si>
  <si>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</si>
  <si>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</si>
  <si>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</si>
  <si>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</si>
  <si>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</si>
  <si>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</si>
  <si>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</si>
  <si>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</si>
  <si>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</si>
  <si>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</si>
  <si>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</si>
  <si>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</si>
  <si>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</si>
  <si>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</si>
  <si>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</si>
  <si>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</si>
  <si>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</si>
  <si>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</si>
  <si>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</si>
  <si>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</si>
  <si>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</si>
  <si>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</si>
  <si>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</si>
  <si>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</si>
  <si>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</si>
  <si>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</si>
  <si>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</si>
  <si>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</si>
  <si>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</si>
  <si>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</si>
  <si>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</si>
  <si>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</si>
  <si>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</si>
  <si>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</si>
  <si>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</si>
  <si>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</si>
  <si>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</si>
  <si>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</si>
  <si>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</si>
  <si>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</si>
  <si>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</si>
  <si>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</si>
  <si>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</si>
  <si>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</si>
  <si>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</si>
  <si>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</si>
  <si>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</si>
  <si>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</si>
  <si>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</si>
  <si>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</si>
  <si>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</si>
  <si>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</si>
  <si>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</si>
  <si>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</si>
  <si>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</si>
  <si>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</si>
  <si>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</si>
  <si>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</si>
  <si>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</si>
  <si>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</si>
  <si>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</si>
  <si>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</si>
  <si>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</si>
  <si>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</si>
  <si>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</si>
  <si>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</si>
  <si>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</si>
  <si>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</si>
  <si>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</si>
  <si>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</si>
  <si>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</si>
  <si>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</si>
  <si>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</si>
  <si>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</si>
  <si>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</si>
  <si>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</si>
  <si>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</si>
  <si>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</si>
  <si>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</si>
  <si>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</si>
  <si>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</si>
  <si>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</si>
  <si>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</si>
  <si>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</si>
  <si>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</si>
  <si>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</si>
  <si>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</si>
  <si>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</si>
  <si>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</si>
  <si>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</si>
  <si>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</si>
  <si>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</si>
  <si>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</si>
  <si>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</si>
  <si>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</si>
  <si>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</si>
  <si>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</si>
  <si>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</si>
  <si>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</si>
  <si>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</si>
  <si>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</si>
  <si>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</si>
  <si>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региональный</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</si>
  <si>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</si>
  <si>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</si>
  <si>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</si>
  <si>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</si>
  <si>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</si>
  <si>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</si>
  <si>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</si>
  <si>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</si>
  <si>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</si>
  <si>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</si>
  <si>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37 шт.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</si>
  <si>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</si>
  <si>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</si>
  <si>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</si>
  <si>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</si>
  <si>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- 147,354 млн. руб.</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</si>
  <si>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</si>
  <si>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</si>
  <si>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</si>
  <si>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</si>
  <si>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</si>
  <si>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t>
  </si>
  <si>
    <t>3347,83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</si>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</sst>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top" wrapText="1"/>
    </xf>
    <xf numFmtId="14" fontId="50" fillId="24"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60" zoomScaleNormal="10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658</v>
      </c>
      <c r="B5" s="286"/>
      <c r="C5" s="286"/>
      <c r="D5" s="118"/>
      <c r="E5" s="118"/>
      <c r="F5" s="118"/>
      <c r="G5" s="11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538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639</v>
      </c>
      <c r="B12" s="291"/>
      <c r="C12" s="291"/>
      <c r="D12" s="8"/>
      <c r="E12" s="8"/>
      <c r="F12" s="13"/>
      <c r="G12" s="13"/>
      <c r="H12" s="13"/>
      <c r="I12" s="13"/>
      <c r="J12" s="13"/>
      <c r="K12" s="13"/>
      <c r="L12" s="13"/>
      <c r="M12" s="13"/>
      <c r="N12" s="13"/>
      <c r="O12" s="13"/>
      <c r="P12" s="13"/>
      <c r="Q12" s="13"/>
      <c r="R12" s="13"/>
      <c r="S12" s="13"/>
    </row>
    <row r="13" spans="1:19" s="12" customFormat="1" ht="14.25" customHeight="1" x14ac:dyDescent="0.2">
      <c r="A13" s="287" t="s">
        <v>8</v>
      </c>
      <c r="B13" s="287"/>
      <c r="C13" s="287"/>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2" t="s">
        <v>653</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506</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571</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642</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667</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643</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665</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659</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636</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636</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v>33.687356290691902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v>28.53685003126127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480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7" t="s">
        <v>472</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7" t="s">
        <v>373</v>
      </c>
      <c r="R20" s="38" t="s">
        <v>374</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M_TP1500.VL.0037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55.5" customHeight="1" x14ac:dyDescent="0.2">
      <c r="A16"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485</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514</v>
      </c>
      <c r="F21" s="303"/>
      <c r="G21" s="302" t="s">
        <v>280</v>
      </c>
      <c r="H21" s="303"/>
      <c r="I21" s="302" t="s">
        <v>130</v>
      </c>
      <c r="J21" s="303"/>
      <c r="K21" s="306" t="s">
        <v>129</v>
      </c>
      <c r="L21" s="302" t="s">
        <v>128</v>
      </c>
      <c r="M21" s="303"/>
      <c r="N21" s="302" t="s">
        <v>510</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1" t="s">
        <v>124</v>
      </c>
      <c r="R22" s="91" t="s">
        <v>484</v>
      </c>
      <c r="S22" s="91" t="s">
        <v>123</v>
      </c>
      <c r="T22" s="91" t="s">
        <v>122</v>
      </c>
    </row>
    <row r="23" spans="1:20" ht="51.75" customHeight="1" x14ac:dyDescent="0.25">
      <c r="A23" s="311"/>
      <c r="B23" s="116" t="s">
        <v>120</v>
      </c>
      <c r="C23" s="116" t="s">
        <v>121</v>
      </c>
      <c r="D23" s="307"/>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520</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8" zoomScale="60" workbookViewId="0">
      <selection activeCell="H30" sqref="H30"/>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c r="Z9" s="245"/>
      <c r="AA9" s="24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4" t="str">
        <f>'1. паспорт местоположение'!A12</f>
        <v>M_TP1500.VL.0037</v>
      </c>
      <c r="F12" s="294"/>
      <c r="G12" s="294"/>
      <c r="H12" s="294"/>
      <c r="I12" s="294"/>
      <c r="J12" s="294"/>
      <c r="K12" s="294"/>
      <c r="L12" s="294"/>
      <c r="M12" s="294"/>
      <c r="N12" s="294"/>
      <c r="O12" s="294"/>
      <c r="P12" s="294"/>
      <c r="Q12" s="294"/>
      <c r="R12" s="294"/>
      <c r="S12" s="294"/>
      <c r="T12" s="294"/>
      <c r="U12" s="294"/>
      <c r="V12" s="294"/>
      <c r="W12" s="294"/>
      <c r="X12" s="294"/>
      <c r="Y12" s="294"/>
      <c r="Z12" s="245"/>
      <c r="AA12" s="24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92"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2"/>
      <c r="G15" s="292"/>
      <c r="H15" s="292"/>
      <c r="I15" s="292"/>
      <c r="J15" s="292"/>
      <c r="K15" s="292"/>
      <c r="L15" s="292"/>
      <c r="M15" s="292"/>
      <c r="N15" s="292"/>
      <c r="O15" s="292"/>
      <c r="P15" s="292"/>
      <c r="Q15" s="292"/>
      <c r="R15" s="292"/>
      <c r="S15" s="292"/>
      <c r="T15" s="292"/>
      <c r="U15" s="292"/>
      <c r="V15" s="292"/>
      <c r="W15" s="292"/>
      <c r="X15" s="292"/>
      <c r="Y15" s="292"/>
      <c r="Z15" s="247"/>
      <c r="AA15" s="247"/>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c r="Z18" s="247"/>
      <c r="AA18" s="247"/>
    </row>
    <row r="19" spans="1:27" ht="25.5" customHeight="1" x14ac:dyDescent="0.25">
      <c r="A19" s="289" t="s">
        <v>487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c r="Z20" s="248"/>
      <c r="AA20" s="248"/>
    </row>
    <row r="21" spans="1:27" ht="53.25" customHeight="1" x14ac:dyDescent="0.25">
      <c r="A21" s="316" t="s">
        <v>6</v>
      </c>
      <c r="B21" s="319" t="s">
        <v>494</v>
      </c>
      <c r="C21" s="320"/>
      <c r="D21" s="319" t="s">
        <v>496</v>
      </c>
      <c r="E21" s="320"/>
      <c r="F21" s="312" t="s">
        <v>103</v>
      </c>
      <c r="G21" s="314"/>
      <c r="H21" s="314"/>
      <c r="I21" s="313"/>
      <c r="J21" s="316" t="s">
        <v>497</v>
      </c>
      <c r="K21" s="319" t="s">
        <v>498</v>
      </c>
      <c r="L21" s="320"/>
      <c r="M21" s="319" t="s">
        <v>499</v>
      </c>
      <c r="N21" s="320"/>
      <c r="O21" s="319" t="s">
        <v>486</v>
      </c>
      <c r="P21" s="320"/>
      <c r="Q21" s="319" t="s">
        <v>136</v>
      </c>
      <c r="R21" s="320"/>
      <c r="S21" s="316" t="s">
        <v>135</v>
      </c>
      <c r="T21" s="316" t="s">
        <v>500</v>
      </c>
      <c r="U21" s="316" t="s">
        <v>495</v>
      </c>
      <c r="V21" s="319" t="s">
        <v>134</v>
      </c>
      <c r="W21" s="320"/>
      <c r="X21" s="312" t="s">
        <v>126</v>
      </c>
      <c r="Y21" s="314"/>
      <c r="Z21" s="323" t="s">
        <v>125</v>
      </c>
      <c r="AA21" s="324"/>
    </row>
    <row r="22" spans="1:27" ht="159.75"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1" t="s">
        <v>124</v>
      </c>
      <c r="Y22" s="91" t="s">
        <v>484</v>
      </c>
      <c r="Z22" s="249" t="s">
        <v>123</v>
      </c>
      <c r="AA22" s="249" t="s">
        <v>122</v>
      </c>
    </row>
    <row r="23" spans="1:27" ht="60" customHeight="1" x14ac:dyDescent="0.25">
      <c r="A23" s="318"/>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599</v>
      </c>
      <c r="C25" s="198" t="s">
        <v>599</v>
      </c>
      <c r="D25" s="198" t="s">
        <v>599</v>
      </c>
      <c r="E25" s="198" t="s">
        <v>614</v>
      </c>
      <c r="F25" s="132">
        <v>110</v>
      </c>
      <c r="G25" s="132">
        <v>110</v>
      </c>
      <c r="H25" s="132">
        <v>110</v>
      </c>
      <c r="I25" s="132">
        <v>110</v>
      </c>
      <c r="J25" s="56" t="s">
        <v>600</v>
      </c>
      <c r="K25" s="133" t="s">
        <v>64</v>
      </c>
      <c r="L25" s="133" t="s">
        <v>64</v>
      </c>
      <c r="M25" s="198" t="s">
        <v>601</v>
      </c>
      <c r="N25" s="198" t="s">
        <v>601</v>
      </c>
      <c r="O25" s="134" t="s">
        <v>529</v>
      </c>
      <c r="P25" s="134" t="s">
        <v>529</v>
      </c>
      <c r="Q25" s="56">
        <v>46.95</v>
      </c>
      <c r="R25" s="56">
        <v>46.95</v>
      </c>
      <c r="S25" s="56" t="s">
        <v>371</v>
      </c>
      <c r="T25" s="133" t="s">
        <v>597</v>
      </c>
      <c r="U25" s="56">
        <v>8</v>
      </c>
      <c r="V25" s="133" t="s">
        <v>602</v>
      </c>
      <c r="W25" s="133" t="s">
        <v>602</v>
      </c>
      <c r="X25" s="132" t="s">
        <v>603</v>
      </c>
      <c r="Y25" s="132" t="s">
        <v>619</v>
      </c>
      <c r="Z25" s="252" t="s">
        <v>646</v>
      </c>
      <c r="AA25" s="251" t="s">
        <v>647</v>
      </c>
    </row>
    <row r="26" spans="1:27" s="197" customFormat="1" ht="94.5" x14ac:dyDescent="0.25">
      <c r="A26" s="56">
        <v>2</v>
      </c>
      <c r="B26" s="198" t="s">
        <v>604</v>
      </c>
      <c r="C26" s="198" t="s">
        <v>604</v>
      </c>
      <c r="D26" s="198" t="s">
        <v>604</v>
      </c>
      <c r="E26" s="198" t="s">
        <v>615</v>
      </c>
      <c r="F26" s="132">
        <v>110</v>
      </c>
      <c r="G26" s="132">
        <v>110</v>
      </c>
      <c r="H26" s="132">
        <v>110</v>
      </c>
      <c r="I26" s="132">
        <v>110</v>
      </c>
      <c r="J26" s="56" t="s">
        <v>606</v>
      </c>
      <c r="K26" s="133" t="s">
        <v>64</v>
      </c>
      <c r="L26" s="133" t="s">
        <v>64</v>
      </c>
      <c r="M26" s="56" t="s">
        <v>607</v>
      </c>
      <c r="N26" s="56" t="s">
        <v>607</v>
      </c>
      <c r="O26" s="134" t="s">
        <v>529</v>
      </c>
      <c r="P26" s="134" t="s">
        <v>529</v>
      </c>
      <c r="Q26" s="56">
        <v>35.6</v>
      </c>
      <c r="R26" s="56">
        <v>35.6</v>
      </c>
      <c r="S26" s="56" t="s">
        <v>371</v>
      </c>
      <c r="T26" s="56">
        <v>2021</v>
      </c>
      <c r="U26" s="56">
        <v>8</v>
      </c>
      <c r="V26" s="133" t="s">
        <v>602</v>
      </c>
      <c r="W26" s="133" t="s">
        <v>602</v>
      </c>
      <c r="X26" s="132" t="s">
        <v>605</v>
      </c>
      <c r="Y26" s="132" t="s">
        <v>619</v>
      </c>
      <c r="Z26" s="252" t="s">
        <v>648</v>
      </c>
      <c r="AA26" s="251" t="s">
        <v>647</v>
      </c>
    </row>
    <row r="27" spans="1:27" ht="101.25" customHeight="1" x14ac:dyDescent="0.25">
      <c r="A27" s="132">
        <v>3</v>
      </c>
      <c r="B27" s="131" t="s">
        <v>622</v>
      </c>
      <c r="C27" s="131" t="s">
        <v>622</v>
      </c>
      <c r="D27" s="131" t="s">
        <v>622</v>
      </c>
      <c r="E27" s="131" t="s">
        <v>622</v>
      </c>
      <c r="F27" s="132">
        <v>110</v>
      </c>
      <c r="G27" s="132">
        <v>110</v>
      </c>
      <c r="H27" s="132">
        <v>110</v>
      </c>
      <c r="I27" s="132">
        <v>110</v>
      </c>
      <c r="J27" s="133" t="s">
        <v>608</v>
      </c>
      <c r="K27" s="133" t="s">
        <v>64</v>
      </c>
      <c r="L27" s="133" t="s">
        <v>64</v>
      </c>
      <c r="M27" s="133" t="s">
        <v>609</v>
      </c>
      <c r="N27" s="133" t="s">
        <v>610</v>
      </c>
      <c r="O27" s="134" t="s">
        <v>529</v>
      </c>
      <c r="P27" s="134" t="s">
        <v>529</v>
      </c>
      <c r="Q27" s="134">
        <v>47</v>
      </c>
      <c r="R27" s="134">
        <v>47</v>
      </c>
      <c r="S27" s="133" t="s">
        <v>611</v>
      </c>
      <c r="T27" s="133" t="s">
        <v>612</v>
      </c>
      <c r="U27" s="133" t="s">
        <v>63</v>
      </c>
      <c r="V27" s="133" t="s">
        <v>532</v>
      </c>
      <c r="W27" s="133" t="s">
        <v>532</v>
      </c>
      <c r="X27" s="132" t="s">
        <v>613</v>
      </c>
      <c r="Y27" s="132" t="s">
        <v>619</v>
      </c>
      <c r="Z27" s="252" t="s">
        <v>649</v>
      </c>
      <c r="AA27" s="251" t="s">
        <v>647</v>
      </c>
    </row>
    <row r="28" spans="1:27" s="197" customFormat="1" ht="117" customHeight="1" x14ac:dyDescent="0.25">
      <c r="A28" s="132">
        <v>4</v>
      </c>
      <c r="B28" s="132" t="s">
        <v>623</v>
      </c>
      <c r="C28" s="132" t="s">
        <v>623</v>
      </c>
      <c r="D28" s="132" t="s">
        <v>623</v>
      </c>
      <c r="E28" s="132" t="s">
        <v>623</v>
      </c>
      <c r="F28" s="132">
        <v>110</v>
      </c>
      <c r="G28" s="132">
        <v>110</v>
      </c>
      <c r="H28" s="132">
        <v>110</v>
      </c>
      <c r="I28" s="132">
        <v>110</v>
      </c>
      <c r="J28" s="133" t="s">
        <v>616</v>
      </c>
      <c r="K28" s="133" t="s">
        <v>64</v>
      </c>
      <c r="L28" s="133" t="s">
        <v>64</v>
      </c>
      <c r="M28" s="133" t="s">
        <v>531</v>
      </c>
      <c r="N28" s="133" t="s">
        <v>531</v>
      </c>
      <c r="O28" s="134" t="s">
        <v>529</v>
      </c>
      <c r="P28" s="134" t="s">
        <v>529</v>
      </c>
      <c r="Q28" s="134">
        <v>28.2</v>
      </c>
      <c r="R28" s="134">
        <v>28.2</v>
      </c>
      <c r="S28" s="133" t="s">
        <v>617</v>
      </c>
      <c r="T28" s="133" t="s">
        <v>597</v>
      </c>
      <c r="U28" s="133" t="s">
        <v>57</v>
      </c>
      <c r="V28" s="133" t="s">
        <v>532</v>
      </c>
      <c r="W28" s="133" t="s">
        <v>532</v>
      </c>
      <c r="X28" s="132" t="s">
        <v>618</v>
      </c>
      <c r="Y28" s="132" t="s">
        <v>619</v>
      </c>
      <c r="Z28" s="252" t="s">
        <v>650</v>
      </c>
      <c r="AA28" s="251" t="s">
        <v>647</v>
      </c>
    </row>
    <row r="29" spans="1:27" s="197" customFormat="1" ht="107.25" customHeight="1" x14ac:dyDescent="0.25">
      <c r="A29" s="132">
        <v>5</v>
      </c>
      <c r="B29" s="132" t="s">
        <v>624</v>
      </c>
      <c r="C29" s="132" t="s">
        <v>624</v>
      </c>
      <c r="D29" s="132" t="s">
        <v>624</v>
      </c>
      <c r="E29" s="132" t="s">
        <v>624</v>
      </c>
      <c r="F29" s="132">
        <v>110</v>
      </c>
      <c r="G29" s="132">
        <v>110</v>
      </c>
      <c r="H29" s="132">
        <v>110</v>
      </c>
      <c r="I29" s="132">
        <v>110</v>
      </c>
      <c r="J29" s="133" t="s">
        <v>620</v>
      </c>
      <c r="K29" s="133" t="s">
        <v>64</v>
      </c>
      <c r="L29" s="133" t="s">
        <v>64</v>
      </c>
      <c r="M29" s="133" t="s">
        <v>531</v>
      </c>
      <c r="N29" s="133" t="s">
        <v>531</v>
      </c>
      <c r="O29" s="134" t="s">
        <v>529</v>
      </c>
      <c r="P29" s="134" t="s">
        <v>529</v>
      </c>
      <c r="Q29" s="134">
        <v>17.899999999999999</v>
      </c>
      <c r="R29" s="134">
        <v>17.899999999999999</v>
      </c>
      <c r="S29" s="133" t="s">
        <v>371</v>
      </c>
      <c r="T29" s="133" t="s">
        <v>621</v>
      </c>
      <c r="U29" s="133" t="s">
        <v>62</v>
      </c>
      <c r="V29" s="133" t="s">
        <v>532</v>
      </c>
      <c r="W29" s="133" t="s">
        <v>532</v>
      </c>
      <c r="X29" s="132" t="s">
        <v>618</v>
      </c>
      <c r="Y29" s="132" t="s">
        <v>619</v>
      </c>
      <c r="Z29" s="252" t="s">
        <v>651</v>
      </c>
      <c r="AA29" s="251" t="s">
        <v>647</v>
      </c>
    </row>
    <row r="30" spans="1:27" s="197" customFormat="1" ht="68.25" customHeight="1" x14ac:dyDescent="0.25">
      <c r="A30" s="132">
        <v>6</v>
      </c>
      <c r="B30" s="132" t="s">
        <v>629</v>
      </c>
      <c r="C30" s="132" t="s">
        <v>625</v>
      </c>
      <c r="D30" s="132" t="s">
        <v>625</v>
      </c>
      <c r="E30" s="132" t="s">
        <v>625</v>
      </c>
      <c r="F30" s="132">
        <v>110</v>
      </c>
      <c r="G30" s="132">
        <v>110</v>
      </c>
      <c r="H30" s="132">
        <v>110</v>
      </c>
      <c r="I30" s="132">
        <v>110</v>
      </c>
      <c r="J30" s="133" t="s">
        <v>626</v>
      </c>
      <c r="K30" s="133" t="s">
        <v>64</v>
      </c>
      <c r="L30" s="133" t="s">
        <v>64</v>
      </c>
      <c r="M30" s="133" t="s">
        <v>531</v>
      </c>
      <c r="N30" s="133" t="s">
        <v>531</v>
      </c>
      <c r="O30" s="134" t="s">
        <v>529</v>
      </c>
      <c r="P30" s="134" t="s">
        <v>529</v>
      </c>
      <c r="Q30" s="134">
        <v>57.82</v>
      </c>
      <c r="R30" s="134">
        <v>57.82</v>
      </c>
      <c r="S30" s="133" t="s">
        <v>627</v>
      </c>
      <c r="T30" s="133" t="s">
        <v>597</v>
      </c>
      <c r="U30" s="133" t="s">
        <v>475</v>
      </c>
      <c r="V30" s="133" t="s">
        <v>532</v>
      </c>
      <c r="W30" s="133" t="s">
        <v>532</v>
      </c>
      <c r="X30" s="132" t="s">
        <v>628</v>
      </c>
      <c r="Y30" s="132" t="s">
        <v>619</v>
      </c>
      <c r="Z30" s="252" t="s">
        <v>652</v>
      </c>
      <c r="AA30" s="251" t="s">
        <v>647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Normal="10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M_TP1500.VL.0037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479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656</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1"/>
      <c r="AB6" s="11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1"/>
      <c r="AB7" s="11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2"/>
      <c r="AB8" s="11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3"/>
      <c r="AB9" s="11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1"/>
      <c r="AB10" s="111"/>
    </row>
    <row r="11" spans="1:28" ht="15.75" x14ac:dyDescent="0.25">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2"/>
      <c r="AB11" s="11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3"/>
      <c r="AB12" s="11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54.75"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2"/>
      <c r="AB14" s="11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2"/>
      <c r="AB16" s="12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2"/>
      <c r="AB17" s="12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2"/>
      <c r="AB18" s="12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2"/>
      <c r="AB19" s="12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3"/>
      <c r="AB20" s="12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3"/>
      <c r="AB21" s="123"/>
    </row>
    <row r="22" spans="1:28" x14ac:dyDescent="0.25">
      <c r="A22" s="326" t="s">
        <v>511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4"/>
      <c r="AB22" s="124"/>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M_TP1500.VL.0037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3" t="s">
        <v>87</v>
      </c>
      <c r="F19" s="334"/>
      <c r="G19" s="334"/>
      <c r="H19" s="334"/>
      <c r="I19" s="335"/>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4" t="s">
        <v>538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4" t="str">
        <f>'1. паспорт местоположение'!A12:C12</f>
        <v>M_TP1500.VL.0037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9" t="s">
        <v>489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5" t="s">
        <v>343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65"/>
      <c r="AN24" s="165"/>
      <c r="AO24" s="166"/>
      <c r="AP24" s="166"/>
      <c r="AQ24" s="166"/>
      <c r="AR24" s="166"/>
      <c r="AS24" s="167"/>
    </row>
    <row r="25" spans="1:45" ht="12.75" customHeight="1" x14ac:dyDescent="0.25">
      <c r="A25" s="346" t="s">
        <v>574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68"/>
      <c r="AN25" s="349" t="s">
        <v>342</v>
      </c>
      <c r="AO25" s="349"/>
      <c r="AP25" s="349"/>
      <c r="AQ25" s="336"/>
      <c r="AR25" s="336"/>
      <c r="AS25" s="167"/>
    </row>
    <row r="26" spans="1:45" ht="17.25" customHeight="1" x14ac:dyDescent="0.25">
      <c r="A26" s="337" t="s">
        <v>341</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8"/>
      <c r="AN26" s="340" t="s">
        <v>340</v>
      </c>
      <c r="AO26" s="341"/>
      <c r="AP26" s="342"/>
      <c r="AQ26" s="343"/>
      <c r="AR26" s="344"/>
      <c r="AS26" s="167"/>
    </row>
    <row r="27" spans="1:45" ht="17.25" customHeight="1" x14ac:dyDescent="0.25">
      <c r="A27" s="337" t="s">
        <v>339</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8"/>
      <c r="AN27" s="340" t="s">
        <v>338</v>
      </c>
      <c r="AO27" s="341"/>
      <c r="AP27" s="342"/>
      <c r="AQ27" s="343"/>
      <c r="AR27" s="344"/>
      <c r="AS27" s="167"/>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68"/>
      <c r="AN28" s="360" t="s">
        <v>575</v>
      </c>
      <c r="AO28" s="361"/>
      <c r="AP28" s="362"/>
      <c r="AQ28" s="343"/>
      <c r="AR28" s="344"/>
      <c r="AS28" s="167"/>
    </row>
    <row r="29" spans="1:45" ht="17.25" customHeight="1" x14ac:dyDescent="0.25">
      <c r="A29" s="350" t="s">
        <v>336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68"/>
      <c r="AN29" s="353"/>
      <c r="AO29" s="354"/>
      <c r="AP29" s="354"/>
      <c r="AQ29" s="343"/>
      <c r="AR29" s="355"/>
      <c r="AS29" s="167"/>
    </row>
    <row r="30" spans="1:45" ht="17.25" customHeight="1" x14ac:dyDescent="0.25">
      <c r="A30" s="337" t="s">
        <v>576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8"/>
      <c r="AS30" s="167"/>
    </row>
    <row r="31" spans="1:45" ht="17.25" customHeight="1" x14ac:dyDescent="0.25">
      <c r="A31" s="337" t="s">
        <v>335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8"/>
      <c r="AN31" s="168"/>
      <c r="AO31" s="169"/>
      <c r="AP31" s="169"/>
      <c r="AQ31" s="169"/>
      <c r="AR31" s="169"/>
      <c r="AS31" s="167"/>
    </row>
    <row r="32" spans="1:45" ht="17.25" customHeight="1" x14ac:dyDescent="0.25">
      <c r="A32" s="337" t="s">
        <v>314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8"/>
      <c r="AN32" s="168"/>
      <c r="AO32" s="168"/>
      <c r="AP32" s="168"/>
      <c r="AQ32" s="168"/>
      <c r="AR32" s="168"/>
      <c r="AS32" s="167"/>
    </row>
    <row r="33" spans="1:45" ht="17.25" customHeight="1" x14ac:dyDescent="0.25">
      <c r="A33" s="337" t="s">
        <v>334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5"/>
      <c r="AL33" s="365"/>
      <c r="AM33" s="168"/>
      <c r="AN33" s="168"/>
      <c r="AO33" s="168"/>
      <c r="AP33" s="168"/>
      <c r="AQ33" s="168"/>
      <c r="AR33" s="168"/>
      <c r="AS33" s="167"/>
    </row>
    <row r="34" spans="1:45" ht="17.25" customHeight="1" x14ac:dyDescent="0.25">
      <c r="A34" s="337" t="s">
        <v>333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8"/>
      <c r="AN34" s="168"/>
      <c r="AO34" s="168"/>
      <c r="AP34" s="168"/>
      <c r="AQ34" s="168"/>
      <c r="AR34" s="168"/>
      <c r="AS34" s="167"/>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8"/>
      <c r="AN35" s="168"/>
      <c r="AO35" s="168"/>
      <c r="AP35" s="168"/>
      <c r="AQ35" s="168"/>
      <c r="AR35" s="168"/>
      <c r="AS35" s="167"/>
    </row>
    <row r="36" spans="1:45" ht="17.25" customHeight="1" thickBot="1" x14ac:dyDescent="0.3">
      <c r="A36" s="363" t="s">
        <v>307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9"/>
      <c r="AL36" s="359"/>
      <c r="AM36" s="168"/>
      <c r="AN36" s="168"/>
      <c r="AO36" s="168"/>
      <c r="AP36" s="168"/>
      <c r="AQ36" s="168"/>
      <c r="AR36" s="168"/>
      <c r="AS36" s="16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68"/>
      <c r="AN37" s="168"/>
      <c r="AO37" s="168"/>
      <c r="AP37" s="168"/>
      <c r="AQ37" s="168"/>
      <c r="AR37" s="168"/>
      <c r="AS37" s="167"/>
    </row>
    <row r="38" spans="1:45" ht="17.25" customHeight="1" x14ac:dyDescent="0.25">
      <c r="A38" s="337" t="s">
        <v>332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8"/>
      <c r="AN38" s="168"/>
      <c r="AO38" s="168"/>
      <c r="AP38" s="168"/>
      <c r="AQ38" s="168"/>
      <c r="AR38" s="168"/>
      <c r="AS38" s="167"/>
    </row>
    <row r="39" spans="1:45" ht="17.25" customHeight="1" thickBot="1" x14ac:dyDescent="0.3">
      <c r="A39" s="363" t="s">
        <v>331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9"/>
      <c r="AL39" s="359"/>
      <c r="AM39" s="168"/>
      <c r="AN39" s="168"/>
      <c r="AO39" s="168"/>
      <c r="AP39" s="168"/>
      <c r="AQ39" s="168"/>
      <c r="AR39" s="168"/>
      <c r="AS39" s="167"/>
    </row>
    <row r="40" spans="1:45" ht="17.25" customHeight="1" x14ac:dyDescent="0.25">
      <c r="A40" s="346" t="s">
        <v>577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68"/>
      <c r="AN40" s="168"/>
      <c r="AO40" s="168"/>
      <c r="AP40" s="168"/>
      <c r="AQ40" s="168"/>
      <c r="AR40" s="168"/>
      <c r="AS40" s="167"/>
    </row>
    <row r="41" spans="1:45" ht="17.25" customHeight="1" x14ac:dyDescent="0.25">
      <c r="A41" s="337" t="s">
        <v>330</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8"/>
      <c r="AN41" s="168"/>
      <c r="AO41" s="168"/>
      <c r="AP41" s="168"/>
      <c r="AQ41" s="168"/>
      <c r="AR41" s="168"/>
      <c r="AS41" s="167"/>
    </row>
    <row r="42" spans="1:45" ht="17.25" customHeight="1" x14ac:dyDescent="0.25">
      <c r="A42" s="337" t="s">
        <v>329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8"/>
      <c r="AN42" s="168"/>
      <c r="AO42" s="168"/>
      <c r="AP42" s="168"/>
      <c r="AQ42" s="168"/>
      <c r="AR42" s="168"/>
      <c r="AS42" s="167"/>
    </row>
    <row r="43" spans="1:45" ht="17.25" customHeight="1" x14ac:dyDescent="0.25">
      <c r="A43" s="337" t="s">
        <v>328</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8"/>
      <c r="AN43" s="168"/>
      <c r="AO43" s="168"/>
      <c r="AP43" s="168"/>
      <c r="AQ43" s="168"/>
      <c r="AR43" s="168"/>
      <c r="AS43" s="167"/>
    </row>
    <row r="44" spans="1:45" ht="17.25" customHeight="1" x14ac:dyDescent="0.25">
      <c r="A44" s="337" t="s">
        <v>327</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8"/>
      <c r="AN44" s="168"/>
      <c r="AO44" s="168"/>
      <c r="AP44" s="168"/>
      <c r="AQ44" s="168"/>
      <c r="AR44" s="168"/>
      <c r="AS44" s="167"/>
    </row>
    <row r="45" spans="1:45" ht="17.25" customHeight="1" x14ac:dyDescent="0.25">
      <c r="A45" s="337" t="s">
        <v>326</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8"/>
      <c r="AN45" s="168"/>
      <c r="AO45" s="168"/>
      <c r="AP45" s="168"/>
      <c r="AQ45" s="168"/>
      <c r="AR45" s="168"/>
      <c r="AS45" s="167"/>
    </row>
    <row r="46" spans="1:45" ht="17.25" customHeight="1" thickBot="1" x14ac:dyDescent="0.3">
      <c r="A46" s="366" t="s">
        <v>578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68"/>
      <c r="AN46" s="168"/>
      <c r="AO46" s="168"/>
      <c r="AP46" s="168"/>
      <c r="AQ46" s="168"/>
      <c r="AR46" s="168"/>
      <c r="AS46" s="167"/>
    </row>
    <row r="47" spans="1:45" ht="24" customHeight="1" x14ac:dyDescent="0.25">
      <c r="A47" s="369" t="s">
        <v>325</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8" t="s">
        <v>5</v>
      </c>
      <c r="AL47" s="348"/>
      <c r="AM47" s="372" t="s">
        <v>579</v>
      </c>
      <c r="AN47" s="372"/>
      <c r="AO47" s="170" t="s">
        <v>580</v>
      </c>
      <c r="AP47" s="170" t="s">
        <v>581</v>
      </c>
      <c r="AQ47" s="167"/>
    </row>
    <row r="48" spans="1:45" ht="12" customHeight="1" x14ac:dyDescent="0.25">
      <c r="A48" s="337" t="s">
        <v>324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1"/>
      <c r="AP48" s="171"/>
      <c r="AQ48" s="167"/>
    </row>
    <row r="49" spans="1:43" ht="12" customHeight="1" x14ac:dyDescent="0.25">
      <c r="A49" s="337" t="s">
        <v>323</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1"/>
      <c r="AP49" s="171"/>
      <c r="AQ49" s="167"/>
    </row>
    <row r="50" spans="1:43" ht="12" customHeight="1" thickBot="1" x14ac:dyDescent="0.3">
      <c r="A50" s="363" t="s">
        <v>582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9"/>
      <c r="AL50" s="359"/>
      <c r="AM50" s="359"/>
      <c r="AN50" s="359"/>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579</v>
      </c>
      <c r="AN52" s="372"/>
      <c r="AO52" s="170" t="s">
        <v>580</v>
      </c>
      <c r="AP52" s="170" t="s">
        <v>581</v>
      </c>
      <c r="AQ52" s="167"/>
    </row>
    <row r="53" spans="1:43"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5"/>
      <c r="AL53" s="365"/>
      <c r="AM53" s="365"/>
      <c r="AN53" s="365"/>
      <c r="AO53" s="177"/>
      <c r="AP53" s="177"/>
      <c r="AQ53" s="167"/>
    </row>
    <row r="54" spans="1:43" ht="12" customHeight="1" x14ac:dyDescent="0.25">
      <c r="A54" s="337" t="s">
        <v>320</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1"/>
      <c r="AP54" s="171"/>
      <c r="AQ54" s="167"/>
    </row>
    <row r="55" spans="1:43" ht="12" customHeight="1" x14ac:dyDescent="0.25">
      <c r="A55" s="337" t="s">
        <v>319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1"/>
      <c r="AP55" s="171"/>
      <c r="AQ55" s="167"/>
    </row>
    <row r="56" spans="1:43" ht="12" customHeight="1" thickBot="1" x14ac:dyDescent="0.3">
      <c r="A56" s="363" t="s">
        <v>318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9"/>
      <c r="AL56" s="359"/>
      <c r="AM56" s="359"/>
      <c r="AN56" s="359"/>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3" t="s">
        <v>583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579</v>
      </c>
      <c r="AN58" s="372"/>
      <c r="AO58" s="170" t="s">
        <v>580</v>
      </c>
      <c r="AP58" s="170" t="s">
        <v>581</v>
      </c>
      <c r="AQ58" s="167"/>
    </row>
    <row r="59" spans="1:43" ht="12.75" customHeight="1" x14ac:dyDescent="0.25">
      <c r="A59" s="377" t="s">
        <v>317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80"/>
      <c r="AP59" s="180"/>
      <c r="AQ59" s="181"/>
    </row>
    <row r="60" spans="1:43" ht="12" customHeight="1" x14ac:dyDescent="0.25">
      <c r="A60" s="337" t="s">
        <v>316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1"/>
      <c r="AP60" s="171"/>
      <c r="AQ60" s="167"/>
    </row>
    <row r="61" spans="1:43" ht="12" customHeight="1" x14ac:dyDescent="0.25">
      <c r="A61" s="337" t="s">
        <v>315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1"/>
      <c r="AP61" s="171"/>
      <c r="AQ61" s="167"/>
    </row>
    <row r="62" spans="1:43" ht="12" customHeight="1" x14ac:dyDescent="0.25">
      <c r="A62" s="337" t="s">
        <v>314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1"/>
      <c r="AP62" s="171"/>
      <c r="AQ62" s="167"/>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1"/>
      <c r="AP63" s="171"/>
      <c r="AQ63" s="167"/>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1"/>
      <c r="AP64" s="171"/>
      <c r="AQ64" s="167"/>
    </row>
    <row r="65" spans="1:43" ht="12" customHeight="1" x14ac:dyDescent="0.25">
      <c r="A65" s="337" t="s">
        <v>313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1"/>
      <c r="AP65" s="171"/>
      <c r="AQ65" s="167"/>
    </row>
    <row r="66" spans="1:43" ht="27.75" customHeight="1" x14ac:dyDescent="0.25">
      <c r="A66" s="380" t="s">
        <v>584</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82"/>
      <c r="AP66" s="182"/>
      <c r="AQ66" s="181"/>
    </row>
    <row r="67" spans="1:43" ht="11.25" customHeight="1" x14ac:dyDescent="0.25">
      <c r="A67" s="337" t="s">
        <v>309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1"/>
      <c r="AP67" s="171"/>
      <c r="AQ67" s="167"/>
    </row>
    <row r="68" spans="1:43" ht="25.5" customHeight="1" x14ac:dyDescent="0.25">
      <c r="A68" s="380" t="s">
        <v>585</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82"/>
      <c r="AP68" s="182"/>
      <c r="AQ68" s="181"/>
    </row>
    <row r="69" spans="1:43" ht="12" customHeight="1" x14ac:dyDescent="0.25">
      <c r="A69" s="337" t="s">
        <v>308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1"/>
      <c r="AP69" s="171"/>
      <c r="AQ69" s="167"/>
    </row>
    <row r="70" spans="1:43" ht="12.75" customHeight="1" x14ac:dyDescent="0.25">
      <c r="A70" s="388" t="s">
        <v>312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182"/>
      <c r="AP70" s="182"/>
      <c r="AQ70" s="181"/>
    </row>
    <row r="71" spans="1:43" ht="12" customHeight="1" x14ac:dyDescent="0.25">
      <c r="A71" s="337" t="s">
        <v>307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1"/>
      <c r="AP71" s="171"/>
      <c r="AQ71" s="167"/>
    </row>
    <row r="72" spans="1:43" ht="12.75" customHeight="1" thickBot="1" x14ac:dyDescent="0.3">
      <c r="A72" s="384" t="s">
        <v>311</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579</v>
      </c>
      <c r="AN74" s="372"/>
      <c r="AO74" s="170" t="s">
        <v>580</v>
      </c>
      <c r="AP74" s="170" t="s">
        <v>581</v>
      </c>
      <c r="AQ74" s="167"/>
    </row>
    <row r="75" spans="1:43" ht="25.5" customHeight="1" x14ac:dyDescent="0.25">
      <c r="A75" s="380" t="s">
        <v>585</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184"/>
      <c r="AP75" s="184"/>
      <c r="AQ75" s="181"/>
    </row>
    <row r="76" spans="1:43" ht="12" customHeight="1" x14ac:dyDescent="0.25">
      <c r="A76" s="337" t="s">
        <v>309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0"/>
      <c r="AN76" s="390"/>
      <c r="AO76" s="185"/>
      <c r="AP76" s="185"/>
      <c r="AQ76" s="167"/>
    </row>
    <row r="77" spans="1:43" ht="12" customHeight="1" x14ac:dyDescent="0.25">
      <c r="A77" s="337" t="s">
        <v>308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0"/>
      <c r="AN77" s="390"/>
      <c r="AO77" s="185"/>
      <c r="AP77" s="185"/>
      <c r="AQ77" s="167"/>
    </row>
    <row r="78" spans="1:43" ht="12" customHeight="1" x14ac:dyDescent="0.25">
      <c r="A78" s="337" t="s">
        <v>307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0"/>
      <c r="AN78" s="390"/>
      <c r="AO78" s="185"/>
      <c r="AP78" s="185"/>
      <c r="AQ78" s="167"/>
    </row>
    <row r="79" spans="1:43" ht="12" customHeight="1" x14ac:dyDescent="0.25">
      <c r="A79" s="337" t="s">
        <v>306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0"/>
      <c r="AN79" s="390"/>
      <c r="AO79" s="185"/>
      <c r="AP79" s="185"/>
      <c r="AQ79" s="167"/>
    </row>
    <row r="80" spans="1:43" ht="12" customHeight="1" x14ac:dyDescent="0.25">
      <c r="A80" s="337" t="s">
        <v>305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0"/>
      <c r="AN80" s="390"/>
      <c r="AO80" s="185"/>
      <c r="AP80" s="185"/>
      <c r="AQ80" s="167"/>
    </row>
    <row r="81" spans="1:45" ht="12.75" customHeight="1" x14ac:dyDescent="0.25">
      <c r="A81" s="337" t="s">
        <v>304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0"/>
      <c r="AN81" s="390"/>
      <c r="AO81" s="185"/>
      <c r="AP81" s="185"/>
      <c r="AQ81" s="167"/>
    </row>
    <row r="82" spans="1:45" ht="12.75" customHeight="1" x14ac:dyDescent="0.25">
      <c r="A82" s="337" t="s">
        <v>303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0"/>
      <c r="AN82" s="390"/>
      <c r="AO82" s="185"/>
      <c r="AP82" s="185"/>
      <c r="AQ82" s="167"/>
    </row>
    <row r="83" spans="1:45" ht="12" customHeight="1" x14ac:dyDescent="0.25">
      <c r="A83" s="388" t="s">
        <v>302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184"/>
      <c r="AP83" s="184"/>
      <c r="AQ83" s="181"/>
    </row>
    <row r="84" spans="1:45" ht="12" customHeight="1" x14ac:dyDescent="0.25">
      <c r="A84" s="388" t="s">
        <v>586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184"/>
      <c r="AP84" s="184"/>
      <c r="AQ84" s="181"/>
    </row>
    <row r="85" spans="1:45" ht="12" customHeight="1" x14ac:dyDescent="0.25">
      <c r="A85" s="337" t="s">
        <v>301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0"/>
      <c r="AN85" s="390"/>
      <c r="AO85" s="185"/>
      <c r="AP85" s="185"/>
      <c r="AQ85" s="165"/>
    </row>
    <row r="86" spans="1:45" ht="27.75" customHeight="1" x14ac:dyDescent="0.25">
      <c r="A86" s="380" t="s">
        <v>587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184"/>
      <c r="AP86" s="184"/>
      <c r="AQ86" s="181"/>
    </row>
    <row r="87" spans="1:45" x14ac:dyDescent="0.25">
      <c r="A87" s="380" t="s">
        <v>588</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184"/>
      <c r="AP87" s="184"/>
      <c r="AQ87" s="181"/>
    </row>
    <row r="88" spans="1:45" ht="14.25" customHeight="1" x14ac:dyDescent="0.25">
      <c r="A88" s="392" t="s">
        <v>589</v>
      </c>
      <c r="B88" s="393"/>
      <c r="C88" s="393"/>
      <c r="D88" s="39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5"/>
      <c r="AL88" s="396"/>
      <c r="AM88" s="397"/>
      <c r="AN88" s="398"/>
      <c r="AO88" s="184"/>
      <c r="AP88" s="184"/>
      <c r="AQ88" s="181"/>
    </row>
    <row r="89" spans="1:45" x14ac:dyDescent="0.25">
      <c r="A89" s="392" t="s">
        <v>590</v>
      </c>
      <c r="B89" s="393"/>
      <c r="C89" s="393"/>
      <c r="D89" s="39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5"/>
      <c r="AL89" s="396"/>
      <c r="AM89" s="397"/>
      <c r="AN89" s="398"/>
      <c r="AO89" s="184"/>
      <c r="AP89" s="184"/>
      <c r="AQ89" s="165"/>
    </row>
    <row r="90" spans="1:45" ht="12" customHeight="1" thickBot="1" x14ac:dyDescent="0.3">
      <c r="A90" s="187" t="s">
        <v>591</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9"/>
      <c r="AL90" s="400"/>
      <c r="AM90" s="401"/>
      <c r="AN90" s="402"/>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592</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593</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594</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595</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596</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D46" sqref="D4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3" t="str">
        <f>'1. паспорт местоположение'!A12:C12</f>
        <v>M_TP1500.VL.0037</v>
      </c>
      <c r="B12" s="403"/>
      <c r="C12" s="403"/>
      <c r="D12" s="403"/>
      <c r="E12" s="403"/>
      <c r="F12" s="403"/>
      <c r="G12" s="403"/>
      <c r="H12" s="403"/>
      <c r="I12" s="403"/>
      <c r="J12" s="403"/>
      <c r="K12" s="403"/>
      <c r="L12" s="403"/>
    </row>
    <row r="13" spans="1:44" x14ac:dyDescent="0.25">
      <c r="A13" s="287" t="s">
        <v>8</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57" customHeight="1" x14ac:dyDescent="0.25">
      <c r="A15" s="404"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04"/>
      <c r="C15" s="404"/>
      <c r="D15" s="404"/>
      <c r="E15" s="404"/>
      <c r="F15" s="404"/>
      <c r="G15" s="404"/>
      <c r="H15" s="404"/>
      <c r="I15" s="404"/>
      <c r="J15" s="404"/>
      <c r="K15" s="404"/>
      <c r="L15" s="404"/>
    </row>
    <row r="16" spans="1:44" x14ac:dyDescent="0.25">
      <c r="A16" s="287" t="s">
        <v>7</v>
      </c>
      <c r="B16" s="287"/>
      <c r="C16" s="287"/>
      <c r="D16" s="287"/>
      <c r="E16" s="287"/>
      <c r="F16" s="287"/>
      <c r="G16" s="287"/>
      <c r="H16" s="287"/>
      <c r="I16" s="287"/>
      <c r="J16" s="287"/>
      <c r="K16" s="287"/>
      <c r="L16" s="287"/>
    </row>
    <row r="17" spans="1:12" ht="15.75" customHeight="1" x14ac:dyDescent="0.25">
      <c r="L17" s="275"/>
    </row>
    <row r="18" spans="1:12" x14ac:dyDescent="0.25">
      <c r="K18" s="79"/>
    </row>
    <row r="19" spans="1:12" ht="15.75" customHeight="1" x14ac:dyDescent="0.25">
      <c r="A19" s="405" t="s">
        <v>490</v>
      </c>
      <c r="B19" s="405"/>
      <c r="C19" s="405"/>
      <c r="D19" s="405"/>
      <c r="E19" s="405"/>
      <c r="F19" s="405"/>
      <c r="G19" s="405"/>
      <c r="H19" s="405"/>
      <c r="I19" s="405"/>
      <c r="J19" s="405"/>
      <c r="K19" s="405"/>
      <c r="L19" s="405"/>
    </row>
    <row r="20" spans="1:12" x14ac:dyDescent="0.25">
      <c r="A20" s="61"/>
      <c r="B20" s="61"/>
      <c r="C20" s="78"/>
      <c r="D20" s="78"/>
      <c r="E20" s="78"/>
      <c r="F20" s="78"/>
      <c r="G20" s="78"/>
      <c r="H20" s="78"/>
      <c r="I20" s="78"/>
      <c r="J20" s="78"/>
      <c r="K20" s="78"/>
      <c r="L20" s="78"/>
    </row>
    <row r="21" spans="1:12" ht="28.5" customHeight="1" x14ac:dyDescent="0.25">
      <c r="A21" s="406" t="s">
        <v>229</v>
      </c>
      <c r="B21" s="406" t="s">
        <v>228</v>
      </c>
      <c r="C21" s="407" t="s">
        <v>423</v>
      </c>
      <c r="D21" s="407"/>
      <c r="E21" s="407"/>
      <c r="F21" s="407"/>
      <c r="G21" s="407"/>
      <c r="H21" s="407"/>
      <c r="I21" s="408" t="s">
        <v>227</v>
      </c>
      <c r="J21" s="409" t="s">
        <v>425</v>
      </c>
      <c r="K21" s="406" t="s">
        <v>226</v>
      </c>
      <c r="L21" s="412" t="s">
        <v>424</v>
      </c>
    </row>
    <row r="22" spans="1:12" ht="58.5" customHeight="1" x14ac:dyDescent="0.25">
      <c r="A22" s="406"/>
      <c r="B22" s="406"/>
      <c r="C22" s="413" t="s">
        <v>3</v>
      </c>
      <c r="D22" s="413"/>
      <c r="E22" s="100"/>
      <c r="F22" s="101"/>
      <c r="G22" s="414" t="s">
        <v>2</v>
      </c>
      <c r="H22" s="415"/>
      <c r="I22" s="408"/>
      <c r="J22" s="410"/>
      <c r="K22" s="406"/>
      <c r="L22" s="412"/>
    </row>
    <row r="23" spans="1:12" ht="47.25" x14ac:dyDescent="0.25">
      <c r="A23" s="406"/>
      <c r="B23" s="406"/>
      <c r="C23" s="77" t="s">
        <v>225</v>
      </c>
      <c r="D23" s="77" t="s">
        <v>224</v>
      </c>
      <c r="E23" s="77" t="s">
        <v>225</v>
      </c>
      <c r="F23" s="77" t="s">
        <v>224</v>
      </c>
      <c r="G23" s="77" t="s">
        <v>225</v>
      </c>
      <c r="H23" s="77" t="s">
        <v>224</v>
      </c>
      <c r="I23" s="408"/>
      <c r="J23" s="411"/>
      <c r="K23" s="406"/>
      <c r="L23" s="412"/>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46539</v>
      </c>
      <c r="D28" s="201">
        <v>46568</v>
      </c>
      <c r="E28" s="75"/>
      <c r="F28" s="75"/>
      <c r="G28" s="201">
        <v>47209</v>
      </c>
      <c r="H28" s="201">
        <v>47238</v>
      </c>
      <c r="I28" s="139"/>
      <c r="J28" s="139"/>
      <c r="K28" s="280"/>
      <c r="L28" s="66"/>
    </row>
    <row r="29" spans="1:12" s="62" customFormat="1" ht="54" customHeight="1" x14ac:dyDescent="0.25">
      <c r="A29" s="69" t="s">
        <v>220</v>
      </c>
      <c r="B29" s="76" t="s">
        <v>435</v>
      </c>
      <c r="C29" s="201">
        <v>46569</v>
      </c>
      <c r="D29" s="201">
        <v>46598</v>
      </c>
      <c r="E29" s="75"/>
      <c r="F29" s="75"/>
      <c r="G29" s="201">
        <v>47239</v>
      </c>
      <c r="H29" s="201">
        <v>47268</v>
      </c>
      <c r="I29" s="139"/>
      <c r="J29" s="139"/>
      <c r="K29" s="280"/>
      <c r="L29" s="66"/>
    </row>
    <row r="30" spans="1:12" s="62" customFormat="1" ht="42" customHeight="1" x14ac:dyDescent="0.25">
      <c r="A30" s="69" t="s">
        <v>219</v>
      </c>
      <c r="B30" s="76" t="s">
        <v>437</v>
      </c>
      <c r="C30" s="201">
        <v>46631</v>
      </c>
      <c r="D30" s="201">
        <v>46660</v>
      </c>
      <c r="E30" s="75"/>
      <c r="F30" s="75"/>
      <c r="G30" s="201">
        <v>47270</v>
      </c>
      <c r="H30" s="201">
        <v>47329</v>
      </c>
      <c r="I30" s="139"/>
      <c r="J30" s="139"/>
      <c r="K30" s="280"/>
      <c r="L30" s="66"/>
    </row>
    <row r="31" spans="1:12" s="62" customFormat="1" ht="37.5" customHeight="1" x14ac:dyDescent="0.25">
      <c r="A31" s="69" t="s">
        <v>218</v>
      </c>
      <c r="B31" s="68" t="s">
        <v>433</v>
      </c>
      <c r="C31" s="195">
        <v>46419</v>
      </c>
      <c r="D31" s="195">
        <v>46447</v>
      </c>
      <c r="E31" s="75"/>
      <c r="F31" s="75"/>
      <c r="G31" s="195">
        <v>47178</v>
      </c>
      <c r="H31" s="195">
        <v>47207</v>
      </c>
      <c r="I31" s="139"/>
      <c r="J31" s="139"/>
      <c r="K31" s="280"/>
      <c r="L31" s="66"/>
    </row>
    <row r="32" spans="1:12" s="62" customFormat="1" ht="31.5" x14ac:dyDescent="0.25">
      <c r="A32" s="69" t="s">
        <v>216</v>
      </c>
      <c r="B32" s="68" t="s">
        <v>438</v>
      </c>
      <c r="C32" s="201">
        <v>46692</v>
      </c>
      <c r="D32" s="201">
        <v>46721</v>
      </c>
      <c r="E32" s="75"/>
      <c r="F32" s="75"/>
      <c r="G32" s="201">
        <v>47362</v>
      </c>
      <c r="H32" s="201">
        <v>47391</v>
      </c>
      <c r="I32" s="139"/>
      <c r="J32" s="139"/>
      <c r="K32" s="280"/>
      <c r="L32" s="66"/>
    </row>
    <row r="33" spans="1:12" s="62" customFormat="1" ht="47.25" x14ac:dyDescent="0.25">
      <c r="A33" s="69" t="s">
        <v>448</v>
      </c>
      <c r="B33" s="68" t="s">
        <v>367</v>
      </c>
      <c r="C33" s="201">
        <v>46722</v>
      </c>
      <c r="D33" s="201">
        <v>46751</v>
      </c>
      <c r="E33" s="75"/>
      <c r="F33" s="75"/>
      <c r="G33" s="201">
        <v>47362</v>
      </c>
      <c r="H33" s="201">
        <v>47391</v>
      </c>
      <c r="I33" s="139"/>
      <c r="J33" s="139"/>
      <c r="K33" s="280"/>
      <c r="L33" s="66"/>
    </row>
    <row r="34" spans="1:12" s="62" customFormat="1" ht="47.25" customHeight="1" x14ac:dyDescent="0.25">
      <c r="A34" s="69" t="s">
        <v>449</v>
      </c>
      <c r="B34" s="68" t="s">
        <v>442</v>
      </c>
      <c r="C34" s="200" t="s">
        <v>526</v>
      </c>
      <c r="D34" s="202"/>
      <c r="E34" s="74"/>
      <c r="F34" s="74"/>
      <c r="G34" s="200" t="s">
        <v>526</v>
      </c>
      <c r="H34" s="202"/>
      <c r="I34" s="74"/>
      <c r="J34" s="74"/>
      <c r="K34" s="280"/>
      <c r="L34" s="66"/>
    </row>
    <row r="35" spans="1:12" s="62" customFormat="1" ht="49.5" customHeight="1" x14ac:dyDescent="0.25">
      <c r="A35" s="69" t="s">
        <v>450</v>
      </c>
      <c r="B35" s="68" t="s">
        <v>217</v>
      </c>
      <c r="C35" s="201">
        <v>46722</v>
      </c>
      <c r="D35" s="201">
        <v>46751</v>
      </c>
      <c r="E35" s="74"/>
      <c r="F35" s="74"/>
      <c r="G35" s="201">
        <v>47392</v>
      </c>
      <c r="H35" s="201">
        <v>47421</v>
      </c>
      <c r="I35" s="139"/>
      <c r="J35" s="139"/>
      <c r="K35" s="280"/>
      <c r="L35" s="66"/>
    </row>
    <row r="36" spans="1:12" ht="37.5" customHeight="1" x14ac:dyDescent="0.25">
      <c r="A36" s="69" t="s">
        <v>451</v>
      </c>
      <c r="B36" s="68" t="s">
        <v>434</v>
      </c>
      <c r="C36" s="200" t="s">
        <v>526</v>
      </c>
      <c r="D36" s="203"/>
      <c r="E36" s="73"/>
      <c r="F36" s="72"/>
      <c r="G36" s="201">
        <v>47574</v>
      </c>
      <c r="H36" s="281">
        <v>47603</v>
      </c>
      <c r="I36" s="71"/>
      <c r="J36" s="71"/>
      <c r="K36" s="280"/>
      <c r="L36" s="66"/>
    </row>
    <row r="37" spans="1:12" ht="30.75" customHeight="1" x14ac:dyDescent="0.25">
      <c r="A37" s="69" t="s">
        <v>452</v>
      </c>
      <c r="B37" s="68" t="s">
        <v>215</v>
      </c>
      <c r="C37" s="201">
        <v>46631</v>
      </c>
      <c r="D37" s="201">
        <v>46751</v>
      </c>
      <c r="E37" s="73"/>
      <c r="F37" s="72"/>
      <c r="G37" s="201">
        <v>47362</v>
      </c>
      <c r="H37" s="201">
        <v>47421</v>
      </c>
      <c r="I37" s="139"/>
      <c r="J37" s="139"/>
      <c r="K37" s="280"/>
      <c r="L37" s="66"/>
    </row>
    <row r="38" spans="1:12" x14ac:dyDescent="0.25">
      <c r="A38" s="69" t="s">
        <v>637</v>
      </c>
      <c r="B38" s="70" t="s">
        <v>214</v>
      </c>
      <c r="C38" s="200"/>
      <c r="D38" s="204"/>
      <c r="E38" s="66"/>
      <c r="F38" s="66"/>
      <c r="G38" s="200"/>
      <c r="H38" s="204"/>
      <c r="I38" s="66"/>
      <c r="J38" s="66"/>
      <c r="K38" s="66"/>
      <c r="L38" s="66"/>
    </row>
    <row r="39" spans="1:12" ht="69.75" customHeight="1" x14ac:dyDescent="0.25">
      <c r="A39" s="69">
        <v>2</v>
      </c>
      <c r="B39" s="68" t="s">
        <v>439</v>
      </c>
      <c r="C39" s="195">
        <v>46784</v>
      </c>
      <c r="D39" s="195">
        <v>46811</v>
      </c>
      <c r="E39" s="66"/>
      <c r="F39" s="66"/>
      <c r="G39" s="195">
        <v>47574</v>
      </c>
      <c r="H39" s="195">
        <v>47603</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46844</v>
      </c>
      <c r="D42" s="196">
        <v>46873</v>
      </c>
      <c r="E42" s="66"/>
      <c r="F42" s="66"/>
      <c r="G42" s="196">
        <v>47604</v>
      </c>
      <c r="H42" s="196">
        <v>47725</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46997</v>
      </c>
      <c r="D45" s="196">
        <v>47026</v>
      </c>
      <c r="E45" s="66"/>
      <c r="F45" s="66"/>
      <c r="G45" s="196">
        <v>48122</v>
      </c>
      <c r="H45" s="196">
        <v>48151</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194">
        <v>48153</v>
      </c>
      <c r="H47" s="196">
        <v>48162</v>
      </c>
      <c r="I47" s="66"/>
      <c r="J47" s="66"/>
      <c r="K47" s="66"/>
      <c r="L47" s="66"/>
    </row>
    <row r="48" spans="1:12" ht="37.5" customHeight="1" x14ac:dyDescent="0.25">
      <c r="A48" s="69" t="s">
        <v>638</v>
      </c>
      <c r="B48" s="70" t="s">
        <v>203</v>
      </c>
      <c r="C48" s="67"/>
      <c r="D48" s="138"/>
      <c r="E48" s="66"/>
      <c r="F48" s="66"/>
      <c r="G48" s="67"/>
      <c r="H48" s="138"/>
      <c r="I48" s="66"/>
      <c r="J48" s="66"/>
      <c r="K48" s="66"/>
      <c r="L48" s="66"/>
    </row>
    <row r="49" spans="1:12" ht="35.25" customHeight="1" x14ac:dyDescent="0.25">
      <c r="A49" s="69">
        <v>4</v>
      </c>
      <c r="B49" s="68" t="s">
        <v>201</v>
      </c>
      <c r="C49" s="194">
        <v>47027</v>
      </c>
      <c r="D49" s="196">
        <v>47056</v>
      </c>
      <c r="E49" s="66"/>
      <c r="F49" s="66"/>
      <c r="G49" s="194">
        <v>48167</v>
      </c>
      <c r="H49" s="196">
        <v>48172</v>
      </c>
      <c r="I49" s="66"/>
      <c r="J49" s="66"/>
      <c r="K49" s="66"/>
      <c r="L49" s="66"/>
    </row>
    <row r="50" spans="1:12" ht="86.25" customHeight="1" x14ac:dyDescent="0.25">
      <c r="A50" s="69" t="s">
        <v>202</v>
      </c>
      <c r="B50" s="68" t="s">
        <v>598</v>
      </c>
      <c r="C50" s="194">
        <v>47058</v>
      </c>
      <c r="D50" s="196">
        <v>47072</v>
      </c>
      <c r="E50" s="66"/>
      <c r="F50" s="66"/>
      <c r="G50" s="194">
        <v>48182</v>
      </c>
      <c r="H50" s="196">
        <v>48182</v>
      </c>
      <c r="I50" s="66"/>
      <c r="J50" s="66"/>
      <c r="K50" s="66"/>
      <c r="L50" s="66"/>
    </row>
    <row r="51" spans="1:12" ht="77.25" customHeight="1" x14ac:dyDescent="0.25">
      <c r="A51" s="69" t="s">
        <v>200</v>
      </c>
      <c r="B51" s="68" t="s">
        <v>445</v>
      </c>
      <c r="C51" s="194">
        <v>47072</v>
      </c>
      <c r="D51" s="196">
        <v>47102</v>
      </c>
      <c r="E51" s="66"/>
      <c r="F51" s="66"/>
      <c r="G51" s="194">
        <v>48153</v>
      </c>
      <c r="H51" s="196">
        <v>48182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47102</v>
      </c>
      <c r="D53" s="196">
        <v>47117</v>
      </c>
      <c r="E53" s="66"/>
      <c r="F53" s="66"/>
      <c r="G53" s="194">
        <v>48183</v>
      </c>
      <c r="H53" s="196">
        <v>48197</v>
      </c>
      <c r="I53" s="66"/>
      <c r="J53" s="66"/>
      <c r="K53" s="66"/>
      <c r="L53" s="66"/>
    </row>
    <row r="54" spans="1:12" ht="46.5" customHeight="1" x14ac:dyDescent="0.25">
      <c r="A54" s="69" t="s">
        <v>447</v>
      </c>
      <c r="B54" s="68" t="s">
        <v>197</v>
      </c>
      <c r="C54" s="67" t="s">
        <v>526</v>
      </c>
      <c r="D54" s="138"/>
      <c r="E54" s="66"/>
      <c r="F54" s="66"/>
      <c r="G54" s="194">
        <v>48197</v>
      </c>
      <c r="H54" s="282">
        <v>48207</v>
      </c>
      <c r="I54" s="66"/>
      <c r="J54" s="66"/>
      <c r="K54" s="66"/>
      <c r="L54" s="6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0" zoomScale="70" zoomScaleNormal="70" zoomScaleSheetLayoutView="70" workbookViewId="0">
      <selection activeCell="D62" sqref="D6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0"/>
      <c r="B5" s="60"/>
      <c r="C5" s="60"/>
      <c r="D5" s="60"/>
      <c r="E5" s="60"/>
      <c r="F5" s="60"/>
      <c r="H5" s="60"/>
      <c r="I5" s="60"/>
      <c r="L5" s="60"/>
      <c r="M5" s="60"/>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4" t="str">
        <f>'1. паспорт местоположение'!A12:C12</f>
        <v>M_TP1500.VL.0037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7" t="s">
        <v>527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7" t="s">
        <v>528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3" t="s">
        <v>193</v>
      </c>
      <c r="D20" s="423"/>
      <c r="E20" s="428" t="s">
        <v>192</v>
      </c>
      <c r="F20" s="428"/>
      <c r="G20" s="424" t="s">
        <v>662</v>
      </c>
      <c r="H20" s="420" t="s">
        <v>633</v>
      </c>
      <c r="I20" s="421"/>
      <c r="J20" s="421"/>
      <c r="K20" s="421"/>
      <c r="L20" s="420" t="s">
        <v>634</v>
      </c>
      <c r="M20" s="421"/>
      <c r="N20" s="421"/>
      <c r="O20" s="421"/>
      <c r="P20" s="420" t="s">
        <v>644</v>
      </c>
      <c r="Q20" s="421"/>
      <c r="R20" s="421"/>
      <c r="S20" s="421"/>
      <c r="T20" s="420" t="s">
        <v>655</v>
      </c>
      <c r="U20" s="421"/>
      <c r="V20" s="421"/>
      <c r="W20" s="421"/>
      <c r="X20" s="420" t="s">
        <v>663</v>
      </c>
      <c r="Y20" s="421"/>
      <c r="Z20" s="421"/>
      <c r="AA20" s="421"/>
      <c r="AB20" s="416" t="s">
        <v>191</v>
      </c>
      <c r="AC20" s="416"/>
    </row>
    <row r="21" spans="1:34" s="142" customFormat="1" ht="81.75" customHeight="1" x14ac:dyDescent="0.25">
      <c r="A21" s="418"/>
      <c r="B21" s="418"/>
      <c r="C21" s="423"/>
      <c r="D21" s="423"/>
      <c r="E21" s="428"/>
      <c r="F21" s="428"/>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6"/>
      <c r="AC21" s="416"/>
    </row>
    <row r="22" spans="1:34" s="142" customFormat="1" ht="89.25" customHeight="1" x14ac:dyDescent="0.3">
      <c r="A22" s="419"/>
      <c r="B22" s="419"/>
      <c r="C22" s="278" t="s">
        <v>3</v>
      </c>
      <c r="D22" s="278" t="s">
        <v>189</v>
      </c>
      <c r="E22" s="140" t="s">
        <v>660</v>
      </c>
      <c r="F22" s="140" t="s">
        <v>661</v>
      </c>
      <c r="G22" s="426"/>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v>1</v>
      </c>
      <c r="B24" s="147" t="s">
        <v>188</v>
      </c>
      <c r="C24" s="264">
        <v>131.64247764986064</v>
      </c>
      <c r="D24" s="264">
        <v>147.35495808979104</v>
      </c>
      <c r="E24" s="264">
        <v>147.35495808979104</v>
      </c>
      <c r="F24" s="264">
        <v>147.35495808979104</v>
      </c>
      <c r="G24" s="148">
        <v>0</v>
      </c>
      <c r="H24" s="148">
        <v>0</v>
      </c>
      <c r="I24" s="148"/>
      <c r="J24" s="148">
        <v>0</v>
      </c>
      <c r="K24" s="148"/>
      <c r="L24" s="148">
        <v>0</v>
      </c>
      <c r="M24" s="148"/>
      <c r="N24" s="148">
        <v>0</v>
      </c>
      <c r="O24" s="148"/>
      <c r="P24" s="148">
        <v>30.824791706034894</v>
      </c>
      <c r="Q24" s="148"/>
      <c r="R24" s="148">
        <v>0</v>
      </c>
      <c r="S24" s="148"/>
      <c r="T24" s="148">
        <v>100.81768594382574</v>
      </c>
      <c r="U24" s="148"/>
      <c r="V24" s="148">
        <v>0</v>
      </c>
      <c r="W24" s="148"/>
      <c r="X24" s="148">
        <v>33.687356290691902</v>
      </c>
      <c r="Y24" s="148"/>
      <c r="Z24" s="148" t="s">
        <v>537</v>
      </c>
      <c r="AA24" s="148"/>
      <c r="AB24" s="148">
        <v>131.64247764986064</v>
      </c>
      <c r="AC24" s="148">
        <v>33.687356290691902</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0</v>
      </c>
      <c r="I27" s="148"/>
      <c r="J27" s="148">
        <v>0</v>
      </c>
      <c r="K27" s="148"/>
      <c r="L27" s="148">
        <v>0</v>
      </c>
      <c r="M27" s="148"/>
      <c r="N27" s="148">
        <v>0</v>
      </c>
      <c r="O27" s="148"/>
      <c r="P27" s="148">
        <v>26.111946885040563</v>
      </c>
      <c r="Q27" s="148"/>
      <c r="R27" s="148">
        <v>0</v>
      </c>
      <c r="S27" s="148"/>
      <c r="T27" s="148">
        <v>84.582543433151613</v>
      </c>
      <c r="U27" s="148"/>
      <c r="V27" s="148">
        <v>0</v>
      </c>
      <c r="W27" s="148"/>
      <c r="X27" s="148">
        <v>28.53685003126127</v>
      </c>
      <c r="Y27" s="148"/>
      <c r="Z27" s="148" t="s">
        <v>537</v>
      </c>
      <c r="AA27" s="148"/>
      <c r="AB27" s="148">
        <v>110.69449031819218</v>
      </c>
      <c r="AC27" s="148">
        <v>28.53685003126127</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v>
      </c>
      <c r="I29" s="148"/>
      <c r="J29" s="148">
        <v>0</v>
      </c>
      <c r="K29" s="148"/>
      <c r="L29" s="148">
        <v>0</v>
      </c>
      <c r="M29" s="148"/>
      <c r="N29" s="148">
        <v>0</v>
      </c>
      <c r="O29" s="148"/>
      <c r="P29" s="148">
        <v>4.7128448209943308</v>
      </c>
      <c r="Q29" s="148"/>
      <c r="R29" s="148">
        <v>0</v>
      </c>
      <c r="S29" s="148"/>
      <c r="T29" s="148">
        <v>16.235142510674123</v>
      </c>
      <c r="U29" s="148"/>
      <c r="V29" s="148">
        <v>0</v>
      </c>
      <c r="W29" s="148"/>
      <c r="X29" s="148">
        <v>5.1505062594306317</v>
      </c>
      <c r="Y29" s="148"/>
      <c r="Z29" s="148" t="s">
        <v>537</v>
      </c>
      <c r="AA29" s="148"/>
      <c r="AB29" s="148">
        <v>20.947987331668454</v>
      </c>
      <c r="AC29" s="148">
        <v>5.1505062594306317</v>
      </c>
    </row>
    <row r="30" spans="1:34" s="142" customFormat="1" ht="47.25" x14ac:dyDescent="0.25">
      <c r="A30" s="146" t="s">
        <v>64</v>
      </c>
      <c r="B30" s="147" t="s">
        <v>178</v>
      </c>
      <c r="C30" s="264">
        <v>110.69449031819218</v>
      </c>
      <c r="D30" s="264">
        <v>123.86968718978295</v>
      </c>
      <c r="E30" s="264">
        <v>123.86968718978295</v>
      </c>
      <c r="F30" s="264">
        <v>123.86968718978295</v>
      </c>
      <c r="G30" s="148">
        <v>0</v>
      </c>
      <c r="H30" s="148">
        <v>0</v>
      </c>
      <c r="I30" s="148"/>
      <c r="J30" s="148">
        <v>0</v>
      </c>
      <c r="K30" s="148"/>
      <c r="L30" s="148">
        <v>0</v>
      </c>
      <c r="M30" s="148"/>
      <c r="N30" s="148">
        <v>0</v>
      </c>
      <c r="O30" s="148"/>
      <c r="P30" s="148">
        <v>26.111946885040563</v>
      </c>
      <c r="Q30" s="148"/>
      <c r="R30" s="148">
        <v>0</v>
      </c>
      <c r="S30" s="148"/>
      <c r="T30" s="148">
        <v>84.582543433151613</v>
      </c>
      <c r="U30" s="148"/>
      <c r="V30" s="148">
        <v>0</v>
      </c>
      <c r="W30" s="148"/>
      <c r="X30" s="148">
        <v>28.53685003126127</v>
      </c>
      <c r="Y30" s="148"/>
      <c r="Z30" s="148" t="s">
        <v>537</v>
      </c>
      <c r="AA30" s="148"/>
      <c r="AB30" s="148">
        <v>110.69449031819218</v>
      </c>
      <c r="AC30" s="148">
        <v>28.53685003126127</v>
      </c>
    </row>
    <row r="31" spans="1:34" s="142" customFormat="1" x14ac:dyDescent="0.25">
      <c r="A31" s="146" t="s">
        <v>177</v>
      </c>
      <c r="B31" s="150" t="s">
        <v>176</v>
      </c>
      <c r="C31" s="264">
        <v>3.8957021113242956</v>
      </c>
      <c r="D31" s="264">
        <v>4.6403796899963679</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100.62679846149747</v>
      </c>
      <c r="D32" s="264">
        <v>112.60591533661805</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6.1719897453704151</v>
      </c>
      <c r="D34" s="264">
        <v>6.6233921631685257</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572</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0</v>
      </c>
      <c r="Q44" s="261" t="s">
        <v>530</v>
      </c>
      <c r="R44" s="148">
        <v>0</v>
      </c>
      <c r="S44" s="148" t="s">
        <v>530</v>
      </c>
      <c r="T44" s="148">
        <v>37</v>
      </c>
      <c r="U44" s="261">
        <v>4</v>
      </c>
      <c r="V44" s="148">
        <v>0</v>
      </c>
      <c r="W44" s="261" t="s">
        <v>530</v>
      </c>
      <c r="X44" s="148">
        <v>0</v>
      </c>
      <c r="Y44" s="261" t="s">
        <v>530</v>
      </c>
      <c r="Z44" s="148" t="s">
        <v>537</v>
      </c>
      <c r="AA44" s="148" t="s">
        <v>537</v>
      </c>
      <c r="AB44" s="148">
        <v>37</v>
      </c>
      <c r="AC44" s="148">
        <v>0</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0</v>
      </c>
      <c r="M58" s="148"/>
      <c r="N58" s="148">
        <v>0</v>
      </c>
      <c r="O58" s="148"/>
      <c r="P58" s="148">
        <v>0</v>
      </c>
      <c r="Q58" s="148"/>
      <c r="R58" s="148">
        <v>0</v>
      </c>
      <c r="S58" s="148"/>
      <c r="T58" s="148">
        <v>37</v>
      </c>
      <c r="U58" s="148"/>
      <c r="V58" s="148">
        <v>0</v>
      </c>
      <c r="W58" s="148"/>
      <c r="X58" s="148">
        <v>0</v>
      </c>
      <c r="Y58" s="148"/>
      <c r="Z58" s="148" t="s">
        <v>537</v>
      </c>
      <c r="AA58" s="148"/>
      <c r="AB58" s="148">
        <v>37</v>
      </c>
      <c r="AC58" s="148">
        <v>0</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110.69449031819218</v>
      </c>
      <c r="D62" s="264">
        <v>123.86968718978295</v>
      </c>
      <c r="E62" s="148"/>
      <c r="F62" s="148"/>
      <c r="G62" s="148">
        <v>0</v>
      </c>
      <c r="H62" s="148">
        <v>0</v>
      </c>
      <c r="I62" s="148"/>
      <c r="J62" s="148">
        <v>0</v>
      </c>
      <c r="K62" s="148"/>
      <c r="L62" s="148">
        <v>0</v>
      </c>
      <c r="M62" s="148"/>
      <c r="N62" s="148">
        <v>0</v>
      </c>
      <c r="O62" s="148"/>
      <c r="P62" s="148">
        <v>0</v>
      </c>
      <c r="Q62" s="148"/>
      <c r="R62" s="148">
        <v>0</v>
      </c>
      <c r="S62" s="148"/>
      <c r="T62" s="264">
        <v>110.69449031819218</v>
      </c>
      <c r="U62" s="148"/>
      <c r="V62" s="148">
        <v>0</v>
      </c>
      <c r="W62" s="148"/>
      <c r="X62" s="148">
        <v>0</v>
      </c>
      <c r="Y62" s="148"/>
      <c r="Z62" s="263" t="s">
        <v>537</v>
      </c>
      <c r="AA62" s="148"/>
      <c r="AB62" s="264">
        <v>110.69449031819218</v>
      </c>
      <c r="AC62" s="264">
        <v>0</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542</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559</v>
      </c>
      <c r="B68" s="152" t="s">
        <v>543</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560</v>
      </c>
      <c r="B69" s="152" t="s">
        <v>544</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561</v>
      </c>
      <c r="B70" s="152" t="s">
        <v>546</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562</v>
      </c>
      <c r="B71" s="152" t="s">
        <v>548</v>
      </c>
      <c r="C71" s="148"/>
      <c r="D71" s="148"/>
      <c r="E71" s="148"/>
      <c r="F71" s="148"/>
      <c r="G71" s="148">
        <v>0</v>
      </c>
      <c r="H71" s="148">
        <v>0</v>
      </c>
      <c r="I71" s="148"/>
      <c r="J71" s="148">
        <v>0</v>
      </c>
      <c r="K71" s="148"/>
      <c r="L71" s="148">
        <v>0</v>
      </c>
      <c r="M71" s="148"/>
      <c r="N71" s="148">
        <v>0</v>
      </c>
      <c r="O71" s="148"/>
      <c r="P71" s="148">
        <v>0</v>
      </c>
      <c r="Q71" s="148"/>
      <c r="R71" s="148">
        <v>0</v>
      </c>
      <c r="S71" s="148"/>
      <c r="T71" s="148">
        <v>37</v>
      </c>
      <c r="U71" s="148"/>
      <c r="V71" s="148">
        <v>0</v>
      </c>
      <c r="W71" s="148"/>
      <c r="X71" s="148">
        <v>0</v>
      </c>
      <c r="Y71" s="148"/>
      <c r="Z71" s="148" t="s">
        <v>537</v>
      </c>
      <c r="AA71" s="148"/>
      <c r="AB71" s="148">
        <v>37</v>
      </c>
      <c r="AC71" s="148">
        <v>0</v>
      </c>
    </row>
    <row r="72" spans="1:29" s="142" customFormat="1" x14ac:dyDescent="0.25">
      <c r="A72" s="149" t="s">
        <v>563</v>
      </c>
      <c r="B72" s="152" t="s">
        <v>550</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564</v>
      </c>
      <c r="B73" s="152" t="s">
        <v>552</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565</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566</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567</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568</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0</v>
      </c>
      <c r="Y84" s="155"/>
      <c r="Z84" s="148" t="s">
        <v>537</v>
      </c>
      <c r="AA84" s="155"/>
      <c r="AB84" s="148">
        <v>37</v>
      </c>
      <c r="AC84" s="148">
        <v>0</v>
      </c>
    </row>
    <row r="85" spans="1:29" s="142" customFormat="1" x14ac:dyDescent="0.25">
      <c r="A85" s="149" t="s">
        <v>569</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570</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
        <v>538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M_TP1500.VL.0037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0.5" customHeight="1" x14ac:dyDescent="0.25">
      <c r="A15" s="45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14</v>
      </c>
      <c r="AG24" s="158" t="s">
        <v>13</v>
      </c>
      <c r="AH24" s="102" t="s">
        <v>3</v>
      </c>
      <c r="AI24" s="102"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G25" sqref="G25"/>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640</v>
      </c>
    </row>
    <row r="4" spans="1:6" x14ac:dyDescent="0.25">
      <c r="B4" s="210"/>
    </row>
    <row r="5" spans="1:6" ht="18" customHeight="1" x14ac:dyDescent="0.3">
      <c r="A5" s="460" t="str">
        <f>'1. паспорт местоположение'!A5:C5</f>
        <v>Год раскрытия информации: 2025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654</v>
      </c>
    </row>
    <row r="25" spans="1:2" ht="28.5" customHeight="1" thickBot="1" x14ac:dyDescent="0.3">
      <c r="A25" s="219" t="s">
        <v>381</v>
      </c>
      <c r="B25" s="218">
        <v>2031</v>
      </c>
    </row>
    <row r="26" spans="1:2" ht="37.5" customHeight="1" thickBot="1" x14ac:dyDescent="0.3">
      <c r="A26" s="220" t="s">
        <v>382</v>
      </c>
      <c r="B26" s="221" t="s">
        <v>631</v>
      </c>
    </row>
    <row r="27" spans="1:2" ht="29.25" thickBot="1" x14ac:dyDescent="0.3">
      <c r="A27" s="222" t="s">
        <v>664</v>
      </c>
      <c r="B27" s="223">
        <v>147.35495808979104</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573</v>
      </c>
      <c r="B32" s="268">
        <v>0</v>
      </c>
    </row>
    <row r="33" spans="1:2" x14ac:dyDescent="0.25">
      <c r="A33" s="227" t="s">
        <v>632</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635</v>
      </c>
    </row>
    <row r="57" spans="1:2" x14ac:dyDescent="0.25">
      <c r="A57" s="231" t="s">
        <v>402</v>
      </c>
      <c r="B57" s="228" t="s">
        <v>645</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635</v>
      </c>
    </row>
    <row r="63" spans="1:2" ht="29.25" thickBot="1" x14ac:dyDescent="0.3">
      <c r="A63" s="219" t="s">
        <v>408</v>
      </c>
      <c r="B63" s="224" t="s">
        <v>635</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635</v>
      </c>
    </row>
    <row r="68" spans="1:2" ht="16.5" thickBot="1" x14ac:dyDescent="0.3">
      <c r="A68" s="219" t="s">
        <v>412</v>
      </c>
      <c r="B68" s="224" t="s">
        <v>635</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635</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2025-11-04T08:57:24Z</dcterms:modified>
</cp:coreProperties>
</file>