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56\"/>
    </mc:Choice>
  </mc:AlternateContent>
  <bookViews>
    <workbookView xWindow="0" yWindow="0" windowWidth="29040" windowHeight="69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<sst xmlns="http://schemas.openxmlformats.org/spreadsheetml/2006/main" count="1083" uniqueCount="558">
  <si>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</si>
  <si>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</si>
  <si>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</si>
  <si>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</si>
  <si>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</si>
  <si>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</si>
  <si>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</si>
  <si>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</si>
  <si>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</si>
  <si>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</si>
  <si>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</si>
  <si>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</si>
  <si>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</si>
  <si>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</si>
  <si>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</si>
  <si>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</si>
  <si>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</si>
  <si>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</si>
  <si>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</si>
  <si>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</si>
  <si>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</si>
  <si>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</si>
  <si>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</si>
  <si>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</si>
  <si>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</si>
  <si>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</si>
  <si>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</si>
  <si>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</si>
  <si>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</si>
  <si>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</si>
  <si>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</si>
  <si>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</si>
  <si>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</si>
  <si>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</si>
  <si>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</si>
  <si>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</si>
  <si>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</si>
  <si>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</si>
  <si>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</si>
  <si>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</si>
  <si>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</si>
  <si>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</si>
  <si>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</si>
  <si>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</si>
  <si>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</si>
  <si>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</si>
  <si>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</si>
  <si>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</si>
  <si>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</si>
  <si>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</si>
  <si>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</si>
  <si>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</si>
  <si>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</si>
  <si>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</si>
  <si>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</si>
  <si>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</si>
  <si>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</si>
  <si>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</si>
  <si>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</si>
  <si>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</si>
  <si>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</si>
  <si>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</si>
  <si>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</si>
  <si>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</si>
  <si>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</si>
  <si>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</si>
  <si>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</si>
  <si>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</si>
  <si>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</si>
  <si>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</si>
  <si>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</si>
  <si>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</si>
  <si>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</si>
  <si>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</si>
  <si>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</si>
  <si>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</si>
  <si>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</si>
  <si>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</si>
  <si>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</si>
  <si>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</si>
  <si>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</si>
  <si>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</si>
  <si>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</si>
  <si>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</si>
  <si>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</si>
  <si>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</si>
  <si>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</si>
  <si>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</si>
  <si>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</si>
  <si>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</si>
  <si>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</si>
  <si>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</si>
  <si>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</si>
  <si>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</si>
  <si>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</si>
  <si>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</si>
  <si>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</si>
  <si>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</si>
  <si>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</si>
  <si>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</si>
  <si>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</si>
  <si>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</si>
  <si>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</si>
  <si>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</si>
  <si>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</si>
  <si>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</si>
  <si>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</si>
  <si>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</si>
  <si>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</si>
  <si>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</si>
  <si>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</si>
  <si>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</si>
  <si>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</si>
  <si>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</si>
  <si>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</si>
  <si>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</si>
  <si>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</si>
  <si>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</si>
  <si>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</si>
  <si>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</si>
  <si>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</si>
  <si>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</si>
  <si>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</si>
  <si>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</si>
  <si>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</si>
  <si>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</si>
  <si>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</si>
  <si>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</si>
  <si>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</si>
  <si>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</si>
  <si>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</si>
  <si>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</si>
  <si>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</si>
  <si>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</si>
  <si>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</si>
  <si>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</si>
  <si>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</si>
  <si>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</si>
  <si>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</si>
  <si>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</si>
  <si>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</si>
  <si>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</si>
  <si>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</si>
  <si>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</si>
  <si>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</si>
  <si>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</si>
  <si>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</si>
  <si>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</si>
  <si>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</si>
  <si>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</si>
  <si>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</si>
  <si>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</si>
  <si>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</si>
  <si>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</si>
  <si>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</si>
  <si>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</si>
  <si>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</si>
  <si>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</si>
  <si>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</si>
  <si>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</si>
  <si>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</si>
  <si>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</si>
  <si>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</si>
  <si>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</si>
  <si>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</si>
  <si>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</si>
  <si>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</si>
  <si>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</si>
  <si>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</si>
  <si>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</si>
  <si>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</si>
  <si>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</si>
  <si>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</si>
  <si>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</si>
  <si>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</si>
  <si>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</si>
  <si>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</si>
  <si>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</si>
  <si>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</si>
  <si>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</si>
  <si>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</si>
  <si>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</si>
  <si>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</si>
  <si>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</si>
  <si>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</si>
  <si>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</si>
  <si>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</si>
  <si>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</si>
  <si>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</si>
  <si>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</si>
  <si>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</si>
  <si>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</si>
  <si>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</si>
  <si>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</si>
  <si>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</si>
  <si>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</si>
  <si>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</si>
  <si>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</si>
  <si>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</si>
  <si>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</si>
  <si>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</si>
  <si>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</si>
  <si>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</si>
  <si>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</si>
  <si>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</si>
  <si>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</si>
  <si>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</si>
  <si>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</si>
  <si>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</si>
  <si>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</si>
  <si>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</si>
  <si>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</si>
  <si>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</si>
  <si>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</si>
  <si>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</si>
  <si>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</si>
  <si>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</si>
  <si>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</si>
  <si>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</si>
  <si>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</si>
  <si>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</si>
  <si>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</si>
  <si>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</si>
  <si>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</si>
  <si>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</si>
  <si>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</si>
  <si>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</si>
  <si>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</si>
  <si>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</si>
  <si>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</si>
  <si>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</si>
  <si>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</si>
  <si>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</si>
  <si>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</si>
  <si>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</si>
  <si>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</si>
  <si>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</si>
  <si>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</si>
  <si>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</si>
  <si>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</si>
  <si>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</si>
  <si>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</si>
  <si>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</si>
  <si>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</si>
  <si>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</si>
  <si>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</si>
  <si>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</si>
  <si>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</si>
  <si>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</si>
  <si>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</si>
  <si>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</si>
  <si>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</si>
  <si>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</si>
  <si>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</si>
  <si>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</si>
  <si>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</si>
  <si>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</si>
  <si>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</si>
  <si>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</si>
  <si>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</si>
  <si>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</si>
  <si>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</si>
  <si>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</si>
  <si>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</si>
  <si>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</si>
  <si>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</si>
  <si>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</si>
  <si>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</si>
  <si>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</si>
  <si>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</si>
  <si>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</si>
  <si>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</si>
  <si>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</si>
  <si>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</si>
  <si>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</si>
  <si>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</si>
  <si>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</si>
  <si>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</si>
  <si>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</si>
  <si>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</si>
  <si>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</si>
  <si>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</si>
  <si>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</si>
  <si>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</si>
  <si>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</si>
  <si>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</si>
  <si>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</si>
  <si>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</si>
  <si>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</si>
  <si>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</si>
  <si>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</si>
  <si>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</si>
  <si>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</si>
  <si>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</si>
  <si>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</si>
  <si>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</si>
  <si>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</si>
  <si>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</si>
  <si>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</si>
  <si>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</si>
  <si>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</si>
  <si>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</si>
  <si>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</si>
  <si>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</si>
  <si>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</si>
  <si>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</si>
  <si>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</si>
  <si>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</si>
  <si>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</si>
  <si>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</si>
  <si>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</si>
  <si>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</si>
  <si>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</si>
  <si>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</si>
  <si>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</si>
  <si>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</si>
  <si>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</si>
  <si>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</si>
  <si>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</si>
  <si>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</si>
  <si>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</si>
  <si>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</si>
  <si>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</si>
  <si>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</si>
  <si>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</si>
  <si>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</si>
  <si>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</si>
  <si>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</si>
  <si>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</si>
  <si>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</si>
  <si>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</si>
  <si>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</si>
  <si>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</si>
  <si>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</si>
  <si>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</si>
  <si>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</si>
  <si>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</si>
  <si>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</si>
  <si>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</si>
  <si>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</si>
  <si>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</si>
  <si>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</si>
  <si>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</si>
  <si>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</si>
  <si>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</si>
  <si>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</si>
  <si>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</si>
  <si>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</si>
  <si>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</si>
  <si>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</si>
  <si>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</si>
  <si>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</si>
  <si>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</si>
  <si>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</si>
  <si>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</si>
  <si>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</si>
  <si>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</si>
  <si>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</si>
  <si>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</si>
  <si>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</si>
  <si>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</si>
  <si>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</si>
  <si>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</si>
  <si>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</si>
  <si>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</si>
  <si>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</si>
  <si>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</si>
  <si>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</si>
  <si>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</si>
  <si>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</si>
  <si>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</si>
  <si>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</si>
  <si>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</si>
  <si>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</si>
  <si>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</si>
  <si>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</si>
  <si>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</si>
  <si>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</si>
  <si>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</si>
  <si>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</si>
  <si>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</si>
  <si>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</si>
  <si>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</si>
  <si>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</si>
  <si>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</si>
  <si>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</si>
  <si>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</si>
  <si>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</si>
  <si>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</si>
  <si>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</si>
  <si>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</si>
  <si>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</si>
  <si>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</si>
  <si>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</si>
  <si>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</si>
  <si>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</si>
  <si>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</si>
  <si>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</si>
  <si>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</si>
  <si>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</si>
  <si>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</si>
  <si>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</si>
  <si>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</si>
  <si>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</si>
  <si>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</si>
  <si>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</si>
  <si>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</si>
  <si>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</si>
  <si>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</si>
  <si>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</si>
  <si>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</si>
  <si>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</si>
  <si>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</si>
  <si>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</si>
  <si>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</si>
  <si>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</si>
  <si>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</si>
  <si>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</si>
  <si>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</si>
  <si>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</si>
  <si>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</si>
  <si>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</si>
  <si>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</si>
  <si>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</si>
  <si>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</si>
  <si>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</si>
  <si>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</si>
  <si>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</si>
  <si>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</si>
  <si>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</si>
  <si>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</si>
  <si>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</si>
  <si>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</si>
  <si>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</si>
  <si>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</si>
  <si>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</si>
  <si>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</si>
  <si>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</si>
  <si>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</si>
  <si>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</si>
  <si>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</si>
  <si>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</si>
  <si>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</si>
  <si>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</si>
  <si>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</si>
  <si>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</si>
  <si>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</si>
  <si>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</si>
  <si>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</si>
  <si>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</si>
  <si>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</si>
  <si>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</si>
  <si>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</si>
  <si>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</si>
  <si>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</si>
  <si>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</si>
  <si>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</si>
  <si>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</si>
  <si>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</si>
  <si>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</si>
  <si>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</si>
  <si>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</si>
  <si>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</si>
  <si>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</si>
  <si>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</si>
  <si>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</si>
  <si>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</si>
  <si>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</si>
  <si>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</si>
  <si>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</si>
  <si>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</si>
  <si>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</si>
  <si>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</si>
  <si>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</si>
  <si>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</si>
  <si>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</si>
  <si>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</si>
  <si>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</si>
  <si>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</si>
  <si>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</si>
  <si>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</si>
  <si>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</si>
  <si>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</si>
  <si>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</si>
  <si>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</si>
  <si>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</si>
  <si>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</si>
  <si>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</si>
  <si>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</si>
  <si>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</si>
  <si>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</si>
  <si>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</si>
  <si>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</si>
  <si>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</si>
  <si>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</si>
  <si>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</si>
  <si>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</si>
  <si>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</si>
  <si>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</si>
  <si>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</si>
  <si>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</si>
  <si>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</si>
  <si>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</si>
  <si>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</si>
  <si>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</si>
  <si>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</si>
  <si>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</si>
  <si>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</si>
  <si>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</si>
  <si>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</si>
  <si>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</si>
  <si>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</si>
  <si>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</si>
  <si>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</si>
  <si>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</si>
  <si>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</si>
  <si>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</si>
  <si>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</si>
  <si>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</si>
  <si>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</si>
  <si>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</si>
  <si>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</si>
  <si>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</si>
  <si>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</si>
  <si>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</si>
  <si>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</si>
  <si>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</si>
  <si>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</si>
  <si>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</si>
  <si>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</si>
  <si>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</si>
  <si>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</si>
  <si>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</si>
  <si>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</si>
  <si>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</si>
  <si>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</si>
  <si>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</si>
  <si>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</si>
  <si>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</si>
  <si>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</si>
  <si>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</si>
  <si>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</si>
  <si>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</si>
  <si>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</si>
  <si>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5 шт.; 22,5 км трассы</t>
  </si>
  <si>
    <t xml:space="preserve"> Нижневартовский район</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</si>
  <si>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</si>
  <si>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</si>
  <si>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</si>
  <si>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5 783,263 тыс.руб./шт;
933,006 тыс.руб./км трассы ВОЛС</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</si>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</sst>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2" zoomScale="70" zoomScaleNormal="70" zoomScaleSheetLayoutView="75" workbookViewId="0">
      <selection activeCell="C50" sqref="C50"/>
    </sheetView>
  </sheetViews>
  <sheetFormatPr defaultRowHeight="15" x14ac:dyDescent="0.25"/>
  <cols>
    <col min="1" max="1" width="6.140625" style="134" customWidth="1"/>
    <col min="2" max="2" width="53.5703125" style="134" customWidth="1"/>
    <col min="3" max="3" width="91.42578125" style="134" customWidth="1"/>
    <col min="4" max="5" width="11.140625" style="136" customWidth="1"/>
    <col min="6" max="8" width="11.1406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42" t="s">
        <v>551</v>
      </c>
      <c r="B5" s="242"/>
      <c r="C5" s="242"/>
      <c r="D5" s="72"/>
      <c r="E5" s="59"/>
      <c r="F5" s="55"/>
      <c r="G5" s="55"/>
      <c r="H5" s="55"/>
      <c r="I5" s="55"/>
    </row>
    <row r="6" spans="1:21" s="2" customFormat="1" ht="18.75" x14ac:dyDescent="0.3">
      <c r="A6" s="117"/>
      <c r="D6" s="72"/>
      <c r="E6" s="115"/>
      <c r="G6" s="116"/>
    </row>
    <row r="7" spans="1:21" s="2" customFormat="1" ht="18.75" x14ac:dyDescent="0.2">
      <c r="A7" s="246" t="s">
        <v>9</v>
      </c>
      <c r="B7" s="246"/>
      <c r="C7" s="246"/>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47" t="s">
        <v>497</v>
      </c>
      <c r="B9" s="247"/>
      <c r="C9" s="247"/>
      <c r="D9" s="72"/>
      <c r="E9" s="115"/>
      <c r="F9" s="82"/>
      <c r="G9" s="82"/>
      <c r="H9" s="118"/>
      <c r="I9" s="118"/>
      <c r="J9" s="118"/>
      <c r="K9" s="118"/>
      <c r="L9" s="118"/>
      <c r="M9" s="118"/>
      <c r="N9" s="118"/>
      <c r="O9" s="118"/>
      <c r="P9" s="118"/>
      <c r="Q9" s="118"/>
      <c r="R9" s="118"/>
      <c r="S9" s="118"/>
      <c r="T9" s="118"/>
      <c r="U9" s="118"/>
    </row>
    <row r="10" spans="1:21" s="2" customFormat="1" ht="18.75" x14ac:dyDescent="0.2">
      <c r="A10" s="243" t="s">
        <v>8</v>
      </c>
      <c r="B10" s="243"/>
      <c r="C10" s="243"/>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47" t="s">
        <v>539</v>
      </c>
      <c r="B12" s="247"/>
      <c r="C12" s="247"/>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43" t="s">
        <v>7</v>
      </c>
      <c r="B13" s="243"/>
      <c r="C13" s="243"/>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7"/>
      <c r="B14" s="97"/>
      <c r="C14" s="97"/>
      <c r="D14" s="72"/>
      <c r="E14" s="60"/>
      <c r="F14" s="97"/>
      <c r="G14" s="97"/>
      <c r="H14" s="97"/>
      <c r="I14" s="97"/>
      <c r="J14" s="97"/>
      <c r="K14" s="97"/>
      <c r="L14" s="97"/>
      <c r="M14" s="97"/>
      <c r="N14" s="97"/>
      <c r="O14" s="97"/>
      <c r="P14" s="97"/>
      <c r="Q14" s="97"/>
      <c r="R14" s="97"/>
      <c r="S14" s="97"/>
      <c r="T14" s="97"/>
      <c r="U14" s="97"/>
    </row>
    <row r="15" spans="1:21" s="125" customFormat="1" ht="36" customHeight="1" x14ac:dyDescent="0.2">
      <c r="A15" s="248" t="s">
        <v>540</v>
      </c>
      <c r="B15" s="248"/>
      <c r="C15" s="248"/>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43" t="s">
        <v>6</v>
      </c>
      <c r="B16" s="243"/>
      <c r="C16" s="243"/>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44" t="s">
        <v>460</v>
      </c>
      <c r="B18" s="245"/>
      <c r="C18" s="24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61" t="s">
        <v>67</v>
      </c>
      <c r="C20" s="61" t="s">
        <v>66</v>
      </c>
      <c r="D20" s="72"/>
      <c r="E20" s="72"/>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61">
        <v>2</v>
      </c>
      <c r="C21" s="61">
        <v>3</v>
      </c>
      <c r="D21" s="72"/>
      <c r="E21" s="72"/>
      <c r="F21" s="130"/>
      <c r="G21" s="130"/>
      <c r="H21" s="97"/>
      <c r="I21" s="97"/>
      <c r="J21" s="97"/>
      <c r="K21" s="97"/>
      <c r="L21" s="97"/>
      <c r="M21" s="97"/>
      <c r="N21" s="97"/>
      <c r="O21" s="97"/>
      <c r="P21" s="97"/>
      <c r="Q21" s="97"/>
      <c r="R21" s="97"/>
      <c r="S21" s="131"/>
      <c r="T21" s="131"/>
      <c r="U21" s="131"/>
    </row>
    <row r="22" spans="1:21" s="125" customFormat="1" ht="46.5" customHeight="1" x14ac:dyDescent="0.2">
      <c r="A22" s="4" t="s">
        <v>65</v>
      </c>
      <c r="B22" s="53" t="s">
        <v>317</v>
      </c>
      <c r="C22" s="61" t="s">
        <v>493</v>
      </c>
      <c r="D22" s="72"/>
      <c r="E22" s="72"/>
      <c r="F22" s="130"/>
      <c r="G22" s="130"/>
      <c r="H22" s="97"/>
      <c r="I22" s="97"/>
      <c r="J22" s="97"/>
      <c r="K22" s="97"/>
      <c r="L22" s="97"/>
      <c r="M22" s="97"/>
      <c r="N22" s="97"/>
      <c r="O22" s="97"/>
      <c r="P22" s="97"/>
      <c r="Q22" s="97"/>
      <c r="R22" s="97"/>
      <c r="S22" s="131"/>
      <c r="T22" s="131"/>
      <c r="U22" s="131"/>
    </row>
    <row r="23" spans="1:21" s="125" customFormat="1" ht="41.25" customHeight="1" x14ac:dyDescent="0.2">
      <c r="A23" s="4" t="s">
        <v>63</v>
      </c>
      <c r="B23" s="62" t="s">
        <v>64</v>
      </c>
      <c r="C23" s="61" t="s">
        <v>488</v>
      </c>
      <c r="D23" s="72"/>
      <c r="E23" s="72"/>
      <c r="F23" s="130"/>
      <c r="G23" s="130"/>
      <c r="H23" s="97"/>
      <c r="I23" s="97"/>
      <c r="J23" s="97"/>
      <c r="K23" s="97"/>
      <c r="L23" s="97"/>
      <c r="M23" s="97"/>
      <c r="N23" s="97"/>
      <c r="O23" s="97"/>
      <c r="P23" s="97"/>
      <c r="Q23" s="97"/>
      <c r="R23" s="97"/>
      <c r="S23" s="131"/>
      <c r="T23" s="131"/>
      <c r="U23" s="131"/>
    </row>
    <row r="24" spans="1:21" s="125" customFormat="1" ht="22.5" customHeight="1" x14ac:dyDescent="0.2">
      <c r="A24" s="238"/>
      <c r="B24" s="238"/>
      <c r="C24" s="238"/>
      <c r="D24" s="72"/>
      <c r="E24" s="72"/>
      <c r="F24" s="130"/>
      <c r="G24" s="130"/>
      <c r="H24" s="97"/>
      <c r="I24" s="97"/>
      <c r="J24" s="97"/>
      <c r="K24" s="97"/>
      <c r="L24" s="97"/>
      <c r="M24" s="97"/>
      <c r="N24" s="97"/>
      <c r="O24" s="97"/>
      <c r="P24" s="97"/>
      <c r="Q24" s="97"/>
      <c r="R24" s="97"/>
      <c r="S24" s="131"/>
      <c r="T24" s="131"/>
      <c r="U24" s="131"/>
    </row>
    <row r="25" spans="1:21" s="125" customFormat="1" ht="58.5" customHeight="1" x14ac:dyDescent="0.2">
      <c r="A25" s="4" t="s">
        <v>62</v>
      </c>
      <c r="B25" s="53" t="s">
        <v>409</v>
      </c>
      <c r="C25" s="61" t="s">
        <v>495</v>
      </c>
      <c r="D25" s="72"/>
      <c r="E25" s="72"/>
      <c r="F25" s="130"/>
      <c r="G25" s="97"/>
      <c r="H25" s="97"/>
      <c r="I25" s="97"/>
      <c r="J25" s="97"/>
      <c r="K25" s="97"/>
      <c r="L25" s="97"/>
      <c r="M25" s="97"/>
      <c r="N25" s="97"/>
      <c r="O25" s="97"/>
      <c r="P25" s="97"/>
      <c r="Q25" s="97"/>
      <c r="R25" s="131"/>
      <c r="S25" s="131"/>
      <c r="T25" s="131"/>
      <c r="U25" s="131"/>
    </row>
    <row r="26" spans="1:21" s="125" customFormat="1" ht="42.75" customHeight="1" x14ac:dyDescent="0.2">
      <c r="A26" s="4" t="s">
        <v>61</v>
      </c>
      <c r="B26" s="53" t="s">
        <v>75</v>
      </c>
      <c r="C26" s="61" t="s">
        <v>486</v>
      </c>
      <c r="D26" s="72"/>
      <c r="E26" s="72"/>
      <c r="F26" s="130"/>
      <c r="G26" s="97"/>
      <c r="H26" s="97"/>
      <c r="I26" s="97"/>
      <c r="J26" s="97"/>
      <c r="K26" s="97"/>
      <c r="L26" s="97"/>
      <c r="M26" s="97"/>
      <c r="N26" s="97"/>
      <c r="O26" s="97"/>
      <c r="P26" s="97"/>
      <c r="Q26" s="97"/>
      <c r="R26" s="131"/>
      <c r="S26" s="131"/>
      <c r="T26" s="131"/>
      <c r="U26" s="131"/>
    </row>
    <row r="27" spans="1:21" s="125" customFormat="1" ht="51.75" customHeight="1" x14ac:dyDescent="0.2">
      <c r="A27" s="4" t="s">
        <v>59</v>
      </c>
      <c r="B27" s="53" t="s">
        <v>74</v>
      </c>
      <c r="C27" s="61" t="s">
        <v>545</v>
      </c>
      <c r="D27" s="72"/>
      <c r="E27" s="72"/>
      <c r="F27" s="130"/>
      <c r="G27" s="97"/>
      <c r="H27" s="97"/>
      <c r="I27" s="97"/>
      <c r="J27" s="97"/>
      <c r="K27" s="97"/>
      <c r="L27" s="97"/>
      <c r="M27" s="97"/>
      <c r="N27" s="97"/>
      <c r="O27" s="97"/>
      <c r="P27" s="97"/>
      <c r="Q27" s="97"/>
      <c r="R27" s="131"/>
      <c r="S27" s="131"/>
      <c r="T27" s="131"/>
      <c r="U27" s="131"/>
    </row>
    <row r="28" spans="1:21" s="125" customFormat="1" ht="42.75" customHeight="1" x14ac:dyDescent="0.2">
      <c r="A28" s="4" t="s">
        <v>58</v>
      </c>
      <c r="B28" s="53" t="s">
        <v>410</v>
      </c>
      <c r="C28" s="61" t="s">
        <v>480</v>
      </c>
      <c r="D28" s="72"/>
      <c r="E28" s="72"/>
      <c r="F28" s="130"/>
      <c r="G28" s="97"/>
      <c r="H28" s="97"/>
      <c r="I28" s="97"/>
      <c r="J28" s="97"/>
      <c r="K28" s="97"/>
      <c r="L28" s="97"/>
      <c r="M28" s="97"/>
      <c r="N28" s="97"/>
      <c r="O28" s="97"/>
      <c r="P28" s="97"/>
      <c r="Q28" s="97"/>
      <c r="R28" s="131"/>
      <c r="S28" s="131"/>
      <c r="T28" s="131"/>
      <c r="U28" s="131"/>
    </row>
    <row r="29" spans="1:21" s="125" customFormat="1" ht="51.75" customHeight="1" x14ac:dyDescent="0.2">
      <c r="A29" s="4" t="s">
        <v>56</v>
      </c>
      <c r="B29" s="53" t="s">
        <v>411</v>
      </c>
      <c r="C29" s="61" t="s">
        <v>480</v>
      </c>
      <c r="D29" s="72"/>
      <c r="E29" s="72"/>
      <c r="F29" s="130"/>
      <c r="G29" s="97"/>
      <c r="H29" s="97"/>
      <c r="I29" s="97"/>
      <c r="J29" s="97"/>
      <c r="K29" s="97"/>
      <c r="L29" s="97"/>
      <c r="M29" s="97"/>
      <c r="N29" s="97"/>
      <c r="O29" s="97"/>
      <c r="P29" s="97"/>
      <c r="Q29" s="97"/>
      <c r="R29" s="131"/>
      <c r="S29" s="131"/>
      <c r="T29" s="131"/>
      <c r="U29" s="131"/>
    </row>
    <row r="30" spans="1:21" s="125" customFormat="1" ht="51.75" customHeight="1" x14ac:dyDescent="0.2">
      <c r="A30" s="4" t="s">
        <v>54</v>
      </c>
      <c r="B30" s="53" t="s">
        <v>412</v>
      </c>
      <c r="C30" s="61" t="s">
        <v>480</v>
      </c>
      <c r="D30" s="72"/>
      <c r="E30" s="72"/>
      <c r="F30" s="130"/>
      <c r="G30" s="97"/>
      <c r="H30" s="97"/>
      <c r="I30" s="97"/>
      <c r="J30" s="97"/>
      <c r="K30" s="97"/>
      <c r="L30" s="97"/>
      <c r="M30" s="97"/>
      <c r="N30" s="97"/>
      <c r="O30" s="97"/>
      <c r="P30" s="97"/>
      <c r="Q30" s="97"/>
      <c r="R30" s="131"/>
      <c r="S30" s="131"/>
      <c r="T30" s="131"/>
      <c r="U30" s="131"/>
    </row>
    <row r="31" spans="1:21" s="125" customFormat="1" ht="51.75" customHeight="1" x14ac:dyDescent="0.2">
      <c r="A31" s="4" t="s">
        <v>73</v>
      </c>
      <c r="B31" s="53" t="s">
        <v>413</v>
      </c>
      <c r="C31" s="61" t="s">
        <v>480</v>
      </c>
      <c r="D31" s="72"/>
      <c r="E31" s="72"/>
      <c r="F31" s="130"/>
      <c r="G31" s="97"/>
      <c r="H31" s="97"/>
      <c r="I31" s="97"/>
      <c r="J31" s="97"/>
      <c r="K31" s="97"/>
      <c r="L31" s="97"/>
      <c r="M31" s="97"/>
      <c r="N31" s="97"/>
      <c r="O31" s="97"/>
      <c r="P31" s="97"/>
      <c r="Q31" s="97"/>
      <c r="R31" s="131"/>
      <c r="S31" s="131"/>
      <c r="T31" s="131"/>
      <c r="U31" s="131"/>
    </row>
    <row r="32" spans="1:21" s="125" customFormat="1" ht="51.75" customHeight="1" x14ac:dyDescent="0.2">
      <c r="A32" s="4" t="s">
        <v>71</v>
      </c>
      <c r="B32" s="53" t="s">
        <v>414</v>
      </c>
      <c r="C32" s="61" t="s">
        <v>480</v>
      </c>
      <c r="D32" s="72"/>
      <c r="E32" s="72"/>
      <c r="F32" s="130"/>
      <c r="G32" s="97"/>
      <c r="H32" s="97"/>
      <c r="I32" s="97"/>
      <c r="J32" s="97"/>
      <c r="K32" s="97"/>
      <c r="L32" s="97"/>
      <c r="M32" s="97"/>
      <c r="N32" s="97"/>
      <c r="O32" s="97"/>
      <c r="P32" s="97"/>
      <c r="Q32" s="97"/>
      <c r="R32" s="131"/>
      <c r="S32" s="131"/>
      <c r="T32" s="131"/>
      <c r="U32" s="131"/>
    </row>
    <row r="33" spans="1:21" s="125" customFormat="1" ht="101.25" customHeight="1" x14ac:dyDescent="0.2">
      <c r="A33" s="4" t="s">
        <v>70</v>
      </c>
      <c r="B33" s="53" t="s">
        <v>415</v>
      </c>
      <c r="C33" s="61" t="s">
        <v>487</v>
      </c>
      <c r="D33" s="72"/>
      <c r="E33" s="72"/>
      <c r="F33" s="130"/>
      <c r="G33" s="97"/>
      <c r="H33" s="97"/>
      <c r="I33" s="97"/>
      <c r="J33" s="97"/>
      <c r="K33" s="97"/>
      <c r="L33" s="97"/>
      <c r="M33" s="97"/>
      <c r="N33" s="97"/>
      <c r="O33" s="97"/>
      <c r="P33" s="97"/>
      <c r="Q33" s="97"/>
      <c r="R33" s="131"/>
      <c r="S33" s="131"/>
      <c r="T33" s="131"/>
      <c r="U33" s="131"/>
    </row>
    <row r="34" spans="1:21" ht="111" customHeight="1" x14ac:dyDescent="0.25">
      <c r="A34" s="4" t="s">
        <v>429</v>
      </c>
      <c r="B34" s="53" t="s">
        <v>416</v>
      </c>
      <c r="C34" s="61"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3" t="s">
        <v>72</v>
      </c>
      <c r="C35" s="61"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3" t="s">
        <v>417</v>
      </c>
      <c r="C36" s="61"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3" t="s">
        <v>418</v>
      </c>
      <c r="C37" s="61"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3" t="s">
        <v>230</v>
      </c>
      <c r="C38" s="61"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39"/>
      <c r="B39" s="240"/>
      <c r="C39" s="241"/>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3" t="s">
        <v>473</v>
      </c>
      <c r="C40" s="63">
        <f>'6.2. Паспорт фин осв ввод'!D24</f>
        <v>71.206466870181856</v>
      </c>
      <c r="D40" s="71"/>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3"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3"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3"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3"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3"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3"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39"/>
      <c r="B47" s="240"/>
      <c r="C47" s="241"/>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3" t="s">
        <v>471</v>
      </c>
      <c r="C48" s="226">
        <v>71.206466870181856</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3" t="s">
        <v>472</v>
      </c>
      <c r="C49" s="226">
        <v>59.685813927462732</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17"/>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18"/>
      <c r="U6" s="118"/>
      <c r="V6" s="118"/>
      <c r="W6" s="118"/>
      <c r="X6" s="118"/>
      <c r="Y6" s="118"/>
      <c r="Z6" s="118"/>
      <c r="AA6" s="118"/>
      <c r="AB6" s="11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8"/>
      <c r="U7" s="118"/>
      <c r="V7" s="118"/>
      <c r="W7" s="118"/>
      <c r="X7" s="118"/>
      <c r="Y7" s="118"/>
      <c r="Z7" s="118"/>
      <c r="AA7" s="118"/>
      <c r="AB7" s="118"/>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8"/>
      <c r="U8" s="118"/>
      <c r="V8" s="118"/>
      <c r="W8" s="118"/>
      <c r="X8" s="118"/>
      <c r="Y8" s="118"/>
      <c r="Z8" s="118"/>
      <c r="AA8" s="118"/>
      <c r="AB8" s="118"/>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18"/>
      <c r="U9" s="118"/>
      <c r="V9" s="118"/>
      <c r="W9" s="118"/>
      <c r="X9" s="118"/>
      <c r="Y9" s="118"/>
      <c r="Z9" s="118"/>
      <c r="AA9" s="118"/>
      <c r="AB9" s="11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8"/>
      <c r="U10" s="118"/>
      <c r="V10" s="118"/>
      <c r="W10" s="118"/>
      <c r="X10" s="118"/>
      <c r="Y10" s="118"/>
      <c r="Z10" s="118"/>
      <c r="AA10" s="118"/>
      <c r="AB10" s="118"/>
    </row>
    <row r="11" spans="1:28" s="2" customFormat="1" ht="18.75" x14ac:dyDescent="0.2">
      <c r="A11" s="252" t="str">
        <f>'1. паспорт местоположение'!A12:C12</f>
        <v>M_TP1600.PR.0056</v>
      </c>
      <c r="B11" s="252"/>
      <c r="C11" s="252"/>
      <c r="D11" s="252"/>
      <c r="E11" s="252"/>
      <c r="F11" s="252"/>
      <c r="G11" s="252"/>
      <c r="H11" s="252"/>
      <c r="I11" s="252"/>
      <c r="J11" s="252"/>
      <c r="K11" s="252"/>
      <c r="L11" s="252"/>
      <c r="M11" s="252"/>
      <c r="N11" s="252"/>
      <c r="O11" s="252"/>
      <c r="P11" s="252"/>
      <c r="Q11" s="252"/>
      <c r="R11" s="252"/>
      <c r="S11" s="252"/>
      <c r="T11" s="118"/>
      <c r="U11" s="118"/>
      <c r="V11" s="118"/>
      <c r="W11" s="118"/>
      <c r="X11" s="118"/>
      <c r="Y11" s="118"/>
      <c r="Z11" s="118"/>
      <c r="AA11" s="118"/>
      <c r="AB11" s="118"/>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8"/>
      <c r="U12" s="118"/>
      <c r="V12" s="118"/>
      <c r="W12" s="118"/>
      <c r="X12" s="118"/>
      <c r="Y12" s="118"/>
      <c r="Z12" s="118"/>
      <c r="AA12" s="118"/>
      <c r="AB12" s="118"/>
    </row>
    <row r="13" spans="1:28" s="124"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7"/>
      <c r="U13" s="97"/>
      <c r="V13" s="97"/>
      <c r="W13" s="97"/>
      <c r="X13" s="97"/>
      <c r="Y13" s="97"/>
      <c r="Z13" s="97"/>
      <c r="AA13" s="97"/>
      <c r="AB13" s="97"/>
    </row>
    <row r="14" spans="1:28" s="125" customFormat="1" ht="74.25" customHeight="1" x14ac:dyDescent="0.2">
      <c r="A14"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9"/>
      <c r="C14" s="249"/>
      <c r="D14" s="249"/>
      <c r="E14" s="249"/>
      <c r="F14" s="249"/>
      <c r="G14" s="249"/>
      <c r="H14" s="249"/>
      <c r="I14" s="249"/>
      <c r="J14" s="249"/>
      <c r="K14" s="249"/>
      <c r="L14" s="249"/>
      <c r="M14" s="249"/>
      <c r="N14" s="249"/>
      <c r="O14" s="249"/>
      <c r="P14" s="249"/>
      <c r="Q14" s="249"/>
      <c r="R14" s="249"/>
      <c r="S14" s="249"/>
      <c r="T14" s="82"/>
      <c r="U14" s="82"/>
      <c r="V14" s="82"/>
      <c r="W14" s="82"/>
      <c r="X14" s="82"/>
      <c r="Y14" s="82"/>
      <c r="Z14" s="82"/>
      <c r="AA14" s="82"/>
      <c r="AB14" s="82"/>
    </row>
    <row r="15" spans="1:28" s="125"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21"/>
      <c r="U15" s="121"/>
      <c r="V15" s="121"/>
      <c r="W15" s="121"/>
      <c r="X15" s="121"/>
      <c r="Y15" s="121"/>
      <c r="Z15" s="121"/>
      <c r="AA15" s="121"/>
      <c r="AB15" s="121"/>
    </row>
    <row r="16" spans="1:28" s="125"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6"/>
      <c r="U16" s="126"/>
      <c r="V16" s="126"/>
      <c r="W16" s="126"/>
      <c r="X16" s="126"/>
      <c r="Y16" s="126"/>
    </row>
    <row r="17" spans="1:28" s="125"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29"/>
      <c r="U17" s="129"/>
      <c r="V17" s="129"/>
      <c r="W17" s="129"/>
      <c r="X17" s="129"/>
      <c r="Y17" s="129"/>
      <c r="Z17" s="129"/>
      <c r="AA17" s="129"/>
      <c r="AB17" s="129"/>
    </row>
    <row r="18" spans="1:28" s="12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26"/>
      <c r="U18" s="126"/>
      <c r="V18" s="126"/>
      <c r="W18" s="126"/>
      <c r="X18" s="126"/>
      <c r="Y18" s="126"/>
    </row>
    <row r="19" spans="1:28" s="125"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26"/>
      <c r="U19" s="126"/>
      <c r="V19" s="126"/>
      <c r="W19" s="126"/>
      <c r="X19" s="126"/>
      <c r="Y19" s="126"/>
    </row>
    <row r="20" spans="1:28" s="125" customFormat="1" ht="180.75" customHeight="1" x14ac:dyDescent="0.2">
      <c r="A20" s="254"/>
      <c r="B20" s="254"/>
      <c r="C20" s="256"/>
      <c r="D20" s="254"/>
      <c r="E20" s="254"/>
      <c r="F20" s="254"/>
      <c r="G20" s="254"/>
      <c r="H20" s="254"/>
      <c r="I20" s="254"/>
      <c r="J20" s="254"/>
      <c r="K20" s="254"/>
      <c r="L20" s="254"/>
      <c r="M20" s="254"/>
      <c r="N20" s="254"/>
      <c r="O20" s="254"/>
      <c r="P20" s="254"/>
      <c r="Q20" s="137" t="s">
        <v>329</v>
      </c>
      <c r="R20" s="7" t="s">
        <v>330</v>
      </c>
      <c r="S20" s="257"/>
      <c r="T20" s="97"/>
      <c r="U20" s="97"/>
      <c r="V20" s="97"/>
      <c r="W20" s="97"/>
      <c r="X20" s="97"/>
      <c r="Y20" s="97"/>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7"/>
      <c r="U21" s="97"/>
      <c r="V21" s="97"/>
      <c r="W21" s="97"/>
      <c r="X21" s="97"/>
      <c r="Y21" s="97"/>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3"/>
      <c r="R22" s="139"/>
      <c r="S22" s="139"/>
      <c r="T22" s="97"/>
      <c r="U22" s="97"/>
      <c r="V22" s="97"/>
      <c r="W22" s="97"/>
      <c r="X22" s="97"/>
      <c r="Y22" s="97"/>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7"/>
      <c r="U23" s="97"/>
      <c r="V23" s="97"/>
      <c r="W23" s="97"/>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7"/>
      <c r="U24" s="97"/>
      <c r="V24" s="97"/>
      <c r="W24" s="97"/>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7"/>
      <c r="U25" s="97"/>
      <c r="V25" s="97"/>
      <c r="W25" s="97"/>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7"/>
      <c r="U26" s="97"/>
      <c r="V26" s="97"/>
      <c r="W26" s="97"/>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7"/>
      <c r="U27" s="97"/>
      <c r="V27" s="97"/>
      <c r="W27" s="97"/>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7"/>
      <c r="U28" s="97"/>
      <c r="V28" s="97"/>
      <c r="W28" s="97"/>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17"/>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M_TP1600.PR.0056</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2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25" customFormat="1" x14ac:dyDescent="0.2">
      <c r="A16"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2"/>
      <c r="C16" s="252"/>
      <c r="D16" s="252"/>
      <c r="E16" s="252"/>
      <c r="F16" s="252"/>
      <c r="G16" s="252"/>
      <c r="H16" s="252"/>
      <c r="I16" s="252"/>
      <c r="J16" s="252"/>
      <c r="K16" s="252"/>
      <c r="L16" s="252"/>
      <c r="M16" s="252"/>
      <c r="N16" s="252"/>
      <c r="O16" s="252"/>
      <c r="P16" s="252"/>
      <c r="Q16" s="252"/>
      <c r="R16" s="252"/>
      <c r="S16" s="252"/>
      <c r="T16" s="252"/>
    </row>
    <row r="17" spans="1:20" s="125"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25"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25"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4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54" t="s">
        <v>115</v>
      </c>
      <c r="R22" s="54" t="s">
        <v>438</v>
      </c>
      <c r="S22" s="54" t="s">
        <v>114</v>
      </c>
      <c r="T22" s="54" t="s">
        <v>113</v>
      </c>
    </row>
    <row r="23" spans="1:20" ht="51.75" customHeight="1" x14ac:dyDescent="0.25">
      <c r="A23" s="264"/>
      <c r="B23" s="54" t="s">
        <v>111</v>
      </c>
      <c r="C23" s="54" t="s">
        <v>112</v>
      </c>
      <c r="D23" s="270"/>
      <c r="E23" s="54" t="s">
        <v>111</v>
      </c>
      <c r="F23" s="54" t="s">
        <v>112</v>
      </c>
      <c r="G23" s="54" t="s">
        <v>111</v>
      </c>
      <c r="H23" s="54" t="s">
        <v>112</v>
      </c>
      <c r="I23" s="54" t="s">
        <v>111</v>
      </c>
      <c r="J23" s="54" t="s">
        <v>112</v>
      </c>
      <c r="K23" s="54" t="s">
        <v>111</v>
      </c>
      <c r="L23" s="54" t="s">
        <v>111</v>
      </c>
      <c r="M23" s="54" t="s">
        <v>112</v>
      </c>
      <c r="N23" s="54" t="s">
        <v>111</v>
      </c>
      <c r="O23" s="54" t="s">
        <v>112</v>
      </c>
      <c r="P23" s="98"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96"/>
      <c r="B6" s="96"/>
      <c r="C6" s="96"/>
      <c r="D6" s="96"/>
      <c r="E6" s="96"/>
      <c r="F6" s="96"/>
      <c r="G6" s="96"/>
      <c r="H6" s="96"/>
      <c r="I6" s="96"/>
      <c r="J6" s="96"/>
      <c r="K6" s="96"/>
      <c r="L6" s="96"/>
      <c r="M6" s="96"/>
      <c r="N6" s="96"/>
      <c r="O6" s="96"/>
      <c r="P6" s="96"/>
      <c r="Q6" s="96"/>
      <c r="R6" s="96"/>
      <c r="S6" s="96"/>
      <c r="T6" s="96"/>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52" t="str">
        <f>'1. паспорт местоположение'!A12</f>
        <v>M_TP1600.PR.0056</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24"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125" customFormat="1" x14ac:dyDescent="0.2">
      <c r="E15" s="252"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2"/>
      <c r="G15" s="252"/>
      <c r="H15" s="252"/>
      <c r="I15" s="252"/>
      <c r="J15" s="252"/>
      <c r="K15" s="252"/>
      <c r="L15" s="252"/>
      <c r="M15" s="252"/>
      <c r="N15" s="252"/>
      <c r="O15" s="252"/>
      <c r="P15" s="252"/>
      <c r="Q15" s="252"/>
      <c r="R15" s="252"/>
      <c r="S15" s="252"/>
      <c r="T15" s="252"/>
      <c r="U15" s="252"/>
      <c r="V15" s="252"/>
      <c r="W15" s="252"/>
      <c r="X15" s="252"/>
      <c r="Y15" s="252"/>
    </row>
    <row r="16" spans="1:27" s="125"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4"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54" t="s">
        <v>115</v>
      </c>
      <c r="Y22" s="54" t="s">
        <v>438</v>
      </c>
      <c r="Z22" s="54" t="s">
        <v>114</v>
      </c>
      <c r="AA22" s="54" t="s">
        <v>113</v>
      </c>
    </row>
    <row r="23" spans="1:27" ht="60" customHeight="1" x14ac:dyDescent="0.25">
      <c r="A23" s="270"/>
      <c r="B23" s="98" t="s">
        <v>111</v>
      </c>
      <c r="C23" s="98"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54" t="s">
        <v>111</v>
      </c>
      <c r="AA23" s="54"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79.42578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42" t="str">
        <f>'1. паспорт местоположение'!A5:C5</f>
        <v>Год раскрытия информации: 2025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46" t="s">
        <v>9</v>
      </c>
      <c r="B7" s="246"/>
      <c r="C7" s="246"/>
      <c r="D7" s="118"/>
      <c r="E7" s="118"/>
      <c r="F7" s="118"/>
      <c r="G7" s="118"/>
      <c r="H7" s="118"/>
      <c r="I7" s="118"/>
      <c r="J7" s="118"/>
      <c r="K7" s="118"/>
      <c r="L7" s="118"/>
      <c r="M7" s="118"/>
      <c r="N7" s="118"/>
      <c r="O7" s="118"/>
      <c r="P7" s="118"/>
      <c r="Q7" s="118"/>
      <c r="R7" s="118"/>
      <c r="S7" s="118"/>
      <c r="T7" s="118"/>
      <c r="U7" s="118"/>
    </row>
    <row r="8" spans="1:29" s="2" customFormat="1" ht="18.75" x14ac:dyDescent="0.2">
      <c r="A8" s="246"/>
      <c r="B8" s="246"/>
      <c r="C8" s="246"/>
      <c r="D8" s="119"/>
      <c r="E8" s="119"/>
      <c r="F8" s="119"/>
      <c r="G8" s="119"/>
      <c r="H8" s="118"/>
      <c r="I8" s="118"/>
      <c r="J8" s="118"/>
      <c r="K8" s="118"/>
      <c r="L8" s="118"/>
      <c r="M8" s="118"/>
      <c r="N8" s="118"/>
      <c r="O8" s="118"/>
      <c r="P8" s="118"/>
      <c r="Q8" s="118"/>
      <c r="R8" s="118"/>
      <c r="S8" s="118"/>
      <c r="T8" s="118"/>
      <c r="U8" s="118"/>
    </row>
    <row r="9" spans="1:29" s="2" customFormat="1" ht="18.75" x14ac:dyDescent="0.2">
      <c r="A9" s="252" t="str">
        <f>'1. паспорт местоположение'!A9:C9</f>
        <v>АО "Россети Тюмень"</v>
      </c>
      <c r="B9" s="252"/>
      <c r="C9" s="252"/>
      <c r="D9" s="82"/>
      <c r="E9" s="82"/>
      <c r="F9" s="82"/>
      <c r="G9" s="82"/>
      <c r="H9" s="118"/>
      <c r="I9" s="118"/>
      <c r="J9" s="118"/>
      <c r="K9" s="118"/>
      <c r="L9" s="118"/>
      <c r="M9" s="118"/>
      <c r="N9" s="118"/>
      <c r="O9" s="118"/>
      <c r="P9" s="118"/>
      <c r="Q9" s="118"/>
      <c r="R9" s="118"/>
      <c r="S9" s="118"/>
      <c r="T9" s="118"/>
      <c r="U9" s="118"/>
    </row>
    <row r="10" spans="1:29" s="2" customFormat="1" ht="18.75" x14ac:dyDescent="0.2">
      <c r="A10" s="243" t="s">
        <v>8</v>
      </c>
      <c r="B10" s="243"/>
      <c r="C10" s="24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46"/>
      <c r="B11" s="246"/>
      <c r="C11" s="24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52" t="str">
        <f>'1. паспорт местоположение'!A12:C12</f>
        <v>M_TP1600.PR.0056</v>
      </c>
      <c r="B12" s="252"/>
      <c r="C12" s="252"/>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43" t="s">
        <v>7</v>
      </c>
      <c r="B13" s="243"/>
      <c r="C13" s="24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53"/>
      <c r="B14" s="253"/>
      <c r="C14" s="253"/>
      <c r="D14" s="97"/>
      <c r="E14" s="97"/>
      <c r="F14" s="97"/>
      <c r="G14" s="97"/>
      <c r="H14" s="97"/>
      <c r="I14" s="97"/>
      <c r="J14" s="97"/>
      <c r="K14" s="97"/>
      <c r="L14" s="97"/>
      <c r="M14" s="97"/>
      <c r="N14" s="97"/>
      <c r="O14" s="97"/>
      <c r="P14" s="97"/>
      <c r="Q14" s="97"/>
      <c r="R14" s="97"/>
      <c r="S14" s="97"/>
      <c r="T14" s="97"/>
      <c r="U14" s="97"/>
    </row>
    <row r="15" spans="1:29" s="125" customFormat="1" ht="45.75" customHeight="1" x14ac:dyDescent="0.2">
      <c r="A15"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9"/>
      <c r="C15" s="249"/>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43" t="s">
        <v>6</v>
      </c>
      <c r="B16" s="243"/>
      <c r="C16" s="24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0"/>
      <c r="B17" s="250"/>
      <c r="C17" s="250"/>
      <c r="D17" s="126"/>
      <c r="E17" s="126"/>
      <c r="F17" s="126"/>
      <c r="G17" s="126"/>
      <c r="H17" s="126"/>
      <c r="I17" s="126"/>
      <c r="J17" s="126"/>
      <c r="K17" s="126"/>
      <c r="L17" s="126"/>
      <c r="M17" s="126"/>
      <c r="N17" s="126"/>
      <c r="O17" s="126"/>
      <c r="P17" s="126"/>
      <c r="Q17" s="126"/>
      <c r="R17" s="126"/>
    </row>
    <row r="18" spans="1:21" s="125" customFormat="1" ht="27.75" customHeight="1" x14ac:dyDescent="0.2">
      <c r="A18" s="244" t="s">
        <v>433</v>
      </c>
      <c r="B18" s="244"/>
      <c r="C18" s="24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73">
        <v>2</v>
      </c>
      <c r="C21" s="61">
        <v>3</v>
      </c>
      <c r="D21" s="130"/>
      <c r="E21" s="130"/>
      <c r="F21" s="130"/>
      <c r="G21" s="130"/>
      <c r="H21" s="97"/>
      <c r="I21" s="97"/>
      <c r="J21" s="97"/>
      <c r="K21" s="97"/>
      <c r="L21" s="97"/>
      <c r="M21" s="97"/>
      <c r="N21" s="97"/>
      <c r="O21" s="97"/>
      <c r="P21" s="97"/>
      <c r="Q21" s="97"/>
      <c r="R21" s="97"/>
      <c r="S21" s="131"/>
      <c r="T21" s="131"/>
      <c r="U21" s="131"/>
    </row>
    <row r="22" spans="1:21" s="125" customFormat="1" ht="133.5" customHeight="1" x14ac:dyDescent="0.2">
      <c r="A22" s="4" t="s">
        <v>65</v>
      </c>
      <c r="B22" s="5" t="s">
        <v>446</v>
      </c>
      <c r="C22" s="62" t="s">
        <v>548</v>
      </c>
      <c r="D22" s="130"/>
      <c r="E22" s="130"/>
      <c r="F22" s="97"/>
      <c r="G22" s="97"/>
      <c r="H22" s="97"/>
      <c r="I22" s="97"/>
      <c r="J22" s="97"/>
      <c r="K22" s="97"/>
      <c r="L22" s="97"/>
      <c r="M22" s="97"/>
      <c r="N22" s="97"/>
      <c r="O22" s="97"/>
      <c r="P22" s="97"/>
      <c r="Q22" s="131"/>
      <c r="R22" s="131"/>
      <c r="S22" s="131"/>
      <c r="T22" s="131"/>
      <c r="U22" s="131"/>
    </row>
    <row r="23" spans="1:21" ht="54" customHeight="1" x14ac:dyDescent="0.25">
      <c r="A23" s="4" t="s">
        <v>63</v>
      </c>
      <c r="B23" s="6" t="s">
        <v>60</v>
      </c>
      <c r="C23" s="53" t="s">
        <v>498</v>
      </c>
      <c r="D23" s="133"/>
      <c r="E23" s="133"/>
      <c r="F23" s="133"/>
      <c r="G23" s="133"/>
      <c r="H23" s="133"/>
      <c r="I23" s="133"/>
      <c r="J23" s="133"/>
      <c r="K23" s="133"/>
      <c r="L23" s="133"/>
      <c r="M23" s="133"/>
      <c r="N23" s="133"/>
      <c r="O23" s="133"/>
      <c r="P23" s="133"/>
      <c r="Q23" s="133"/>
      <c r="R23" s="133"/>
      <c r="S23" s="133"/>
      <c r="T23" s="133"/>
      <c r="U23" s="133"/>
    </row>
    <row r="24" spans="1:21" ht="108.75" customHeight="1" x14ac:dyDescent="0.25">
      <c r="A24" s="4" t="s">
        <v>62</v>
      </c>
      <c r="B24" s="6" t="s">
        <v>466</v>
      </c>
      <c r="C24" s="169" t="s">
        <v>547</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1" t="s">
        <v>549</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1" t="s">
        <v>481</v>
      </c>
      <c r="D26" s="133"/>
      <c r="E26" s="133"/>
      <c r="F26" s="133"/>
      <c r="G26" s="133"/>
      <c r="H26" s="133"/>
      <c r="I26" s="133"/>
      <c r="J26" s="133"/>
      <c r="K26" s="133"/>
      <c r="L26" s="133"/>
      <c r="M26" s="133"/>
      <c r="N26" s="133"/>
      <c r="O26" s="133"/>
      <c r="P26" s="133"/>
      <c r="Q26" s="133"/>
      <c r="R26" s="133"/>
      <c r="S26" s="133"/>
      <c r="T26" s="133"/>
      <c r="U26" s="133"/>
    </row>
    <row r="27" spans="1:21" ht="111.75" customHeight="1" x14ac:dyDescent="0.25">
      <c r="A27" s="4" t="s">
        <v>58</v>
      </c>
      <c r="B27" s="6" t="s">
        <v>447</v>
      </c>
      <c r="C27" s="62" t="s">
        <v>542</v>
      </c>
      <c r="D27" s="133"/>
      <c r="E27" s="132"/>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1">
        <v>2027</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2" t="s">
        <v>55</v>
      </c>
      <c r="C29" s="61">
        <v>2028</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2" t="s">
        <v>53</v>
      </c>
      <c r="C30" s="61" t="s">
        <v>541</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K24" sqref="K2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8"/>
      <c r="AB6" s="11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8"/>
      <c r="AB7" s="11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2"/>
      <c r="AB8" s="82"/>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21"/>
      <c r="AB9" s="12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8"/>
      <c r="AB10" s="118"/>
    </row>
    <row r="11" spans="1:28" ht="15.75" x14ac:dyDescent="0.25">
      <c r="A11" s="252" t="str">
        <f>'1. паспорт местоположение'!A12:C12</f>
        <v>M_TP1600.PR.0056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2"/>
      <c r="AB11" s="82"/>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21"/>
      <c r="AB12" s="12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2"/>
      <c r="AB14" s="82"/>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21"/>
      <c r="AB15" s="12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7"/>
      <c r="AB16" s="5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7"/>
      <c r="AB17" s="5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7"/>
      <c r="AB18" s="5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7"/>
      <c r="AB19" s="5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7"/>
      <c r="AB20" s="5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7"/>
      <c r="AB21" s="57"/>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8"/>
      <c r="AB22" s="58"/>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3"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2"/>
      <c r="B26" s="22"/>
      <c r="C26" s="19"/>
      <c r="D26" s="19"/>
      <c r="E26" s="19"/>
      <c r="F26" s="19"/>
      <c r="G26" s="19"/>
      <c r="H26" s="19"/>
      <c r="I26" s="19"/>
      <c r="J26" s="19"/>
      <c r="K26" s="175"/>
      <c r="L26" s="19"/>
      <c r="M26" s="21"/>
      <c r="N26" s="175"/>
      <c r="O26" s="175"/>
      <c r="P26" s="175"/>
      <c r="Q26" s="175"/>
      <c r="R26" s="175"/>
      <c r="S26" s="175"/>
      <c r="T26" s="175"/>
      <c r="U26" s="175"/>
      <c r="V26" s="175"/>
      <c r="W26" s="175"/>
      <c r="X26" s="175"/>
      <c r="Y26" s="175"/>
      <c r="Z26" s="176"/>
    </row>
    <row r="27" spans="1:28" x14ac:dyDescent="0.25">
      <c r="A27" s="175"/>
      <c r="B27" s="175"/>
      <c r="C27" s="175"/>
      <c r="D27" s="175"/>
      <c r="E27" s="175"/>
      <c r="F27" s="19"/>
      <c r="G27" s="19"/>
      <c r="H27" s="175"/>
      <c r="I27" s="19"/>
      <c r="J27" s="19"/>
      <c r="K27" s="19"/>
      <c r="L27" s="175"/>
      <c r="M27" s="19"/>
      <c r="N27" s="175"/>
      <c r="O27" s="175"/>
      <c r="P27" s="175"/>
      <c r="Q27" s="175"/>
      <c r="R27" s="175"/>
      <c r="S27" s="175"/>
      <c r="T27" s="175"/>
      <c r="U27" s="175"/>
      <c r="V27" s="175"/>
      <c r="W27" s="175"/>
      <c r="X27" s="175"/>
      <c r="Y27" s="175"/>
      <c r="Z27" s="175"/>
    </row>
    <row r="28" spans="1:28" x14ac:dyDescent="0.25">
      <c r="A28" s="175"/>
      <c r="B28" s="175"/>
      <c r="C28" s="175"/>
      <c r="D28" s="175"/>
      <c r="E28" s="175"/>
      <c r="F28" s="19"/>
      <c r="G28" s="19"/>
      <c r="H28" s="175"/>
      <c r="I28" s="19"/>
      <c r="J28" s="19"/>
      <c r="K28" s="19"/>
      <c r="L28" s="20"/>
      <c r="M28" s="19"/>
      <c r="N28" s="19"/>
      <c r="O28" s="19"/>
      <c r="P28" s="19"/>
      <c r="Q28" s="19"/>
      <c r="R28" s="19"/>
      <c r="S28" s="19"/>
      <c r="T28" s="19"/>
      <c r="U28" s="19"/>
      <c r="V28" s="19"/>
      <c r="W28" s="19"/>
      <c r="X28" s="19"/>
      <c r="Y28" s="19"/>
      <c r="Z28" s="19"/>
    </row>
    <row r="29" spans="1:28" x14ac:dyDescent="0.25">
      <c r="A29" s="175"/>
      <c r="B29" s="175"/>
      <c r="C29" s="175"/>
      <c r="D29" s="175"/>
      <c r="E29" s="175"/>
      <c r="F29" s="19"/>
      <c r="G29" s="19"/>
      <c r="H29" s="175"/>
      <c r="I29" s="19"/>
      <c r="J29" s="19"/>
      <c r="K29" s="19"/>
      <c r="L29" s="20"/>
      <c r="M29" s="175"/>
      <c r="N29" s="175"/>
      <c r="O29" s="175"/>
      <c r="P29" s="175"/>
      <c r="Q29" s="175"/>
      <c r="R29" s="175"/>
      <c r="S29" s="175"/>
      <c r="T29" s="175"/>
      <c r="U29" s="175"/>
      <c r="V29" s="175"/>
      <c r="W29" s="175"/>
      <c r="X29" s="175"/>
      <c r="Y29" s="175"/>
      <c r="Z29" s="175"/>
    </row>
    <row r="30" spans="1:28" x14ac:dyDescent="0.25">
      <c r="A30" s="175"/>
      <c r="B30" s="175"/>
      <c r="C30" s="175"/>
      <c r="D30" s="175"/>
      <c r="E30" s="175"/>
      <c r="F30" s="19"/>
      <c r="G30" s="19"/>
      <c r="H30" s="175"/>
      <c r="I30" s="19"/>
      <c r="J30" s="19"/>
      <c r="K30" s="19"/>
      <c r="L30" s="20"/>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0"/>
      <c r="M31" s="175"/>
      <c r="N31" s="175"/>
      <c r="O31" s="175"/>
      <c r="P31" s="175"/>
      <c r="Q31" s="175"/>
      <c r="R31" s="175"/>
      <c r="S31" s="175"/>
      <c r="T31" s="175"/>
      <c r="U31" s="175"/>
      <c r="V31" s="175"/>
      <c r="W31" s="175"/>
      <c r="X31" s="175"/>
      <c r="Y31" s="175"/>
      <c r="Z31" s="175"/>
    </row>
    <row r="32" spans="1:28" x14ac:dyDescent="0.25">
      <c r="A32" s="22"/>
      <c r="B32" s="22"/>
      <c r="C32" s="19"/>
      <c r="D32" s="19"/>
      <c r="E32" s="19"/>
      <c r="F32" s="19"/>
      <c r="G32" s="19"/>
      <c r="H32" s="19"/>
      <c r="I32" s="19"/>
      <c r="J32" s="19"/>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sqref="A1:XFD1048576"/>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46" t="s">
        <v>9</v>
      </c>
      <c r="B7" s="246"/>
      <c r="C7" s="246"/>
      <c r="D7" s="246"/>
      <c r="E7" s="246"/>
      <c r="F7" s="246"/>
      <c r="G7" s="246"/>
      <c r="H7" s="246"/>
      <c r="I7" s="246"/>
      <c r="J7" s="246"/>
      <c r="K7" s="246"/>
      <c r="L7" s="246"/>
      <c r="M7" s="246"/>
      <c r="N7" s="246"/>
      <c r="O7" s="246"/>
      <c r="P7" s="118"/>
      <c r="Q7" s="118"/>
      <c r="R7" s="118"/>
      <c r="S7" s="118"/>
      <c r="T7" s="118"/>
      <c r="U7" s="118"/>
      <c r="V7" s="118"/>
      <c r="W7" s="118"/>
      <c r="X7" s="118"/>
      <c r="Y7" s="118"/>
      <c r="Z7" s="118"/>
    </row>
    <row r="8" spans="1:28" s="2" customFormat="1" ht="18.75" x14ac:dyDescent="0.2">
      <c r="A8" s="246"/>
      <c r="B8" s="246"/>
      <c r="C8" s="246"/>
      <c r="D8" s="246"/>
      <c r="E8" s="246"/>
      <c r="F8" s="246"/>
      <c r="G8" s="246"/>
      <c r="H8" s="246"/>
      <c r="I8" s="246"/>
      <c r="J8" s="246"/>
      <c r="K8" s="246"/>
      <c r="L8" s="246"/>
      <c r="M8" s="246"/>
      <c r="N8" s="246"/>
      <c r="O8" s="246"/>
      <c r="P8" s="118"/>
      <c r="Q8" s="118"/>
      <c r="R8" s="118"/>
      <c r="S8" s="118"/>
      <c r="T8" s="118"/>
      <c r="U8" s="118"/>
      <c r="V8" s="118"/>
      <c r="W8" s="118"/>
      <c r="X8" s="118"/>
      <c r="Y8" s="118"/>
      <c r="Z8" s="118"/>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8"/>
      <c r="Q9" s="118"/>
      <c r="R9" s="118"/>
      <c r="S9" s="118"/>
      <c r="T9" s="118"/>
      <c r="U9" s="118"/>
      <c r="V9" s="118"/>
      <c r="W9" s="118"/>
      <c r="X9" s="118"/>
      <c r="Y9" s="118"/>
      <c r="Z9" s="118"/>
    </row>
    <row r="10" spans="1:28" s="2" customFormat="1" ht="18.75" x14ac:dyDescent="0.2">
      <c r="A10" s="243" t="s">
        <v>8</v>
      </c>
      <c r="B10" s="243"/>
      <c r="C10" s="243"/>
      <c r="D10" s="243"/>
      <c r="E10" s="243"/>
      <c r="F10" s="243"/>
      <c r="G10" s="243"/>
      <c r="H10" s="243"/>
      <c r="I10" s="243"/>
      <c r="J10" s="243"/>
      <c r="K10" s="243"/>
      <c r="L10" s="243"/>
      <c r="M10" s="243"/>
      <c r="N10" s="243"/>
      <c r="O10" s="243"/>
      <c r="P10" s="118"/>
      <c r="Q10" s="118"/>
      <c r="R10" s="118"/>
      <c r="S10" s="118"/>
      <c r="T10" s="118"/>
      <c r="U10" s="118"/>
      <c r="V10" s="118"/>
      <c r="W10" s="118"/>
      <c r="X10" s="118"/>
      <c r="Y10" s="118"/>
      <c r="Z10" s="118"/>
    </row>
    <row r="11" spans="1:28" s="2" customFormat="1" ht="18.75" x14ac:dyDescent="0.2">
      <c r="A11" s="246"/>
      <c r="B11" s="246"/>
      <c r="C11" s="246"/>
      <c r="D11" s="246"/>
      <c r="E11" s="246"/>
      <c r="F11" s="246"/>
      <c r="G11" s="246"/>
      <c r="H11" s="246"/>
      <c r="I11" s="246"/>
      <c r="J11" s="246"/>
      <c r="K11" s="246"/>
      <c r="L11" s="246"/>
      <c r="M11" s="246"/>
      <c r="N11" s="246"/>
      <c r="O11" s="246"/>
      <c r="P11" s="118"/>
      <c r="Q11" s="118"/>
      <c r="R11" s="118"/>
      <c r="S11" s="118"/>
      <c r="T11" s="118"/>
      <c r="U11" s="118"/>
      <c r="V11" s="118"/>
      <c r="W11" s="118"/>
      <c r="X11" s="118"/>
      <c r="Y11" s="118"/>
      <c r="Z11" s="118"/>
    </row>
    <row r="12" spans="1:28" s="2" customFormat="1" ht="18.75" x14ac:dyDescent="0.2">
      <c r="A12" s="252" t="str">
        <f>'1. паспорт местоположение'!A12:C12</f>
        <v>M_TP1600.PR.0056</v>
      </c>
      <c r="B12" s="252"/>
      <c r="C12" s="252"/>
      <c r="D12" s="252"/>
      <c r="E12" s="252"/>
      <c r="F12" s="252"/>
      <c r="G12" s="252"/>
      <c r="H12" s="252"/>
      <c r="I12" s="252"/>
      <c r="J12" s="252"/>
      <c r="K12" s="252"/>
      <c r="L12" s="252"/>
      <c r="M12" s="252"/>
      <c r="N12" s="252"/>
      <c r="O12" s="252"/>
      <c r="P12" s="118"/>
      <c r="Q12" s="118"/>
      <c r="R12" s="118"/>
      <c r="S12" s="118"/>
      <c r="T12" s="118"/>
      <c r="U12" s="118"/>
      <c r="V12" s="118"/>
      <c r="W12" s="118"/>
      <c r="X12" s="118"/>
      <c r="Y12" s="118"/>
      <c r="Z12" s="118"/>
    </row>
    <row r="13" spans="1:28" s="2" customFormat="1" ht="18.75" x14ac:dyDescent="0.2">
      <c r="A13" s="243" t="s">
        <v>7</v>
      </c>
      <c r="B13" s="243"/>
      <c r="C13" s="243"/>
      <c r="D13" s="243"/>
      <c r="E13" s="243"/>
      <c r="F13" s="243"/>
      <c r="G13" s="243"/>
      <c r="H13" s="243"/>
      <c r="I13" s="243"/>
      <c r="J13" s="243"/>
      <c r="K13" s="243"/>
      <c r="L13" s="243"/>
      <c r="M13" s="243"/>
      <c r="N13" s="243"/>
      <c r="O13" s="243"/>
      <c r="P13" s="118"/>
      <c r="Q13" s="118"/>
      <c r="R13" s="118"/>
      <c r="S13" s="118"/>
      <c r="T13" s="118"/>
      <c r="U13" s="118"/>
      <c r="V13" s="118"/>
      <c r="W13" s="118"/>
      <c r="X13" s="118"/>
      <c r="Y13" s="118"/>
      <c r="Z13" s="118"/>
    </row>
    <row r="14" spans="1:28" s="124" customFormat="1" ht="15.75" customHeight="1" x14ac:dyDescent="0.2">
      <c r="A14" s="253"/>
      <c r="B14" s="253"/>
      <c r="C14" s="253"/>
      <c r="D14" s="253"/>
      <c r="E14" s="253"/>
      <c r="F14" s="253"/>
      <c r="G14" s="253"/>
      <c r="H14" s="253"/>
      <c r="I14" s="253"/>
      <c r="J14" s="253"/>
      <c r="K14" s="253"/>
      <c r="L14" s="253"/>
      <c r="M14" s="253"/>
      <c r="N14" s="253"/>
      <c r="O14" s="253"/>
      <c r="P14" s="97"/>
      <c r="Q14" s="97"/>
      <c r="R14" s="97"/>
      <c r="S14" s="97"/>
      <c r="T14" s="97"/>
      <c r="U14" s="97"/>
      <c r="V14" s="97"/>
      <c r="W14" s="97"/>
      <c r="X14" s="97"/>
      <c r="Y14" s="97"/>
      <c r="Z14" s="97"/>
    </row>
    <row r="15" spans="1:28" s="125" customFormat="1" ht="36.75" customHeight="1" x14ac:dyDescent="0.2">
      <c r="A15"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9"/>
      <c r="C15" s="249"/>
      <c r="D15" s="249"/>
      <c r="E15" s="249"/>
      <c r="F15" s="249"/>
      <c r="G15" s="249"/>
      <c r="H15" s="249"/>
      <c r="I15" s="249"/>
      <c r="J15" s="249"/>
      <c r="K15" s="249"/>
      <c r="L15" s="249"/>
      <c r="M15" s="249"/>
      <c r="N15" s="249"/>
      <c r="O15" s="249"/>
      <c r="P15" s="82"/>
      <c r="Q15" s="82"/>
      <c r="R15" s="82"/>
      <c r="S15" s="82"/>
      <c r="T15" s="82"/>
      <c r="U15" s="82"/>
      <c r="V15" s="82"/>
      <c r="W15" s="82"/>
      <c r="X15" s="82"/>
      <c r="Y15" s="82"/>
      <c r="Z15" s="82"/>
    </row>
    <row r="16" spans="1:28" s="125" customFormat="1" ht="15" customHeight="1" x14ac:dyDescent="0.2">
      <c r="A16" s="243" t="s">
        <v>6</v>
      </c>
      <c r="B16" s="243"/>
      <c r="C16" s="243"/>
      <c r="D16" s="243"/>
      <c r="E16" s="243"/>
      <c r="F16" s="243"/>
      <c r="G16" s="243"/>
      <c r="H16" s="243"/>
      <c r="I16" s="243"/>
      <c r="J16" s="243"/>
      <c r="K16" s="243"/>
      <c r="L16" s="243"/>
      <c r="M16" s="243"/>
      <c r="N16" s="243"/>
      <c r="O16" s="243"/>
      <c r="P16" s="121"/>
      <c r="Q16" s="121"/>
      <c r="R16" s="121"/>
      <c r="S16" s="121"/>
      <c r="T16" s="121"/>
      <c r="U16" s="121"/>
      <c r="V16" s="121"/>
      <c r="W16" s="121"/>
      <c r="X16" s="121"/>
      <c r="Y16" s="121"/>
      <c r="Z16" s="121"/>
    </row>
    <row r="17" spans="1:26" s="125" customFormat="1" ht="15" customHeight="1" x14ac:dyDescent="0.2">
      <c r="A17" s="250"/>
      <c r="B17" s="250"/>
      <c r="C17" s="250"/>
      <c r="D17" s="250"/>
      <c r="E17" s="250"/>
      <c r="F17" s="250"/>
      <c r="G17" s="250"/>
      <c r="H17" s="250"/>
      <c r="I17" s="250"/>
      <c r="J17" s="250"/>
      <c r="K17" s="250"/>
      <c r="L17" s="250"/>
      <c r="M17" s="250"/>
      <c r="N17" s="250"/>
      <c r="O17" s="250"/>
      <c r="P17" s="126"/>
      <c r="Q17" s="126"/>
      <c r="R17" s="126"/>
      <c r="S17" s="126"/>
      <c r="T17" s="126"/>
      <c r="U17" s="126"/>
      <c r="V17" s="126"/>
      <c r="W17" s="126"/>
    </row>
    <row r="18" spans="1:26" s="125" customFormat="1" ht="91.5" customHeight="1" x14ac:dyDescent="0.2">
      <c r="A18" s="279" t="s">
        <v>442</v>
      </c>
      <c r="B18" s="279"/>
      <c r="C18" s="279"/>
      <c r="D18" s="279"/>
      <c r="E18" s="279"/>
      <c r="F18" s="279"/>
      <c r="G18" s="279"/>
      <c r="H18" s="279"/>
      <c r="I18" s="279"/>
      <c r="J18" s="279"/>
      <c r="K18" s="279"/>
      <c r="L18" s="279"/>
      <c r="M18" s="279"/>
      <c r="N18" s="279"/>
      <c r="O18" s="279"/>
      <c r="P18" s="129"/>
      <c r="Q18" s="129"/>
      <c r="R18" s="129"/>
      <c r="S18" s="129"/>
      <c r="T18" s="129"/>
      <c r="U18" s="129"/>
      <c r="V18" s="129"/>
      <c r="W18" s="129"/>
      <c r="X18" s="129"/>
      <c r="Y18" s="129"/>
      <c r="Z18" s="129"/>
    </row>
    <row r="19" spans="1:26" s="125"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26"/>
      <c r="Q19" s="126"/>
      <c r="R19" s="126"/>
      <c r="S19" s="126"/>
      <c r="T19" s="126"/>
      <c r="U19" s="126"/>
      <c r="V19" s="126"/>
      <c r="W19" s="126"/>
    </row>
    <row r="20" spans="1:26" s="125" customFormat="1" ht="51" customHeight="1" x14ac:dyDescent="0.2">
      <c r="A20" s="254"/>
      <c r="B20" s="254"/>
      <c r="C20" s="254"/>
      <c r="D20" s="254"/>
      <c r="E20" s="137" t="s">
        <v>84</v>
      </c>
      <c r="F20" s="137" t="s">
        <v>83</v>
      </c>
      <c r="G20" s="137" t="s">
        <v>82</v>
      </c>
      <c r="H20" s="137" t="s">
        <v>81</v>
      </c>
      <c r="I20" s="137" t="s">
        <v>80</v>
      </c>
      <c r="J20" s="137" t="s">
        <v>79</v>
      </c>
      <c r="K20" s="137" t="s">
        <v>4</v>
      </c>
      <c r="L20" s="178" t="s">
        <v>3</v>
      </c>
      <c r="M20" s="179" t="s">
        <v>229</v>
      </c>
      <c r="N20" s="179" t="s">
        <v>78</v>
      </c>
      <c r="O20" s="179" t="s">
        <v>77</v>
      </c>
      <c r="P20" s="97"/>
      <c r="Q20" s="97"/>
      <c r="R20" s="97"/>
      <c r="S20" s="97"/>
      <c r="T20" s="97"/>
      <c r="U20" s="97"/>
      <c r="V20" s="97"/>
      <c r="W20" s="97"/>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7"/>
      <c r="Q21" s="97"/>
      <c r="R21" s="97"/>
      <c r="S21" s="97"/>
      <c r="T21" s="97"/>
      <c r="U21" s="97"/>
      <c r="V21" s="97"/>
      <c r="W21" s="97"/>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7"/>
      <c r="Q22" s="97"/>
      <c r="R22" s="97"/>
      <c r="S22" s="97"/>
      <c r="T22" s="97"/>
      <c r="U22" s="97"/>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N29" sqref="AN29:AP29"/>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17"/>
      <c r="K6" s="116"/>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52" t="str">
        <f>'1. паспорт местоположение'!A12:C12</f>
        <v>M_TP1600.PR.0056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24" customFormat="1" ht="15.75" customHeight="1"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row>
    <row r="15" spans="1:44" s="125" customFormat="1" ht="25.5" customHeight="1" x14ac:dyDescent="0.2">
      <c r="A15"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25"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85"/>
      <c r="AN24" s="185"/>
      <c r="AO24" s="186"/>
      <c r="AP24" s="186"/>
      <c r="AQ24" s="186"/>
      <c r="AR24" s="186"/>
      <c r="AS24" s="187"/>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88"/>
      <c r="AN25" s="292" t="s">
        <v>313</v>
      </c>
      <c r="AO25" s="292"/>
      <c r="AP25" s="292"/>
      <c r="AQ25" s="287"/>
      <c r="AR25" s="287"/>
      <c r="AS25" s="187"/>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88"/>
      <c r="AN26" s="283" t="s">
        <v>311</v>
      </c>
      <c r="AO26" s="284"/>
      <c r="AP26" s="285"/>
      <c r="AQ26" s="283" t="s">
        <v>482</v>
      </c>
      <c r="AR26" s="286"/>
      <c r="AS26" s="187"/>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88"/>
      <c r="AN27" s="283" t="s">
        <v>309</v>
      </c>
      <c r="AO27" s="284"/>
      <c r="AP27" s="285"/>
      <c r="AQ27" s="283" t="s">
        <v>482</v>
      </c>
      <c r="AR27" s="286"/>
      <c r="AS27" s="187"/>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88"/>
      <c r="AN28" s="305" t="s">
        <v>307</v>
      </c>
      <c r="AO28" s="306"/>
      <c r="AP28" s="307"/>
      <c r="AQ28" s="283" t="s">
        <v>482</v>
      </c>
      <c r="AR28" s="286"/>
      <c r="AS28" s="187"/>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88"/>
      <c r="AN29" s="296"/>
      <c r="AO29" s="297"/>
      <c r="AP29" s="297"/>
      <c r="AQ29" s="283"/>
      <c r="AR29" s="298"/>
      <c r="AS29" s="187"/>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88"/>
      <c r="AS30" s="187"/>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88"/>
      <c r="AN31" s="188"/>
      <c r="AO31" s="25"/>
      <c r="AP31" s="25"/>
      <c r="AQ31" s="25"/>
      <c r="AR31" s="25"/>
      <c r="AS31" s="187"/>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88"/>
      <c r="AN32" s="188"/>
      <c r="AO32" s="188"/>
      <c r="AP32" s="188"/>
      <c r="AQ32" s="188"/>
      <c r="AR32" s="188"/>
      <c r="AS32" s="187"/>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88"/>
      <c r="AN33" s="188"/>
      <c r="AO33" s="188"/>
      <c r="AP33" s="188"/>
      <c r="AQ33" s="188"/>
      <c r="AR33" s="188"/>
      <c r="AS33" s="187"/>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88"/>
      <c r="AN34" s="188"/>
      <c r="AO34" s="188"/>
      <c r="AP34" s="188"/>
      <c r="AQ34" s="188"/>
      <c r="AR34" s="188"/>
      <c r="AS34" s="187"/>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88"/>
      <c r="AN35" s="188"/>
      <c r="AO35" s="188"/>
      <c r="AP35" s="188"/>
      <c r="AQ35" s="188"/>
      <c r="AR35" s="188"/>
      <c r="AS35" s="187"/>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88"/>
      <c r="AN36" s="188"/>
      <c r="AO36" s="188"/>
      <c r="AP36" s="188"/>
      <c r="AQ36" s="188"/>
      <c r="AR36" s="188"/>
      <c r="AS36" s="187"/>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88"/>
      <c r="AN37" s="188"/>
      <c r="AO37" s="188"/>
      <c r="AP37" s="188"/>
      <c r="AQ37" s="188"/>
      <c r="AR37" s="188"/>
      <c r="AS37" s="187"/>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88"/>
      <c r="AN38" s="188"/>
      <c r="AO38" s="188"/>
      <c r="AP38" s="188"/>
      <c r="AQ38" s="188"/>
      <c r="AR38" s="188"/>
      <c r="AS38" s="187"/>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88"/>
      <c r="AN39" s="188"/>
      <c r="AO39" s="188"/>
      <c r="AP39" s="188"/>
      <c r="AQ39" s="188"/>
      <c r="AR39" s="188"/>
      <c r="AS39" s="187"/>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88"/>
      <c r="AN40" s="188"/>
      <c r="AO40" s="188"/>
      <c r="AP40" s="188"/>
      <c r="AQ40" s="188"/>
      <c r="AR40" s="188"/>
      <c r="AS40" s="187"/>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88"/>
      <c r="AN41" s="188"/>
      <c r="AO41" s="188"/>
      <c r="AP41" s="188"/>
      <c r="AQ41" s="188"/>
      <c r="AR41" s="188"/>
      <c r="AS41" s="187"/>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88"/>
      <c r="AN42" s="188"/>
      <c r="AO42" s="188"/>
      <c r="AP42" s="188"/>
      <c r="AQ42" s="188"/>
      <c r="AR42" s="188"/>
      <c r="AS42" s="187"/>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88"/>
      <c r="AN43" s="188"/>
      <c r="AO43" s="188"/>
      <c r="AP43" s="188"/>
      <c r="AQ43" s="188"/>
      <c r="AR43" s="188"/>
      <c r="AS43" s="187"/>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88"/>
      <c r="AN44" s="188"/>
      <c r="AO44" s="188"/>
      <c r="AP44" s="188"/>
      <c r="AQ44" s="188"/>
      <c r="AR44" s="188"/>
      <c r="AS44" s="187"/>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88"/>
      <c r="AN45" s="188"/>
      <c r="AO45" s="188"/>
      <c r="AP45" s="188"/>
      <c r="AQ45" s="188"/>
      <c r="AR45" s="188"/>
      <c r="AS45" s="187"/>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88"/>
      <c r="AN46" s="188"/>
      <c r="AO46" s="188"/>
      <c r="AP46" s="188"/>
      <c r="AQ46" s="188"/>
      <c r="AR46" s="188"/>
      <c r="AS46" s="187"/>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100" t="s">
        <v>272</v>
      </c>
      <c r="AP47" s="100" t="s">
        <v>271</v>
      </c>
      <c r="AQ47" s="187"/>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101"/>
      <c r="AP48" s="101"/>
      <c r="AQ48" s="187"/>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101"/>
      <c r="AP49" s="101"/>
      <c r="AQ49" s="187"/>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02"/>
      <c r="AP50" s="10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100" t="s">
        <v>272</v>
      </c>
      <c r="AP52" s="100" t="s">
        <v>271</v>
      </c>
      <c r="AQ52" s="187"/>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03"/>
      <c r="AP53" s="103"/>
      <c r="AQ53" s="187"/>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101"/>
      <c r="AP54" s="101"/>
      <c r="AQ54" s="187"/>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101"/>
      <c r="AP55" s="101"/>
      <c r="AQ55" s="187"/>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02"/>
      <c r="AP56" s="10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9"/>
      <c r="AP57" s="99"/>
      <c r="AQ57" s="185"/>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100" t="s">
        <v>272</v>
      </c>
      <c r="AP58" s="100" t="s">
        <v>271</v>
      </c>
      <c r="AQ58" s="187"/>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04"/>
      <c r="AP59" s="104"/>
      <c r="AQ59" s="194"/>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101"/>
      <c r="AP60" s="101"/>
      <c r="AQ60" s="187"/>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101"/>
      <c r="AP61" s="101"/>
      <c r="AQ61" s="187"/>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101"/>
      <c r="AP62" s="101"/>
      <c r="AQ62" s="187"/>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101"/>
      <c r="AP63" s="101"/>
      <c r="AQ63" s="187"/>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101"/>
      <c r="AP64" s="101"/>
      <c r="AQ64" s="187"/>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101"/>
      <c r="AP65" s="101"/>
      <c r="AQ65" s="187"/>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05"/>
      <c r="AP66" s="105"/>
      <c r="AQ66" s="194"/>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101"/>
      <c r="AP67" s="101"/>
      <c r="AQ67" s="187"/>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05"/>
      <c r="AP68" s="105"/>
      <c r="AQ68" s="194"/>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101"/>
      <c r="AP69" s="101"/>
      <c r="AQ69" s="187"/>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05"/>
      <c r="AP70" s="105"/>
      <c r="AQ70" s="194"/>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101"/>
      <c r="AP71" s="101"/>
      <c r="AQ71" s="187"/>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6"/>
      <c r="AP72" s="10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9"/>
      <c r="AP73" s="99"/>
      <c r="AQ73" s="185"/>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100" t="s">
        <v>272</v>
      </c>
      <c r="AP74" s="100" t="s">
        <v>271</v>
      </c>
      <c r="AQ74" s="187"/>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7"/>
      <c r="AP75" s="107"/>
      <c r="AQ75" s="194"/>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08"/>
      <c r="AP76" s="108"/>
      <c r="AQ76" s="187"/>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08"/>
      <c r="AP77" s="108"/>
      <c r="AQ77" s="187"/>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08"/>
      <c r="AP78" s="108"/>
      <c r="AQ78" s="187"/>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08"/>
      <c r="AP79" s="108"/>
      <c r="AQ79" s="187"/>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08"/>
      <c r="AP80" s="108"/>
      <c r="AQ80" s="187"/>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08"/>
      <c r="AP81" s="108"/>
      <c r="AQ81" s="187"/>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08"/>
      <c r="AP82" s="108"/>
      <c r="AQ82" s="187"/>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7"/>
      <c r="AP83" s="107"/>
      <c r="AQ83" s="194"/>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7"/>
      <c r="AP84" s="107"/>
      <c r="AQ84" s="194"/>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08"/>
      <c r="AP85" s="108"/>
      <c r="AQ85" s="185"/>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7"/>
      <c r="AP86" s="107"/>
      <c r="AQ86" s="194"/>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7"/>
      <c r="AP87" s="107"/>
      <c r="AQ87" s="194"/>
    </row>
    <row r="88" spans="1:45" ht="14.25" customHeight="1" x14ac:dyDescent="0.25">
      <c r="A88" s="340" t="s">
        <v>257</v>
      </c>
      <c r="B88" s="341"/>
      <c r="C88" s="341"/>
      <c r="D88" s="34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3"/>
      <c r="AL88" s="344"/>
      <c r="AM88" s="345"/>
      <c r="AN88" s="346"/>
      <c r="AO88" s="107"/>
      <c r="AP88" s="107"/>
      <c r="AQ88" s="194"/>
    </row>
    <row r="89" spans="1:45" x14ac:dyDescent="0.25">
      <c r="A89" s="340" t="s">
        <v>256</v>
      </c>
      <c r="B89" s="341"/>
      <c r="C89" s="341"/>
      <c r="D89" s="34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3"/>
      <c r="AL89" s="344"/>
      <c r="AM89" s="345"/>
      <c r="AN89" s="346"/>
      <c r="AO89" s="107"/>
      <c r="AP89" s="107"/>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6"/>
      <c r="AL90" s="337"/>
      <c r="AM90" s="338"/>
      <c r="AN90" s="339"/>
      <c r="AO90" s="24"/>
      <c r="AP90" s="24"/>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90" zoomScaleSheetLayoutView="90" workbookViewId="0">
      <selection activeCell="C25" sqref="C25: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497</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539</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5.5" customHeight="1" x14ac:dyDescent="0.25">
      <c r="A15" s="249" t="s">
        <v>540</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80"/>
      <c r="B20" s="80"/>
      <c r="C20" s="202"/>
      <c r="D20" s="202"/>
      <c r="E20" s="202"/>
      <c r="F20" s="202"/>
      <c r="G20" s="202"/>
      <c r="H20" s="202"/>
      <c r="I20" s="202"/>
      <c r="J20" s="202"/>
      <c r="K20" s="202"/>
      <c r="L20" s="202"/>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49"/>
      <c r="F22" s="50"/>
      <c r="G22" s="356" t="s">
        <v>1</v>
      </c>
      <c r="H22" s="357"/>
      <c r="I22" s="349"/>
      <c r="J22" s="352"/>
      <c r="K22" s="348"/>
      <c r="L22" s="350"/>
    </row>
    <row r="23" spans="1:12" ht="47.25" x14ac:dyDescent="0.25">
      <c r="A23" s="348"/>
      <c r="B23" s="348"/>
      <c r="C23" s="18" t="s">
        <v>216</v>
      </c>
      <c r="D23" s="18" t="s">
        <v>215</v>
      </c>
      <c r="E23" s="18" t="s">
        <v>216</v>
      </c>
      <c r="F23" s="18" t="s">
        <v>215</v>
      </c>
      <c r="G23" s="18" t="s">
        <v>216</v>
      </c>
      <c r="H23" s="18" t="s">
        <v>215</v>
      </c>
      <c r="I23" s="349"/>
      <c r="J23" s="353"/>
      <c r="K23" s="348"/>
      <c r="L23" s="350"/>
    </row>
    <row r="24" spans="1:12" x14ac:dyDescent="0.25">
      <c r="A24" s="220">
        <v>1</v>
      </c>
      <c r="B24" s="220">
        <v>2</v>
      </c>
      <c r="C24" s="18">
        <v>3</v>
      </c>
      <c r="D24" s="18">
        <v>4</v>
      </c>
      <c r="E24" s="18">
        <v>5</v>
      </c>
      <c r="F24" s="18">
        <v>6</v>
      </c>
      <c r="G24" s="18">
        <v>7</v>
      </c>
      <c r="H24" s="18">
        <v>8</v>
      </c>
      <c r="I24" s="18">
        <v>9</v>
      </c>
      <c r="J24" s="18">
        <v>10</v>
      </c>
      <c r="K24" s="18">
        <v>11</v>
      </c>
      <c r="L24" s="18">
        <v>12</v>
      </c>
    </row>
    <row r="25" spans="1:12" x14ac:dyDescent="0.25">
      <c r="A25" s="18">
        <v>1</v>
      </c>
      <c r="B25" s="203" t="s">
        <v>214</v>
      </c>
      <c r="C25" s="17"/>
      <c r="D25" s="17"/>
      <c r="E25" s="17"/>
      <c r="F25" s="17"/>
      <c r="G25" s="17"/>
      <c r="H25" s="17"/>
      <c r="I25" s="17"/>
      <c r="J25" s="17"/>
      <c r="K25" s="14"/>
      <c r="L25" s="22"/>
    </row>
    <row r="26" spans="1:12" ht="21.75" customHeight="1" x14ac:dyDescent="0.25">
      <c r="A26" s="18" t="s">
        <v>213</v>
      </c>
      <c r="B26" s="204" t="s">
        <v>385</v>
      </c>
      <c r="C26" s="221" t="s">
        <v>480</v>
      </c>
      <c r="D26" s="221" t="s">
        <v>480</v>
      </c>
      <c r="E26" s="221" t="s">
        <v>482</v>
      </c>
      <c r="F26" s="221" t="s">
        <v>482</v>
      </c>
      <c r="G26" s="221" t="s">
        <v>480</v>
      </c>
      <c r="H26" s="221" t="s">
        <v>480</v>
      </c>
      <c r="I26" s="17"/>
      <c r="J26" s="17"/>
      <c r="K26" s="14"/>
      <c r="L26" s="14"/>
    </row>
    <row r="27" spans="1:12" s="10" customFormat="1" ht="39" customHeight="1" x14ac:dyDescent="0.25">
      <c r="A27" s="18" t="s">
        <v>212</v>
      </c>
      <c r="B27" s="204" t="s">
        <v>387</v>
      </c>
      <c r="C27" s="221" t="s">
        <v>480</v>
      </c>
      <c r="D27" s="221" t="s">
        <v>480</v>
      </c>
      <c r="E27" s="221" t="s">
        <v>482</v>
      </c>
      <c r="F27" s="221" t="s">
        <v>482</v>
      </c>
      <c r="G27" s="221" t="s">
        <v>480</v>
      </c>
      <c r="H27" s="221" t="s">
        <v>480</v>
      </c>
      <c r="I27" s="17"/>
      <c r="J27" s="17"/>
      <c r="K27" s="14"/>
      <c r="L27" s="14"/>
    </row>
    <row r="28" spans="1:12" s="10" customFormat="1" ht="70.5" customHeight="1" x14ac:dyDescent="0.25">
      <c r="A28" s="18" t="s">
        <v>386</v>
      </c>
      <c r="B28" s="204" t="s">
        <v>391</v>
      </c>
      <c r="C28" s="221" t="s">
        <v>480</v>
      </c>
      <c r="D28" s="221" t="s">
        <v>480</v>
      </c>
      <c r="E28" s="221"/>
      <c r="F28" s="221"/>
      <c r="G28" s="221" t="s">
        <v>480</v>
      </c>
      <c r="H28" s="221" t="s">
        <v>480</v>
      </c>
      <c r="I28" s="17"/>
      <c r="J28" s="17"/>
      <c r="K28" s="14"/>
      <c r="L28" s="14"/>
    </row>
    <row r="29" spans="1:12" s="10" customFormat="1" ht="54" customHeight="1" x14ac:dyDescent="0.25">
      <c r="A29" s="18" t="s">
        <v>211</v>
      </c>
      <c r="B29" s="204" t="s">
        <v>390</v>
      </c>
      <c r="C29" s="221" t="s">
        <v>480</v>
      </c>
      <c r="D29" s="221" t="s">
        <v>480</v>
      </c>
      <c r="E29" s="221"/>
      <c r="F29" s="221"/>
      <c r="G29" s="221" t="s">
        <v>480</v>
      </c>
      <c r="H29" s="221" t="s">
        <v>480</v>
      </c>
      <c r="I29" s="17"/>
      <c r="J29" s="17"/>
      <c r="K29" s="14"/>
      <c r="L29" s="14"/>
    </row>
    <row r="30" spans="1:12" s="10" customFormat="1" ht="42" customHeight="1" x14ac:dyDescent="0.25">
      <c r="A30" s="18" t="s">
        <v>210</v>
      </c>
      <c r="B30" s="204" t="s">
        <v>392</v>
      </c>
      <c r="C30" s="221" t="s">
        <v>480</v>
      </c>
      <c r="D30" s="221" t="s">
        <v>480</v>
      </c>
      <c r="E30" s="221"/>
      <c r="F30" s="221"/>
      <c r="G30" s="221" t="s">
        <v>480</v>
      </c>
      <c r="H30" s="221" t="s">
        <v>480</v>
      </c>
      <c r="I30" s="17"/>
      <c r="J30" s="17"/>
      <c r="K30" s="14"/>
      <c r="L30" s="14"/>
    </row>
    <row r="31" spans="1:12" s="10" customFormat="1" ht="37.5" customHeight="1" x14ac:dyDescent="0.25">
      <c r="A31" s="18" t="s">
        <v>209</v>
      </c>
      <c r="B31" s="205" t="s">
        <v>388</v>
      </c>
      <c r="C31" s="88">
        <v>45809</v>
      </c>
      <c r="D31" s="88">
        <v>45839</v>
      </c>
      <c r="E31" s="221"/>
      <c r="F31" s="221"/>
      <c r="G31" s="88">
        <v>46539</v>
      </c>
      <c r="H31" s="88">
        <v>46569</v>
      </c>
      <c r="I31" s="17"/>
      <c r="J31" s="17"/>
      <c r="K31" s="14"/>
      <c r="L31" s="14"/>
    </row>
    <row r="32" spans="1:12" s="10" customFormat="1" ht="31.5" x14ac:dyDescent="0.25">
      <c r="A32" s="18" t="s">
        <v>207</v>
      </c>
      <c r="B32" s="205" t="s">
        <v>393</v>
      </c>
      <c r="C32" s="88">
        <v>45901</v>
      </c>
      <c r="D32" s="88">
        <v>45931</v>
      </c>
      <c r="E32" s="221"/>
      <c r="F32" s="221"/>
      <c r="G32" s="88">
        <v>46631</v>
      </c>
      <c r="H32" s="88">
        <v>46661</v>
      </c>
      <c r="I32" s="17"/>
      <c r="J32" s="17"/>
      <c r="K32" s="14"/>
      <c r="L32" s="14"/>
    </row>
    <row r="33" spans="1:12" s="10" customFormat="1" ht="37.5" customHeight="1" x14ac:dyDescent="0.25">
      <c r="A33" s="18" t="s">
        <v>404</v>
      </c>
      <c r="B33" s="205" t="s">
        <v>324</v>
      </c>
      <c r="C33" s="221" t="s">
        <v>480</v>
      </c>
      <c r="D33" s="221" t="s">
        <v>480</v>
      </c>
      <c r="E33" s="221"/>
      <c r="F33" s="221"/>
      <c r="G33" s="221" t="s">
        <v>480</v>
      </c>
      <c r="H33" s="221" t="s">
        <v>480</v>
      </c>
      <c r="I33" s="17"/>
      <c r="J33" s="17"/>
      <c r="K33" s="14"/>
      <c r="L33" s="14"/>
    </row>
    <row r="34" spans="1:12" s="10" customFormat="1" ht="47.25" customHeight="1" x14ac:dyDescent="0.25">
      <c r="A34" s="18" t="s">
        <v>405</v>
      </c>
      <c r="B34" s="205" t="s">
        <v>397</v>
      </c>
      <c r="C34" s="221" t="s">
        <v>480</v>
      </c>
      <c r="D34" s="221" t="s">
        <v>480</v>
      </c>
      <c r="E34" s="222"/>
      <c r="F34" s="222"/>
      <c r="G34" s="221" t="s">
        <v>480</v>
      </c>
      <c r="H34" s="221" t="s">
        <v>480</v>
      </c>
      <c r="I34" s="16"/>
      <c r="J34" s="16"/>
      <c r="K34" s="16"/>
      <c r="L34" s="14"/>
    </row>
    <row r="35" spans="1:12" s="10" customFormat="1" ht="49.5" customHeight="1" x14ac:dyDescent="0.25">
      <c r="A35" s="18" t="s">
        <v>406</v>
      </c>
      <c r="B35" s="205" t="s">
        <v>208</v>
      </c>
      <c r="C35" s="88">
        <v>45992</v>
      </c>
      <c r="D35" s="88">
        <v>46016</v>
      </c>
      <c r="E35" s="222"/>
      <c r="F35" s="222"/>
      <c r="G35" s="88">
        <v>46722</v>
      </c>
      <c r="H35" s="88">
        <v>46746</v>
      </c>
      <c r="I35" s="16"/>
      <c r="J35" s="16"/>
      <c r="K35" s="16"/>
      <c r="L35" s="14"/>
    </row>
    <row r="36" spans="1:12" ht="37.5" customHeight="1" x14ac:dyDescent="0.25">
      <c r="A36" s="18" t="s">
        <v>407</v>
      </c>
      <c r="B36" s="205" t="s">
        <v>389</v>
      </c>
      <c r="C36" s="221" t="s">
        <v>480</v>
      </c>
      <c r="D36" s="221" t="s">
        <v>480</v>
      </c>
      <c r="E36" s="223"/>
      <c r="F36" s="224"/>
      <c r="G36" s="221" t="s">
        <v>480</v>
      </c>
      <c r="H36" s="221" t="s">
        <v>480</v>
      </c>
      <c r="I36" s="15"/>
      <c r="J36" s="15"/>
      <c r="K36" s="14"/>
      <c r="L36" s="14"/>
    </row>
    <row r="37" spans="1:12" x14ac:dyDescent="0.25">
      <c r="A37" s="18" t="s">
        <v>408</v>
      </c>
      <c r="B37" s="205" t="s">
        <v>206</v>
      </c>
      <c r="C37" s="88">
        <v>45935</v>
      </c>
      <c r="D37" s="88">
        <v>45991</v>
      </c>
      <c r="E37" s="223"/>
      <c r="F37" s="224"/>
      <c r="G37" s="88">
        <v>46665</v>
      </c>
      <c r="H37" s="88">
        <v>46721</v>
      </c>
      <c r="I37" s="15"/>
      <c r="J37" s="15"/>
      <c r="K37" s="14"/>
      <c r="L37" s="14"/>
    </row>
    <row r="38" spans="1:12" x14ac:dyDescent="0.25">
      <c r="A38" s="18" t="s">
        <v>499</v>
      </c>
      <c r="B38" s="203" t="s">
        <v>205</v>
      </c>
      <c r="C38" s="225"/>
      <c r="D38" s="225"/>
      <c r="E38" s="225"/>
      <c r="F38" s="225"/>
      <c r="G38" s="225"/>
      <c r="H38" s="225"/>
      <c r="I38" s="14"/>
      <c r="J38" s="14"/>
      <c r="K38" s="14"/>
      <c r="L38" s="14"/>
    </row>
    <row r="39" spans="1:12" ht="63" x14ac:dyDescent="0.25">
      <c r="A39" s="18">
        <v>2</v>
      </c>
      <c r="B39" s="205" t="s">
        <v>394</v>
      </c>
      <c r="C39" s="87">
        <v>46082</v>
      </c>
      <c r="D39" s="87">
        <v>46113</v>
      </c>
      <c r="E39" s="83"/>
      <c r="F39" s="83"/>
      <c r="G39" s="87">
        <v>46813</v>
      </c>
      <c r="H39" s="87">
        <v>46844</v>
      </c>
      <c r="I39" s="84"/>
      <c r="J39" s="14"/>
      <c r="K39" s="14"/>
      <c r="L39" s="14"/>
    </row>
    <row r="40" spans="1:12" ht="33.75" customHeight="1" x14ac:dyDescent="0.25">
      <c r="A40" s="18" t="s">
        <v>204</v>
      </c>
      <c r="B40" s="205" t="s">
        <v>396</v>
      </c>
      <c r="C40" s="87">
        <v>46113</v>
      </c>
      <c r="D40" s="88">
        <v>46143</v>
      </c>
      <c r="E40" s="83"/>
      <c r="F40" s="83"/>
      <c r="G40" s="87">
        <v>46844</v>
      </c>
      <c r="H40" s="88">
        <v>46874</v>
      </c>
      <c r="I40" s="84"/>
      <c r="J40" s="81"/>
      <c r="K40" s="14"/>
      <c r="L40" s="14"/>
    </row>
    <row r="41" spans="1:12" ht="63" customHeight="1" x14ac:dyDescent="0.25">
      <c r="A41" s="18" t="s">
        <v>203</v>
      </c>
      <c r="B41" s="203" t="s">
        <v>475</v>
      </c>
      <c r="C41" s="83"/>
      <c r="D41" s="83"/>
      <c r="E41" s="83"/>
      <c r="F41" s="83"/>
      <c r="G41" s="83"/>
      <c r="H41" s="83"/>
      <c r="I41" s="83"/>
      <c r="J41" s="14"/>
      <c r="K41" s="14"/>
      <c r="L41" s="14"/>
    </row>
    <row r="42" spans="1:12" ht="58.5" customHeight="1" x14ac:dyDescent="0.25">
      <c r="A42" s="18">
        <v>3</v>
      </c>
      <c r="B42" s="205" t="s">
        <v>395</v>
      </c>
      <c r="C42" s="83" t="s">
        <v>480</v>
      </c>
      <c r="D42" s="221" t="s">
        <v>480</v>
      </c>
      <c r="E42" s="83"/>
      <c r="F42" s="83"/>
      <c r="G42" s="83" t="s">
        <v>480</v>
      </c>
      <c r="H42" s="221" t="s">
        <v>480</v>
      </c>
      <c r="I42" s="83"/>
      <c r="J42" s="14"/>
      <c r="K42" s="14"/>
      <c r="L42" s="14"/>
    </row>
    <row r="43" spans="1:12" ht="34.5" customHeight="1" x14ac:dyDescent="0.25">
      <c r="A43" s="18" t="s">
        <v>202</v>
      </c>
      <c r="B43" s="205" t="s">
        <v>200</v>
      </c>
      <c r="C43" s="88">
        <v>46174</v>
      </c>
      <c r="D43" s="87">
        <v>46218</v>
      </c>
      <c r="E43" s="83"/>
      <c r="F43" s="83"/>
      <c r="G43" s="88">
        <v>46905</v>
      </c>
      <c r="H43" s="87">
        <v>46949</v>
      </c>
      <c r="I43" s="84"/>
      <c r="J43" s="14"/>
      <c r="K43" s="14"/>
      <c r="L43" s="14"/>
    </row>
    <row r="44" spans="1:12" ht="24.75" customHeight="1" x14ac:dyDescent="0.25">
      <c r="A44" s="18" t="s">
        <v>201</v>
      </c>
      <c r="B44" s="205" t="s">
        <v>198</v>
      </c>
      <c r="C44" s="87">
        <v>46204</v>
      </c>
      <c r="D44" s="87">
        <v>46296</v>
      </c>
      <c r="E44" s="83"/>
      <c r="F44" s="83"/>
      <c r="G44" s="87">
        <v>46935</v>
      </c>
      <c r="H44" s="87">
        <v>47027</v>
      </c>
      <c r="I44" s="84"/>
      <c r="J44" s="14"/>
      <c r="K44" s="14"/>
      <c r="L44" s="14"/>
    </row>
    <row r="45" spans="1:12" ht="90.75" customHeight="1" x14ac:dyDescent="0.25">
      <c r="A45" s="18" t="s">
        <v>199</v>
      </c>
      <c r="B45" s="205" t="s">
        <v>400</v>
      </c>
      <c r="C45" s="221" t="s">
        <v>480</v>
      </c>
      <c r="D45" s="221" t="s">
        <v>480</v>
      </c>
      <c r="E45" s="225"/>
      <c r="F45" s="225"/>
      <c r="G45" s="221" t="s">
        <v>480</v>
      </c>
      <c r="H45" s="221" t="s">
        <v>480</v>
      </c>
      <c r="I45" s="14"/>
      <c r="J45" s="14"/>
      <c r="K45" s="14"/>
      <c r="L45" s="14"/>
    </row>
    <row r="46" spans="1:12" ht="167.25" customHeight="1" x14ac:dyDescent="0.25">
      <c r="A46" s="18" t="s">
        <v>197</v>
      </c>
      <c r="B46" s="205" t="s">
        <v>398</v>
      </c>
      <c r="C46" s="221" t="s">
        <v>480</v>
      </c>
      <c r="D46" s="221" t="s">
        <v>480</v>
      </c>
      <c r="E46" s="225"/>
      <c r="F46" s="225"/>
      <c r="G46" s="221" t="s">
        <v>480</v>
      </c>
      <c r="H46" s="221" t="s">
        <v>480</v>
      </c>
      <c r="I46" s="14"/>
      <c r="J46" s="14"/>
      <c r="K46" s="14"/>
      <c r="L46" s="14"/>
    </row>
    <row r="47" spans="1:12" ht="30.75" customHeight="1" x14ac:dyDescent="0.25">
      <c r="A47" s="18" t="s">
        <v>195</v>
      </c>
      <c r="B47" s="205" t="s">
        <v>196</v>
      </c>
      <c r="C47" s="87">
        <v>46280</v>
      </c>
      <c r="D47" s="87">
        <v>46310</v>
      </c>
      <c r="E47" s="83"/>
      <c r="F47" s="83"/>
      <c r="G47" s="87">
        <v>47011</v>
      </c>
      <c r="H47" s="87">
        <v>47041</v>
      </c>
      <c r="I47" s="14"/>
      <c r="J47" s="14"/>
      <c r="K47" s="14"/>
      <c r="L47" s="14"/>
    </row>
    <row r="48" spans="1:12" ht="37.5" customHeight="1" x14ac:dyDescent="0.25">
      <c r="A48" s="18" t="s">
        <v>500</v>
      </c>
      <c r="B48" s="203" t="s">
        <v>194</v>
      </c>
      <c r="C48" s="83"/>
      <c r="D48" s="83"/>
      <c r="E48" s="83"/>
      <c r="F48" s="83"/>
      <c r="G48" s="83"/>
      <c r="H48" s="83"/>
      <c r="I48" s="14"/>
      <c r="J48" s="14"/>
      <c r="K48" s="14"/>
      <c r="L48" s="14"/>
    </row>
    <row r="49" spans="1:12" ht="35.25" customHeight="1" x14ac:dyDescent="0.25">
      <c r="A49" s="18">
        <v>4</v>
      </c>
      <c r="B49" s="205" t="s">
        <v>192</v>
      </c>
      <c r="C49" s="88">
        <v>46310</v>
      </c>
      <c r="D49" s="88">
        <v>46327</v>
      </c>
      <c r="E49" s="83"/>
      <c r="F49" s="83"/>
      <c r="G49" s="88">
        <v>47041</v>
      </c>
      <c r="H49" s="88">
        <v>47058</v>
      </c>
      <c r="I49" s="14"/>
      <c r="J49" s="14"/>
      <c r="K49" s="14"/>
      <c r="L49" s="14"/>
    </row>
    <row r="50" spans="1:12" ht="86.25" customHeight="1" x14ac:dyDescent="0.25">
      <c r="A50" s="18" t="s">
        <v>193</v>
      </c>
      <c r="B50" s="205" t="s">
        <v>399</v>
      </c>
      <c r="C50" s="87">
        <v>46331</v>
      </c>
      <c r="D50" s="87">
        <v>46351</v>
      </c>
      <c r="E50" s="83"/>
      <c r="F50" s="83"/>
      <c r="G50" s="87">
        <v>47062</v>
      </c>
      <c r="H50" s="87">
        <v>47082</v>
      </c>
      <c r="I50" s="14"/>
      <c r="J50" s="14"/>
      <c r="K50" s="14"/>
      <c r="L50" s="14"/>
    </row>
    <row r="51" spans="1:12" ht="77.25" customHeight="1" x14ac:dyDescent="0.25">
      <c r="A51" s="18" t="s">
        <v>191</v>
      </c>
      <c r="B51" s="205" t="s">
        <v>401</v>
      </c>
      <c r="C51" s="83" t="s">
        <v>480</v>
      </c>
      <c r="D51" s="221" t="s">
        <v>480</v>
      </c>
      <c r="E51" s="83"/>
      <c r="F51" s="83"/>
      <c r="G51" s="83" t="s">
        <v>480</v>
      </c>
      <c r="H51" s="221" t="s">
        <v>480</v>
      </c>
      <c r="I51" s="14"/>
      <c r="J51" s="14"/>
      <c r="K51" s="14"/>
      <c r="L51" s="14"/>
    </row>
    <row r="52" spans="1:12" ht="71.25" customHeight="1" x14ac:dyDescent="0.25">
      <c r="A52" s="18" t="s">
        <v>189</v>
      </c>
      <c r="B52" s="205" t="s">
        <v>190</v>
      </c>
      <c r="C52" s="83" t="s">
        <v>480</v>
      </c>
      <c r="D52" s="221" t="s">
        <v>480</v>
      </c>
      <c r="E52" s="83"/>
      <c r="F52" s="83"/>
      <c r="G52" s="83" t="s">
        <v>480</v>
      </c>
      <c r="H52" s="221" t="s">
        <v>480</v>
      </c>
      <c r="I52" s="14"/>
      <c r="J52" s="14"/>
      <c r="K52" s="14"/>
      <c r="L52" s="14"/>
    </row>
    <row r="53" spans="1:12" ht="48" customHeight="1" x14ac:dyDescent="0.25">
      <c r="A53" s="18" t="s">
        <v>187</v>
      </c>
      <c r="B53" s="52" t="s">
        <v>402</v>
      </c>
      <c r="C53" s="87">
        <v>46351</v>
      </c>
      <c r="D53" s="87">
        <v>46366</v>
      </c>
      <c r="E53" s="83"/>
      <c r="F53" s="83"/>
      <c r="G53" s="87">
        <v>47082</v>
      </c>
      <c r="H53" s="87">
        <v>47097</v>
      </c>
      <c r="I53" s="81"/>
      <c r="J53" s="81"/>
      <c r="K53" s="14"/>
      <c r="L53" s="14"/>
    </row>
    <row r="54" spans="1:12" ht="46.5" customHeight="1" x14ac:dyDescent="0.25">
      <c r="A54" s="18" t="s">
        <v>403</v>
      </c>
      <c r="B54" s="205" t="s">
        <v>188</v>
      </c>
      <c r="C54" s="83" t="s">
        <v>480</v>
      </c>
      <c r="D54" s="221" t="s">
        <v>480</v>
      </c>
      <c r="E54" s="83"/>
      <c r="F54" s="83"/>
      <c r="G54" s="83" t="s">
        <v>480</v>
      </c>
      <c r="H54" s="221"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2"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16"/>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52" t="str">
        <f>'1. паспорт местоположение'!A12:C12</f>
        <v>M_TP1600.PR.0056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70" t="s">
        <v>445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76" customFormat="1" ht="33" customHeight="1" x14ac:dyDescent="0.25">
      <c r="A20" s="366" t="s">
        <v>186</v>
      </c>
      <c r="B20" s="366" t="s">
        <v>185</v>
      </c>
      <c r="C20" s="364" t="s">
        <v>184</v>
      </c>
      <c r="D20" s="364"/>
      <c r="E20" s="369" t="s">
        <v>183</v>
      </c>
      <c r="F20" s="369"/>
      <c r="G20" s="358" t="s">
        <v>552</v>
      </c>
      <c r="H20" s="362" t="s">
        <v>496</v>
      </c>
      <c r="I20" s="363"/>
      <c r="J20" s="363"/>
      <c r="K20" s="363"/>
      <c r="L20" s="362" t="s">
        <v>501</v>
      </c>
      <c r="M20" s="363"/>
      <c r="N20" s="363"/>
      <c r="O20" s="363"/>
      <c r="P20" s="362" t="s">
        <v>502</v>
      </c>
      <c r="Q20" s="363"/>
      <c r="R20" s="363"/>
      <c r="S20" s="363"/>
      <c r="T20" s="362" t="s">
        <v>550</v>
      </c>
      <c r="U20" s="363"/>
      <c r="V20" s="363"/>
      <c r="W20" s="363"/>
      <c r="X20" s="362" t="s">
        <v>553</v>
      </c>
      <c r="Y20" s="363"/>
      <c r="Z20" s="363"/>
      <c r="AA20" s="363"/>
      <c r="AB20" s="371" t="s">
        <v>182</v>
      </c>
      <c r="AC20" s="371"/>
      <c r="AD20" s="206"/>
      <c r="AE20" s="206"/>
      <c r="AF20" s="206"/>
    </row>
    <row r="21" spans="1:38" s="76" customFormat="1" ht="56.25" customHeight="1" x14ac:dyDescent="0.25">
      <c r="A21" s="367"/>
      <c r="B21" s="367"/>
      <c r="C21" s="364"/>
      <c r="D21" s="364"/>
      <c r="E21" s="369"/>
      <c r="F21" s="369"/>
      <c r="G21" s="359"/>
      <c r="H21" s="361" t="s">
        <v>2</v>
      </c>
      <c r="I21" s="361"/>
      <c r="J21" s="361" t="s">
        <v>180</v>
      </c>
      <c r="K21" s="361"/>
      <c r="L21" s="361" t="s">
        <v>2</v>
      </c>
      <c r="M21" s="361"/>
      <c r="N21" s="361" t="s">
        <v>180</v>
      </c>
      <c r="O21" s="361"/>
      <c r="P21" s="361" t="s">
        <v>2</v>
      </c>
      <c r="Q21" s="361"/>
      <c r="R21" s="361" t="s">
        <v>180</v>
      </c>
      <c r="S21" s="361"/>
      <c r="T21" s="361" t="s">
        <v>2</v>
      </c>
      <c r="U21" s="361"/>
      <c r="V21" s="361" t="s">
        <v>180</v>
      </c>
      <c r="W21" s="361"/>
      <c r="X21" s="361" t="s">
        <v>2</v>
      </c>
      <c r="Y21" s="361"/>
      <c r="Z21" s="361" t="s">
        <v>180</v>
      </c>
      <c r="AA21" s="361"/>
      <c r="AB21" s="371"/>
      <c r="AC21" s="371"/>
    </row>
    <row r="22" spans="1:38" s="76" customFormat="1" ht="89.25" customHeight="1" x14ac:dyDescent="0.3">
      <c r="A22" s="368"/>
      <c r="B22" s="368"/>
      <c r="C22" s="228" t="s">
        <v>2</v>
      </c>
      <c r="D22" s="228" t="s">
        <v>180</v>
      </c>
      <c r="E22" s="236" t="s">
        <v>554</v>
      </c>
      <c r="F22" s="236" t="s">
        <v>555</v>
      </c>
      <c r="G22" s="360"/>
      <c r="H22" s="237" t="s">
        <v>426</v>
      </c>
      <c r="I22" s="237" t="s">
        <v>427</v>
      </c>
      <c r="J22" s="237" t="s">
        <v>426</v>
      </c>
      <c r="K22" s="237" t="s">
        <v>427</v>
      </c>
      <c r="L22" s="237" t="s">
        <v>426</v>
      </c>
      <c r="M22" s="237" t="s">
        <v>427</v>
      </c>
      <c r="N22" s="237" t="s">
        <v>426</v>
      </c>
      <c r="O22" s="237" t="s">
        <v>427</v>
      </c>
      <c r="P22" s="237" t="s">
        <v>426</v>
      </c>
      <c r="Q22" s="237" t="s">
        <v>427</v>
      </c>
      <c r="R22" s="237" t="s">
        <v>426</v>
      </c>
      <c r="S22" s="237" t="s">
        <v>427</v>
      </c>
      <c r="T22" s="237" t="s">
        <v>426</v>
      </c>
      <c r="U22" s="237" t="s">
        <v>427</v>
      </c>
      <c r="V22" s="237" t="s">
        <v>426</v>
      </c>
      <c r="W22" s="237" t="s">
        <v>427</v>
      </c>
      <c r="X22" s="237" t="s">
        <v>426</v>
      </c>
      <c r="Y22" s="237" t="s">
        <v>427</v>
      </c>
      <c r="Z22" s="237" t="s">
        <v>426</v>
      </c>
      <c r="AA22" s="237" t="s">
        <v>427</v>
      </c>
      <c r="AB22" s="228" t="s">
        <v>181</v>
      </c>
      <c r="AC22" s="228" t="s">
        <v>180</v>
      </c>
      <c r="AI22" s="75"/>
      <c r="AJ22" s="75"/>
      <c r="AK22" s="75"/>
      <c r="AL22" s="75"/>
    </row>
    <row r="23" spans="1:38" s="76"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8" ht="47.25" customHeight="1" x14ac:dyDescent="0.25">
      <c r="A24" s="90">
        <v>1</v>
      </c>
      <c r="B24" s="91" t="s">
        <v>179</v>
      </c>
      <c r="C24" s="229">
        <v>60.005560799999991</v>
      </c>
      <c r="D24" s="229">
        <v>71.206466870181856</v>
      </c>
      <c r="E24" s="229">
        <v>71.206466870181856</v>
      </c>
      <c r="F24" s="229">
        <v>71.206466870181856</v>
      </c>
      <c r="G24" s="229">
        <v>0</v>
      </c>
      <c r="H24" s="229">
        <v>3.0044399999999998</v>
      </c>
      <c r="I24" s="229"/>
      <c r="J24" s="229">
        <v>0</v>
      </c>
      <c r="K24" s="229"/>
      <c r="L24" s="229">
        <v>57.001120799999988</v>
      </c>
      <c r="M24" s="229"/>
      <c r="N24" s="229">
        <v>0</v>
      </c>
      <c r="O24" s="229"/>
      <c r="P24" s="229">
        <v>0</v>
      </c>
      <c r="Q24" s="229"/>
      <c r="R24" s="229">
        <v>3.5958283815835141</v>
      </c>
      <c r="S24" s="229"/>
      <c r="T24" s="229">
        <v>0</v>
      </c>
      <c r="U24" s="229"/>
      <c r="V24" s="229">
        <v>67.61063848859834</v>
      </c>
      <c r="W24" s="229"/>
      <c r="X24" s="229">
        <v>0</v>
      </c>
      <c r="Y24" s="229"/>
      <c r="Z24" s="229" t="s">
        <v>482</v>
      </c>
      <c r="AA24" s="229"/>
      <c r="AB24" s="229">
        <v>60.005560799999991</v>
      </c>
      <c r="AC24" s="229">
        <v>71.206466870181856</v>
      </c>
    </row>
    <row r="25" spans="1:38" ht="24" customHeight="1" x14ac:dyDescent="0.25">
      <c r="A25" s="92" t="s">
        <v>178</v>
      </c>
      <c r="B25" s="94" t="s">
        <v>177</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482</v>
      </c>
      <c r="AA25" s="229"/>
      <c r="AB25" s="229">
        <v>0</v>
      </c>
      <c r="AC25" s="229">
        <v>0</v>
      </c>
    </row>
    <row r="26" spans="1:38" x14ac:dyDescent="0.25">
      <c r="A26" s="92" t="s">
        <v>176</v>
      </c>
      <c r="B26" s="94" t="s">
        <v>175</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482</v>
      </c>
      <c r="AA26" s="229"/>
      <c r="AB26" s="229">
        <v>0</v>
      </c>
      <c r="AC26" s="229">
        <v>0</v>
      </c>
    </row>
    <row r="27" spans="1:38" ht="31.5" x14ac:dyDescent="0.25">
      <c r="A27" s="92" t="s">
        <v>174</v>
      </c>
      <c r="B27" s="94" t="s">
        <v>384</v>
      </c>
      <c r="C27" s="229"/>
      <c r="D27" s="229"/>
      <c r="E27" s="229"/>
      <c r="F27" s="229"/>
      <c r="G27" s="229">
        <v>0</v>
      </c>
      <c r="H27" s="229">
        <v>2.5036999999999998</v>
      </c>
      <c r="I27" s="229"/>
      <c r="J27" s="229">
        <v>0</v>
      </c>
      <c r="K27" s="229"/>
      <c r="L27" s="229">
        <v>47.500933999999994</v>
      </c>
      <c r="M27" s="229"/>
      <c r="N27" s="229">
        <v>0</v>
      </c>
      <c r="O27" s="229"/>
      <c r="P27" s="229">
        <v>0</v>
      </c>
      <c r="Q27" s="229"/>
      <c r="R27" s="229">
        <v>2.9965236513195954</v>
      </c>
      <c r="S27" s="229"/>
      <c r="T27" s="229">
        <v>0</v>
      </c>
      <c r="U27" s="229"/>
      <c r="V27" s="229">
        <v>56.68929027614314</v>
      </c>
      <c r="W27" s="229"/>
      <c r="X27" s="229">
        <v>0</v>
      </c>
      <c r="Y27" s="229"/>
      <c r="Z27" s="229" t="s">
        <v>482</v>
      </c>
      <c r="AA27" s="229"/>
      <c r="AB27" s="229">
        <v>50.004633999999996</v>
      </c>
      <c r="AC27" s="229">
        <v>59.685813927462732</v>
      </c>
    </row>
    <row r="28" spans="1:38" x14ac:dyDescent="0.25">
      <c r="A28" s="92" t="s">
        <v>173</v>
      </c>
      <c r="B28" s="94" t="s">
        <v>172</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8" x14ac:dyDescent="0.25">
      <c r="A29" s="92" t="s">
        <v>171</v>
      </c>
      <c r="B29" s="230" t="s">
        <v>170</v>
      </c>
      <c r="C29" s="229"/>
      <c r="D29" s="229"/>
      <c r="E29" s="229"/>
      <c r="F29" s="229"/>
      <c r="G29" s="229">
        <v>0</v>
      </c>
      <c r="H29" s="229">
        <v>0.50073999999999996</v>
      </c>
      <c r="I29" s="229"/>
      <c r="J29" s="229">
        <v>0</v>
      </c>
      <c r="K29" s="229"/>
      <c r="L29" s="229">
        <v>9.5001867999999945</v>
      </c>
      <c r="M29" s="229"/>
      <c r="N29" s="229">
        <v>0</v>
      </c>
      <c r="O29" s="229"/>
      <c r="P29" s="229">
        <v>0</v>
      </c>
      <c r="Q29" s="229"/>
      <c r="R29" s="229">
        <v>0.59930473026391873</v>
      </c>
      <c r="S29" s="229"/>
      <c r="T29" s="229">
        <v>0</v>
      </c>
      <c r="U29" s="229"/>
      <c r="V29" s="229">
        <v>10.9213482124552</v>
      </c>
      <c r="W29" s="229"/>
      <c r="X29" s="229">
        <v>0</v>
      </c>
      <c r="Y29" s="229"/>
      <c r="Z29" s="229" t="s">
        <v>482</v>
      </c>
      <c r="AA29" s="229"/>
      <c r="AB29" s="229">
        <v>10.000926799999995</v>
      </c>
      <c r="AC29" s="229">
        <v>11.520652942719124</v>
      </c>
    </row>
    <row r="30" spans="1:38" ht="47.25" x14ac:dyDescent="0.25">
      <c r="A30" s="90" t="s">
        <v>63</v>
      </c>
      <c r="B30" s="91" t="s">
        <v>169</v>
      </c>
      <c r="C30" s="229">
        <v>50.004633999999989</v>
      </c>
      <c r="D30" s="229">
        <v>59.685813927462732</v>
      </c>
      <c r="E30" s="229">
        <v>59.685813927462732</v>
      </c>
      <c r="F30" s="229">
        <v>59.685813927462732</v>
      </c>
      <c r="G30" s="229">
        <v>0</v>
      </c>
      <c r="H30" s="229">
        <v>2.5036999999999998</v>
      </c>
      <c r="I30" s="229"/>
      <c r="J30" s="229">
        <v>0</v>
      </c>
      <c r="K30" s="229"/>
      <c r="L30" s="229">
        <v>47.500933999999994</v>
      </c>
      <c r="M30" s="229"/>
      <c r="N30" s="229">
        <v>0</v>
      </c>
      <c r="O30" s="229"/>
      <c r="P30" s="229">
        <v>0</v>
      </c>
      <c r="Q30" s="229"/>
      <c r="R30" s="229">
        <v>2.9965236513195954</v>
      </c>
      <c r="S30" s="229"/>
      <c r="T30" s="229">
        <v>0</v>
      </c>
      <c r="U30" s="229"/>
      <c r="V30" s="229">
        <v>56.68929027614314</v>
      </c>
      <c r="W30" s="229"/>
      <c r="X30" s="229">
        <v>0</v>
      </c>
      <c r="Y30" s="229"/>
      <c r="Z30" s="229" t="s">
        <v>482</v>
      </c>
      <c r="AA30" s="229"/>
      <c r="AB30" s="229">
        <v>50.004633999999996</v>
      </c>
      <c r="AC30" s="229">
        <v>59.685813927462732</v>
      </c>
    </row>
    <row r="31" spans="1:38" x14ac:dyDescent="0.25">
      <c r="A31" s="90" t="s">
        <v>168</v>
      </c>
      <c r="B31" s="94" t="s">
        <v>167</v>
      </c>
      <c r="C31" s="229">
        <v>2.5036999999999998</v>
      </c>
      <c r="D31" s="229">
        <v>2.9965236513195954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8" ht="31.5" x14ac:dyDescent="0.25">
      <c r="A32" s="90" t="s">
        <v>166</v>
      </c>
      <c r="B32" s="94" t="s">
        <v>165</v>
      </c>
      <c r="C32" s="229">
        <v>35.845996</v>
      </c>
      <c r="D32" s="229">
        <v>42.779875761059934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90" t="s">
        <v>164</v>
      </c>
      <c r="B33" s="94" t="s">
        <v>163</v>
      </c>
      <c r="C33" s="229">
        <v>8.5772870000000001</v>
      </c>
      <c r="D33" s="229">
        <v>10.236439477022822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90" t="s">
        <v>162</v>
      </c>
      <c r="B34" s="94" t="s">
        <v>161</v>
      </c>
      <c r="C34" s="229">
        <v>3.0776509999999999</v>
      </c>
      <c r="D34" s="229">
        <v>3.6729750380603843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90" t="s">
        <v>62</v>
      </c>
      <c r="B35" s="91"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92" t="s">
        <v>159</v>
      </c>
      <c r="B36" s="94" t="s">
        <v>505</v>
      </c>
      <c r="C36" s="229"/>
      <c r="D36" s="229"/>
      <c r="E36" s="229"/>
      <c r="F36" s="229"/>
      <c r="G36" s="229">
        <v>0</v>
      </c>
      <c r="H36" s="229">
        <v>0</v>
      </c>
      <c r="I36" s="231" t="s">
        <v>492</v>
      </c>
      <c r="J36" s="229">
        <v>0</v>
      </c>
      <c r="K36" s="231" t="s">
        <v>492</v>
      </c>
      <c r="L36" s="229">
        <v>0</v>
      </c>
      <c r="M36" s="231" t="s">
        <v>492</v>
      </c>
      <c r="N36" s="229">
        <v>0</v>
      </c>
      <c r="O36" s="231" t="s">
        <v>492</v>
      </c>
      <c r="P36" s="229">
        <v>0</v>
      </c>
      <c r="Q36" s="231" t="s">
        <v>492</v>
      </c>
      <c r="R36" s="229">
        <v>0</v>
      </c>
      <c r="S36" s="231" t="s">
        <v>492</v>
      </c>
      <c r="T36" s="229">
        <v>0</v>
      </c>
      <c r="U36" s="231" t="s">
        <v>492</v>
      </c>
      <c r="V36" s="229">
        <v>0</v>
      </c>
      <c r="W36" s="231" t="s">
        <v>492</v>
      </c>
      <c r="X36" s="229">
        <v>0</v>
      </c>
      <c r="Y36" s="231" t="s">
        <v>492</v>
      </c>
      <c r="Z36" s="229" t="s">
        <v>482</v>
      </c>
      <c r="AA36" s="231" t="s">
        <v>482</v>
      </c>
      <c r="AB36" s="229">
        <v>0</v>
      </c>
      <c r="AC36" s="229">
        <v>0</v>
      </c>
    </row>
    <row r="37" spans="1:29" ht="31.5" x14ac:dyDescent="0.25">
      <c r="A37" s="92" t="s">
        <v>158</v>
      </c>
      <c r="B37" s="93" t="s">
        <v>503</v>
      </c>
      <c r="C37" s="229"/>
      <c r="D37" s="229"/>
      <c r="E37" s="229"/>
      <c r="F37" s="229"/>
      <c r="G37" s="229">
        <v>0</v>
      </c>
      <c r="H37" s="229">
        <v>0</v>
      </c>
      <c r="I37" s="231" t="s">
        <v>492</v>
      </c>
      <c r="J37" s="229">
        <v>0</v>
      </c>
      <c r="K37" s="231" t="s">
        <v>492</v>
      </c>
      <c r="L37" s="229">
        <v>0</v>
      </c>
      <c r="M37" s="231" t="s">
        <v>492</v>
      </c>
      <c r="N37" s="229">
        <v>0</v>
      </c>
      <c r="O37" s="231" t="s">
        <v>492</v>
      </c>
      <c r="P37" s="229">
        <v>0</v>
      </c>
      <c r="Q37" s="231" t="s">
        <v>492</v>
      </c>
      <c r="R37" s="229">
        <v>0</v>
      </c>
      <c r="S37" s="231" t="s">
        <v>492</v>
      </c>
      <c r="T37" s="229">
        <v>0</v>
      </c>
      <c r="U37" s="231" t="s">
        <v>492</v>
      </c>
      <c r="V37" s="229">
        <v>0</v>
      </c>
      <c r="W37" s="231" t="s">
        <v>492</v>
      </c>
      <c r="X37" s="229">
        <v>0</v>
      </c>
      <c r="Y37" s="231" t="s">
        <v>492</v>
      </c>
      <c r="Z37" s="229" t="s">
        <v>482</v>
      </c>
      <c r="AA37" s="231" t="s">
        <v>482</v>
      </c>
      <c r="AB37" s="229">
        <v>0</v>
      </c>
      <c r="AC37" s="229">
        <v>0</v>
      </c>
    </row>
    <row r="38" spans="1:29" x14ac:dyDescent="0.25">
      <c r="A38" s="92" t="s">
        <v>157</v>
      </c>
      <c r="B38" s="93" t="s">
        <v>148</v>
      </c>
      <c r="C38" s="229"/>
      <c r="D38" s="229"/>
      <c r="E38" s="229"/>
      <c r="F38" s="229"/>
      <c r="G38" s="229">
        <v>0</v>
      </c>
      <c r="H38" s="229">
        <v>0</v>
      </c>
      <c r="I38" s="231" t="s">
        <v>492</v>
      </c>
      <c r="J38" s="229">
        <v>0</v>
      </c>
      <c r="K38" s="231" t="s">
        <v>492</v>
      </c>
      <c r="L38" s="229">
        <v>0</v>
      </c>
      <c r="M38" s="231" t="s">
        <v>492</v>
      </c>
      <c r="N38" s="229">
        <v>0</v>
      </c>
      <c r="O38" s="231" t="s">
        <v>492</v>
      </c>
      <c r="P38" s="229">
        <v>0</v>
      </c>
      <c r="Q38" s="231" t="s">
        <v>492</v>
      </c>
      <c r="R38" s="229">
        <v>0</v>
      </c>
      <c r="S38" s="231" t="s">
        <v>492</v>
      </c>
      <c r="T38" s="229">
        <v>0</v>
      </c>
      <c r="U38" s="231" t="s">
        <v>492</v>
      </c>
      <c r="V38" s="229">
        <v>0</v>
      </c>
      <c r="W38" s="231" t="s">
        <v>492</v>
      </c>
      <c r="X38" s="229">
        <v>0</v>
      </c>
      <c r="Y38" s="231" t="s">
        <v>492</v>
      </c>
      <c r="Z38" s="229" t="s">
        <v>482</v>
      </c>
      <c r="AA38" s="231" t="s">
        <v>482</v>
      </c>
      <c r="AB38" s="229">
        <v>0</v>
      </c>
      <c r="AC38" s="229">
        <v>0</v>
      </c>
    </row>
    <row r="39" spans="1:29" x14ac:dyDescent="0.25">
      <c r="A39" s="92" t="s">
        <v>156</v>
      </c>
      <c r="B39" s="94" t="s">
        <v>504</v>
      </c>
      <c r="C39" s="229"/>
      <c r="D39" s="229"/>
      <c r="E39" s="229"/>
      <c r="F39" s="229"/>
      <c r="G39" s="229">
        <v>0</v>
      </c>
      <c r="H39" s="229">
        <v>0</v>
      </c>
      <c r="I39" s="231" t="s">
        <v>492</v>
      </c>
      <c r="J39" s="229">
        <v>0</v>
      </c>
      <c r="K39" s="231" t="s">
        <v>492</v>
      </c>
      <c r="L39" s="229">
        <v>0</v>
      </c>
      <c r="M39" s="231" t="s">
        <v>492</v>
      </c>
      <c r="N39" s="229">
        <v>0</v>
      </c>
      <c r="O39" s="231" t="s">
        <v>492</v>
      </c>
      <c r="P39" s="229">
        <v>0</v>
      </c>
      <c r="Q39" s="231" t="s">
        <v>492</v>
      </c>
      <c r="R39" s="229">
        <v>0</v>
      </c>
      <c r="S39" s="231" t="s">
        <v>492</v>
      </c>
      <c r="T39" s="229">
        <v>0</v>
      </c>
      <c r="U39" s="231" t="s">
        <v>492</v>
      </c>
      <c r="V39" s="229">
        <v>0</v>
      </c>
      <c r="W39" s="231" t="s">
        <v>492</v>
      </c>
      <c r="X39" s="229">
        <v>0</v>
      </c>
      <c r="Y39" s="231" t="s">
        <v>492</v>
      </c>
      <c r="Z39" s="229" t="s">
        <v>482</v>
      </c>
      <c r="AA39" s="231" t="s">
        <v>482</v>
      </c>
      <c r="AB39" s="229">
        <v>0</v>
      </c>
      <c r="AC39" s="229">
        <v>0</v>
      </c>
    </row>
    <row r="40" spans="1:29" x14ac:dyDescent="0.25">
      <c r="A40" s="92" t="s">
        <v>155</v>
      </c>
      <c r="B40" s="94" t="s">
        <v>506</v>
      </c>
      <c r="C40" s="229"/>
      <c r="D40" s="229"/>
      <c r="E40" s="229"/>
      <c r="F40" s="229"/>
      <c r="G40" s="229">
        <v>0</v>
      </c>
      <c r="H40" s="229">
        <v>0</v>
      </c>
      <c r="I40" s="231" t="s">
        <v>492</v>
      </c>
      <c r="J40" s="229">
        <v>0</v>
      </c>
      <c r="K40" s="231" t="s">
        <v>492</v>
      </c>
      <c r="L40" s="229">
        <v>0</v>
      </c>
      <c r="M40" s="231" t="s">
        <v>492</v>
      </c>
      <c r="N40" s="229">
        <v>0</v>
      </c>
      <c r="O40" s="231" t="s">
        <v>492</v>
      </c>
      <c r="P40" s="229">
        <v>0</v>
      </c>
      <c r="Q40" s="231" t="s">
        <v>492</v>
      </c>
      <c r="R40" s="229">
        <v>0</v>
      </c>
      <c r="S40" s="231" t="s">
        <v>492</v>
      </c>
      <c r="T40" s="229">
        <v>0</v>
      </c>
      <c r="U40" s="231" t="s">
        <v>492</v>
      </c>
      <c r="V40" s="229">
        <v>0</v>
      </c>
      <c r="W40" s="231" t="s">
        <v>492</v>
      </c>
      <c r="X40" s="229">
        <v>0</v>
      </c>
      <c r="Y40" s="231" t="s">
        <v>492</v>
      </c>
      <c r="Z40" s="229" t="s">
        <v>482</v>
      </c>
      <c r="AA40" s="231" t="s">
        <v>482</v>
      </c>
      <c r="AB40" s="229">
        <v>0</v>
      </c>
      <c r="AC40" s="229">
        <v>0</v>
      </c>
    </row>
    <row r="41" spans="1:29" x14ac:dyDescent="0.25">
      <c r="A41" s="92" t="s">
        <v>154</v>
      </c>
      <c r="B41" s="94" t="s">
        <v>507</v>
      </c>
      <c r="C41" s="229"/>
      <c r="D41" s="229"/>
      <c r="E41" s="229"/>
      <c r="F41" s="229"/>
      <c r="G41" s="229">
        <v>0</v>
      </c>
      <c r="H41" s="229">
        <v>0</v>
      </c>
      <c r="I41" s="231" t="s">
        <v>492</v>
      </c>
      <c r="J41" s="229">
        <v>0</v>
      </c>
      <c r="K41" s="231" t="s">
        <v>492</v>
      </c>
      <c r="L41" s="229">
        <v>0</v>
      </c>
      <c r="M41" s="231" t="s">
        <v>492</v>
      </c>
      <c r="N41" s="229">
        <v>0</v>
      </c>
      <c r="O41" s="231" t="s">
        <v>492</v>
      </c>
      <c r="P41" s="229">
        <v>0</v>
      </c>
      <c r="Q41" s="231" t="s">
        <v>492</v>
      </c>
      <c r="R41" s="229">
        <v>0</v>
      </c>
      <c r="S41" s="231" t="s">
        <v>492</v>
      </c>
      <c r="T41" s="229">
        <v>0</v>
      </c>
      <c r="U41" s="231" t="s">
        <v>492</v>
      </c>
      <c r="V41" s="229">
        <v>0</v>
      </c>
      <c r="W41" s="231" t="s">
        <v>492</v>
      </c>
      <c r="X41" s="229">
        <v>0</v>
      </c>
      <c r="Y41" s="231" t="s">
        <v>492</v>
      </c>
      <c r="Z41" s="229" t="s">
        <v>482</v>
      </c>
      <c r="AA41" s="231" t="s">
        <v>482</v>
      </c>
      <c r="AB41" s="229">
        <v>0</v>
      </c>
      <c r="AC41" s="229">
        <v>0</v>
      </c>
    </row>
    <row r="42" spans="1:29" x14ac:dyDescent="0.25">
      <c r="A42" s="92" t="s">
        <v>153</v>
      </c>
      <c r="B42" s="94" t="s">
        <v>508</v>
      </c>
      <c r="C42" s="229"/>
      <c r="D42" s="229"/>
      <c r="E42" s="229"/>
      <c r="F42" s="229"/>
      <c r="G42" s="229">
        <v>0</v>
      </c>
      <c r="H42" s="229">
        <v>0</v>
      </c>
      <c r="I42" s="231" t="s">
        <v>492</v>
      </c>
      <c r="J42" s="229">
        <v>0</v>
      </c>
      <c r="K42" s="231" t="s">
        <v>492</v>
      </c>
      <c r="L42" s="229">
        <v>0</v>
      </c>
      <c r="M42" s="231" t="s">
        <v>492</v>
      </c>
      <c r="N42" s="229">
        <v>0</v>
      </c>
      <c r="O42" s="231" t="s">
        <v>492</v>
      </c>
      <c r="P42" s="229">
        <v>0</v>
      </c>
      <c r="Q42" s="231" t="s">
        <v>492</v>
      </c>
      <c r="R42" s="229">
        <v>0</v>
      </c>
      <c r="S42" s="231" t="s">
        <v>492</v>
      </c>
      <c r="T42" s="229">
        <v>0</v>
      </c>
      <c r="U42" s="231" t="s">
        <v>492</v>
      </c>
      <c r="V42" s="229">
        <v>0</v>
      </c>
      <c r="W42" s="231" t="s">
        <v>492</v>
      </c>
      <c r="X42" s="229">
        <v>0</v>
      </c>
      <c r="Y42" s="231" t="s">
        <v>492</v>
      </c>
      <c r="Z42" s="229" t="s">
        <v>482</v>
      </c>
      <c r="AA42" s="231" t="s">
        <v>482</v>
      </c>
      <c r="AB42" s="229">
        <v>0</v>
      </c>
      <c r="AC42" s="229">
        <v>0</v>
      </c>
    </row>
    <row r="43" spans="1:29" x14ac:dyDescent="0.25">
      <c r="A43" s="92" t="s">
        <v>509</v>
      </c>
      <c r="B43" s="94" t="s">
        <v>510</v>
      </c>
      <c r="C43" s="229"/>
      <c r="D43" s="229"/>
      <c r="E43" s="229"/>
      <c r="F43" s="229"/>
      <c r="G43" s="229">
        <v>0</v>
      </c>
      <c r="H43" s="229">
        <v>0</v>
      </c>
      <c r="I43" s="231" t="s">
        <v>492</v>
      </c>
      <c r="J43" s="229">
        <v>0</v>
      </c>
      <c r="K43" s="231" t="s">
        <v>492</v>
      </c>
      <c r="L43" s="229">
        <v>0</v>
      </c>
      <c r="M43" s="231" t="s">
        <v>492</v>
      </c>
      <c r="N43" s="229">
        <v>0</v>
      </c>
      <c r="O43" s="231" t="s">
        <v>492</v>
      </c>
      <c r="P43" s="229">
        <v>0</v>
      </c>
      <c r="Q43" s="231" t="s">
        <v>492</v>
      </c>
      <c r="R43" s="229">
        <v>0</v>
      </c>
      <c r="S43" s="231" t="s">
        <v>492</v>
      </c>
      <c r="T43" s="229">
        <v>0</v>
      </c>
      <c r="U43" s="231" t="s">
        <v>492</v>
      </c>
      <c r="V43" s="229">
        <v>0</v>
      </c>
      <c r="W43" s="231" t="s">
        <v>492</v>
      </c>
      <c r="X43" s="229">
        <v>0</v>
      </c>
      <c r="Y43" s="231" t="s">
        <v>492</v>
      </c>
      <c r="Z43" s="229" t="s">
        <v>482</v>
      </c>
      <c r="AA43" s="231" t="s">
        <v>482</v>
      </c>
      <c r="AB43" s="229">
        <v>0</v>
      </c>
      <c r="AC43" s="229">
        <v>0</v>
      </c>
    </row>
    <row r="44" spans="1:29" x14ac:dyDescent="0.25">
      <c r="A44" s="92" t="s">
        <v>511</v>
      </c>
      <c r="B44" s="94" t="s">
        <v>512</v>
      </c>
      <c r="C44" s="229"/>
      <c r="D44" s="229"/>
      <c r="E44" s="229"/>
      <c r="F44" s="229"/>
      <c r="G44" s="229">
        <v>0</v>
      </c>
      <c r="H44" s="229">
        <v>0</v>
      </c>
      <c r="I44" s="231" t="s">
        <v>492</v>
      </c>
      <c r="J44" s="229">
        <v>0</v>
      </c>
      <c r="K44" s="231" t="s">
        <v>492</v>
      </c>
      <c r="L44" s="229">
        <v>0</v>
      </c>
      <c r="M44" s="231" t="s">
        <v>492</v>
      </c>
      <c r="N44" s="229">
        <v>0</v>
      </c>
      <c r="O44" s="231" t="s">
        <v>492</v>
      </c>
      <c r="P44" s="229">
        <v>0</v>
      </c>
      <c r="Q44" s="231" t="s">
        <v>492</v>
      </c>
      <c r="R44" s="229">
        <v>0</v>
      </c>
      <c r="S44" s="231" t="s">
        <v>492</v>
      </c>
      <c r="T44" s="229">
        <v>0</v>
      </c>
      <c r="U44" s="231" t="s">
        <v>492</v>
      </c>
      <c r="V44" s="229">
        <v>0</v>
      </c>
      <c r="W44" s="231" t="s">
        <v>492</v>
      </c>
      <c r="X44" s="229">
        <v>0</v>
      </c>
      <c r="Y44" s="231" t="s">
        <v>492</v>
      </c>
      <c r="Z44" s="229" t="s">
        <v>482</v>
      </c>
      <c r="AA44" s="231" t="s">
        <v>482</v>
      </c>
      <c r="AB44" s="229">
        <v>0</v>
      </c>
      <c r="AC44" s="229">
        <v>0</v>
      </c>
    </row>
    <row r="45" spans="1:29" x14ac:dyDescent="0.25">
      <c r="A45" s="92" t="s">
        <v>513</v>
      </c>
      <c r="B45" s="94" t="s">
        <v>514</v>
      </c>
      <c r="C45" s="229"/>
      <c r="D45" s="229"/>
      <c r="E45" s="229"/>
      <c r="F45" s="229"/>
      <c r="G45" s="229">
        <v>0</v>
      </c>
      <c r="H45" s="229">
        <v>0</v>
      </c>
      <c r="I45" s="231" t="s">
        <v>492</v>
      </c>
      <c r="J45" s="229">
        <v>0</v>
      </c>
      <c r="K45" s="231" t="s">
        <v>492</v>
      </c>
      <c r="L45" s="229">
        <v>0</v>
      </c>
      <c r="M45" s="231" t="s">
        <v>492</v>
      </c>
      <c r="N45" s="229">
        <v>0</v>
      </c>
      <c r="O45" s="231" t="s">
        <v>492</v>
      </c>
      <c r="P45" s="229">
        <v>0</v>
      </c>
      <c r="Q45" s="231" t="s">
        <v>492</v>
      </c>
      <c r="R45" s="229">
        <v>0</v>
      </c>
      <c r="S45" s="231" t="s">
        <v>492</v>
      </c>
      <c r="T45" s="229">
        <v>0</v>
      </c>
      <c r="U45" s="231" t="s">
        <v>492</v>
      </c>
      <c r="V45" s="229">
        <v>0</v>
      </c>
      <c r="W45" s="231" t="s">
        <v>492</v>
      </c>
      <c r="X45" s="229">
        <v>0</v>
      </c>
      <c r="Y45" s="231" t="s">
        <v>492</v>
      </c>
      <c r="Z45" s="229" t="s">
        <v>482</v>
      </c>
      <c r="AA45" s="231" t="s">
        <v>482</v>
      </c>
      <c r="AB45" s="229">
        <v>0</v>
      </c>
      <c r="AC45" s="229">
        <v>0</v>
      </c>
    </row>
    <row r="46" spans="1:29" x14ac:dyDescent="0.25">
      <c r="A46" s="92" t="s">
        <v>515</v>
      </c>
      <c r="B46" s="94" t="s">
        <v>516</v>
      </c>
      <c r="C46" s="229"/>
      <c r="D46" s="229"/>
      <c r="E46" s="229"/>
      <c r="F46" s="229"/>
      <c r="G46" s="229">
        <v>0</v>
      </c>
      <c r="H46" s="229">
        <v>0</v>
      </c>
      <c r="I46" s="231" t="s">
        <v>492</v>
      </c>
      <c r="J46" s="229">
        <v>0</v>
      </c>
      <c r="K46" s="231" t="s">
        <v>492</v>
      </c>
      <c r="L46" s="229">
        <v>0</v>
      </c>
      <c r="M46" s="231" t="s">
        <v>492</v>
      </c>
      <c r="N46" s="229">
        <v>0</v>
      </c>
      <c r="O46" s="231" t="s">
        <v>492</v>
      </c>
      <c r="P46" s="229">
        <v>0</v>
      </c>
      <c r="Q46" s="231" t="s">
        <v>492</v>
      </c>
      <c r="R46" s="229">
        <v>0</v>
      </c>
      <c r="S46" s="231" t="s">
        <v>492</v>
      </c>
      <c r="T46" s="229">
        <v>0</v>
      </c>
      <c r="U46" s="231" t="s">
        <v>492</v>
      </c>
      <c r="V46" s="229">
        <v>0</v>
      </c>
      <c r="W46" s="231" t="s">
        <v>492</v>
      </c>
      <c r="X46" s="229">
        <v>0</v>
      </c>
      <c r="Y46" s="231" t="s">
        <v>492</v>
      </c>
      <c r="Z46" s="229" t="s">
        <v>482</v>
      </c>
      <c r="AA46" s="231" t="s">
        <v>482</v>
      </c>
      <c r="AB46" s="229">
        <v>0</v>
      </c>
      <c r="AC46" s="229">
        <v>0</v>
      </c>
    </row>
    <row r="47" spans="1:29" x14ac:dyDescent="0.25">
      <c r="A47" s="90" t="s">
        <v>61</v>
      </c>
      <c r="B47" s="91" t="s">
        <v>152</v>
      </c>
      <c r="C47" s="229"/>
      <c r="D47" s="229"/>
      <c r="E47" s="229"/>
      <c r="F47" s="229"/>
      <c r="G47" s="229"/>
      <c r="H47" s="229"/>
      <c r="I47" s="229"/>
      <c r="J47" s="229"/>
      <c r="K47" s="229"/>
      <c r="L47" s="229"/>
      <c r="M47" s="229"/>
      <c r="N47" s="229"/>
      <c r="O47" s="229"/>
      <c r="P47" s="229"/>
      <c r="Q47" s="229"/>
      <c r="R47" s="229"/>
      <c r="S47" s="231"/>
      <c r="T47" s="229"/>
      <c r="U47" s="229"/>
      <c r="V47" s="229"/>
      <c r="W47" s="229"/>
      <c r="X47" s="229"/>
      <c r="Y47" s="229"/>
      <c r="Z47" s="229"/>
      <c r="AA47" s="229"/>
      <c r="AB47" s="229"/>
      <c r="AC47" s="229"/>
    </row>
    <row r="48" spans="1:29" x14ac:dyDescent="0.25">
      <c r="A48" s="92" t="s">
        <v>151</v>
      </c>
      <c r="B48" s="94" t="s">
        <v>505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ht="31.5" x14ac:dyDescent="0.25">
      <c r="A49" s="92" t="s">
        <v>150</v>
      </c>
      <c r="B49" s="93" t="s">
        <v>503</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x14ac:dyDescent="0.25">
      <c r="A50" s="92" t="s">
        <v>149</v>
      </c>
      <c r="B50" s="93"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ht="35.25" customHeight="1" x14ac:dyDescent="0.25">
      <c r="A51" s="92" t="s">
        <v>147</v>
      </c>
      <c r="B51" s="94"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ht="31.5" x14ac:dyDescent="0.25">
      <c r="A52" s="92" t="s">
        <v>145</v>
      </c>
      <c r="B52" s="94"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x14ac:dyDescent="0.25">
      <c r="A53" s="92" t="s">
        <v>143</v>
      </c>
      <c r="B53" s="94"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x14ac:dyDescent="0.25">
      <c r="A54" s="92" t="s">
        <v>141</v>
      </c>
      <c r="B54" s="94" t="s">
        <v>506</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x14ac:dyDescent="0.25">
      <c r="A55" s="92" t="s">
        <v>517</v>
      </c>
      <c r="B55" s="94" t="s">
        <v>507</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x14ac:dyDescent="0.25">
      <c r="A56" s="92" t="s">
        <v>518</v>
      </c>
      <c r="B56" s="94" t="s">
        <v>508</v>
      </c>
      <c r="C56" s="229">
        <v>22.5</v>
      </c>
      <c r="D56" s="229">
        <v>22.5</v>
      </c>
      <c r="E56" s="229"/>
      <c r="F56" s="229"/>
      <c r="G56" s="229">
        <v>0</v>
      </c>
      <c r="H56" s="229">
        <v>0</v>
      </c>
      <c r="I56" s="229"/>
      <c r="J56" s="229">
        <v>0</v>
      </c>
      <c r="K56" s="229"/>
      <c r="L56" s="229">
        <v>22.5</v>
      </c>
      <c r="M56" s="229"/>
      <c r="N56" s="229">
        <v>0</v>
      </c>
      <c r="O56" s="229"/>
      <c r="P56" s="229">
        <v>0</v>
      </c>
      <c r="Q56" s="229"/>
      <c r="R56" s="229">
        <v>0</v>
      </c>
      <c r="S56" s="229"/>
      <c r="T56" s="229">
        <v>0</v>
      </c>
      <c r="U56" s="229"/>
      <c r="V56" s="229">
        <v>22.5</v>
      </c>
      <c r="W56" s="229"/>
      <c r="X56" s="229">
        <v>0</v>
      </c>
      <c r="Y56" s="229"/>
      <c r="Z56" s="229" t="s">
        <v>482</v>
      </c>
      <c r="AA56" s="229"/>
      <c r="AB56" s="229">
        <v>22.5</v>
      </c>
      <c r="AC56" s="229">
        <v>22.5</v>
      </c>
    </row>
    <row r="57" spans="1:29" x14ac:dyDescent="0.25">
      <c r="A57" s="92" t="s">
        <v>519</v>
      </c>
      <c r="B57" s="94" t="s">
        <v>510</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ht="36.75" customHeight="1" x14ac:dyDescent="0.25">
      <c r="A58" s="92" t="s">
        <v>520</v>
      </c>
      <c r="B58" s="94" t="s">
        <v>512</v>
      </c>
      <c r="C58" s="229">
        <v>5</v>
      </c>
      <c r="D58" s="229">
        <v>5</v>
      </c>
      <c r="E58" s="229"/>
      <c r="F58" s="229"/>
      <c r="G58" s="229">
        <v>0</v>
      </c>
      <c r="H58" s="229">
        <v>0</v>
      </c>
      <c r="I58" s="229"/>
      <c r="J58" s="229">
        <v>0</v>
      </c>
      <c r="K58" s="229"/>
      <c r="L58" s="229">
        <v>5</v>
      </c>
      <c r="M58" s="229"/>
      <c r="N58" s="229">
        <v>0</v>
      </c>
      <c r="O58" s="229"/>
      <c r="P58" s="229">
        <v>0</v>
      </c>
      <c r="Q58" s="229"/>
      <c r="R58" s="229">
        <v>0</v>
      </c>
      <c r="S58" s="229"/>
      <c r="T58" s="229">
        <v>0</v>
      </c>
      <c r="U58" s="229"/>
      <c r="V58" s="229">
        <v>5</v>
      </c>
      <c r="W58" s="229"/>
      <c r="X58" s="229">
        <v>0</v>
      </c>
      <c r="Y58" s="229"/>
      <c r="Z58" s="229" t="s">
        <v>482</v>
      </c>
      <c r="AA58" s="229"/>
      <c r="AB58" s="229">
        <v>5</v>
      </c>
      <c r="AC58" s="229">
        <v>5</v>
      </c>
    </row>
    <row r="59" spans="1:29" x14ac:dyDescent="0.25">
      <c r="A59" s="92" t="s">
        <v>521</v>
      </c>
      <c r="B59" s="94" t="s">
        <v>514</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x14ac:dyDescent="0.25">
      <c r="A60" s="92" t="s">
        <v>522</v>
      </c>
      <c r="B60" s="94" t="s">
        <v>516</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ht="31.5" x14ac:dyDescent="0.25">
      <c r="A61" s="90" t="s">
        <v>59</v>
      </c>
      <c r="B61" s="91"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92" t="s">
        <v>139</v>
      </c>
      <c r="B62" s="94" t="s">
        <v>138</v>
      </c>
      <c r="C62" s="229">
        <v>50.004633999999989</v>
      </c>
      <c r="D62" s="229">
        <v>59.685813927462732</v>
      </c>
      <c r="E62" s="229"/>
      <c r="F62" s="229"/>
      <c r="G62" s="229">
        <v>0</v>
      </c>
      <c r="H62" s="229">
        <v>0</v>
      </c>
      <c r="I62" s="229"/>
      <c r="J62" s="229">
        <v>0</v>
      </c>
      <c r="K62" s="229"/>
      <c r="L62" s="229">
        <v>50.004633999999989</v>
      </c>
      <c r="M62" s="229"/>
      <c r="N62" s="229">
        <v>0</v>
      </c>
      <c r="O62" s="229"/>
      <c r="P62" s="229">
        <v>0</v>
      </c>
      <c r="Q62" s="229"/>
      <c r="R62" s="229">
        <v>0</v>
      </c>
      <c r="S62" s="229"/>
      <c r="T62" s="229">
        <v>0</v>
      </c>
      <c r="U62" s="229"/>
      <c r="V62" s="229">
        <v>59.685813927462732</v>
      </c>
      <c r="W62" s="229"/>
      <c r="X62" s="229">
        <v>0</v>
      </c>
      <c r="Y62" s="229"/>
      <c r="Z62" s="229" t="s">
        <v>482</v>
      </c>
      <c r="AA62" s="229"/>
      <c r="AB62" s="229">
        <v>50.004633999999989</v>
      </c>
      <c r="AC62" s="229">
        <v>59.685813927462732</v>
      </c>
    </row>
    <row r="63" spans="1:29" x14ac:dyDescent="0.25">
      <c r="A63" s="92" t="s">
        <v>137</v>
      </c>
      <c r="B63" s="93"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x14ac:dyDescent="0.25">
      <c r="A64" s="92" t="s">
        <v>136</v>
      </c>
      <c r="B64" s="94"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x14ac:dyDescent="0.25">
      <c r="A65" s="92" t="s">
        <v>135</v>
      </c>
      <c r="B65" s="93"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x14ac:dyDescent="0.25">
      <c r="A66" s="92" t="s">
        <v>134</v>
      </c>
      <c r="B66" s="93"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x14ac:dyDescent="0.25">
      <c r="A67" s="92" t="s">
        <v>133</v>
      </c>
      <c r="B67" s="94" t="s">
        <v>506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x14ac:dyDescent="0.25">
      <c r="A68" s="92" t="s">
        <v>523</v>
      </c>
      <c r="B68" s="94" t="s">
        <v>507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x14ac:dyDescent="0.25">
      <c r="A69" s="92" t="s">
        <v>524</v>
      </c>
      <c r="B69" s="94" t="s">
        <v>508</v>
      </c>
      <c r="C69" s="229"/>
      <c r="D69" s="229"/>
      <c r="E69" s="229"/>
      <c r="F69" s="229"/>
      <c r="G69" s="229">
        <v>0</v>
      </c>
      <c r="H69" s="229">
        <v>0</v>
      </c>
      <c r="I69" s="229"/>
      <c r="J69" s="229">
        <v>0</v>
      </c>
      <c r="K69" s="229"/>
      <c r="L69" s="229">
        <v>22.5</v>
      </c>
      <c r="M69" s="229"/>
      <c r="N69" s="229">
        <v>0</v>
      </c>
      <c r="O69" s="229"/>
      <c r="P69" s="229">
        <v>0</v>
      </c>
      <c r="Q69" s="229"/>
      <c r="R69" s="229">
        <v>0</v>
      </c>
      <c r="S69" s="229"/>
      <c r="T69" s="229">
        <v>0</v>
      </c>
      <c r="U69" s="229"/>
      <c r="V69" s="229">
        <v>22.5</v>
      </c>
      <c r="W69" s="229"/>
      <c r="X69" s="229">
        <v>0</v>
      </c>
      <c r="Y69" s="229"/>
      <c r="Z69" s="229" t="s">
        <v>482</v>
      </c>
      <c r="AA69" s="229"/>
      <c r="AB69" s="229">
        <v>22.5</v>
      </c>
      <c r="AC69" s="229">
        <v>22.5</v>
      </c>
    </row>
    <row r="70" spans="1:29" x14ac:dyDescent="0.25">
      <c r="A70" s="92" t="s">
        <v>525</v>
      </c>
      <c r="B70" s="94" t="s">
        <v>510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x14ac:dyDescent="0.25">
      <c r="A71" s="92" t="s">
        <v>526</v>
      </c>
      <c r="B71" s="94" t="s">
        <v>512</v>
      </c>
      <c r="C71" s="229"/>
      <c r="D71" s="229"/>
      <c r="E71" s="229"/>
      <c r="F71" s="229"/>
      <c r="G71" s="229">
        <v>0</v>
      </c>
      <c r="H71" s="229">
        <v>0</v>
      </c>
      <c r="I71" s="229"/>
      <c r="J71" s="229">
        <v>0</v>
      </c>
      <c r="K71" s="229"/>
      <c r="L71" s="229">
        <v>5</v>
      </c>
      <c r="M71" s="229"/>
      <c r="N71" s="229">
        <v>0</v>
      </c>
      <c r="O71" s="229"/>
      <c r="P71" s="229">
        <v>0</v>
      </c>
      <c r="Q71" s="229"/>
      <c r="R71" s="229">
        <v>0</v>
      </c>
      <c r="S71" s="229"/>
      <c r="T71" s="229">
        <v>0</v>
      </c>
      <c r="U71" s="229"/>
      <c r="V71" s="229">
        <v>5</v>
      </c>
      <c r="W71" s="229"/>
      <c r="X71" s="229">
        <v>0</v>
      </c>
      <c r="Y71" s="229"/>
      <c r="Z71" s="229" t="s">
        <v>482</v>
      </c>
      <c r="AA71" s="229"/>
      <c r="AB71" s="229">
        <v>5</v>
      </c>
      <c r="AC71" s="229">
        <v>5</v>
      </c>
    </row>
    <row r="72" spans="1:29" x14ac:dyDescent="0.25">
      <c r="A72" s="92" t="s">
        <v>527</v>
      </c>
      <c r="B72" s="94" t="s">
        <v>514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x14ac:dyDescent="0.25">
      <c r="A73" s="92" t="s">
        <v>528</v>
      </c>
      <c r="B73" s="94" t="s">
        <v>516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ht="31.5" x14ac:dyDescent="0.25">
      <c r="A74" s="90" t="s">
        <v>58</v>
      </c>
      <c r="B74" s="95"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x14ac:dyDescent="0.25">
      <c r="A75" s="90" t="s">
        <v>56</v>
      </c>
      <c r="B75" s="91"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92" t="s">
        <v>222</v>
      </c>
      <c r="B76" s="94" t="s">
        <v>505</v>
      </c>
      <c r="C76" s="232"/>
      <c r="D76" s="233"/>
      <c r="E76" s="234"/>
      <c r="F76" s="234"/>
      <c r="G76" s="229">
        <v>0</v>
      </c>
      <c r="H76" s="229">
        <v>0</v>
      </c>
      <c r="I76" s="234"/>
      <c r="J76" s="229">
        <v>0</v>
      </c>
      <c r="K76" s="233"/>
      <c r="L76" s="229">
        <v>0</v>
      </c>
      <c r="M76" s="233"/>
      <c r="N76" s="229">
        <v>0</v>
      </c>
      <c r="O76" s="233"/>
      <c r="P76" s="229">
        <v>0</v>
      </c>
      <c r="Q76" s="233"/>
      <c r="R76" s="229">
        <v>0</v>
      </c>
      <c r="S76" s="233"/>
      <c r="T76" s="229">
        <v>0</v>
      </c>
      <c r="U76" s="233"/>
      <c r="V76" s="229">
        <v>0</v>
      </c>
      <c r="W76" s="233"/>
      <c r="X76" s="229">
        <v>0</v>
      </c>
      <c r="Y76" s="233"/>
      <c r="Z76" s="229" t="s">
        <v>482</v>
      </c>
      <c r="AA76" s="233"/>
      <c r="AB76" s="229">
        <v>0</v>
      </c>
      <c r="AC76" s="229">
        <v>0</v>
      </c>
    </row>
    <row r="77" spans="1:29" ht="31.5" x14ac:dyDescent="0.25">
      <c r="A77" s="92" t="s">
        <v>223</v>
      </c>
      <c r="B77" s="93" t="s">
        <v>503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x14ac:dyDescent="0.25">
      <c r="A78" s="92" t="s">
        <v>224</v>
      </c>
      <c r="B78" s="93"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x14ac:dyDescent="0.25">
      <c r="A79" s="92" t="s">
        <v>225</v>
      </c>
      <c r="B79" s="94" t="s">
        <v>529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482</v>
      </c>
      <c r="AA79" s="229"/>
      <c r="AB79" s="229">
        <v>0</v>
      </c>
      <c r="AC79" s="229">
        <v>0</v>
      </c>
    </row>
    <row r="80" spans="1:29" x14ac:dyDescent="0.25">
      <c r="A80" s="92" t="s">
        <v>226</v>
      </c>
      <c r="B80" s="94" t="s">
        <v>506</v>
      </c>
      <c r="C80" s="232"/>
      <c r="D80" s="233"/>
      <c r="E80" s="234"/>
      <c r="F80" s="234"/>
      <c r="G80" s="229">
        <v>0</v>
      </c>
      <c r="H80" s="229">
        <v>0</v>
      </c>
      <c r="I80" s="234"/>
      <c r="J80" s="229">
        <v>0</v>
      </c>
      <c r="K80" s="233"/>
      <c r="L80" s="229">
        <v>0</v>
      </c>
      <c r="M80" s="233"/>
      <c r="N80" s="229">
        <v>0</v>
      </c>
      <c r="O80" s="233"/>
      <c r="P80" s="229">
        <v>0</v>
      </c>
      <c r="Q80" s="233"/>
      <c r="R80" s="229">
        <v>0</v>
      </c>
      <c r="S80" s="233"/>
      <c r="T80" s="229">
        <v>0</v>
      </c>
      <c r="U80" s="233"/>
      <c r="V80" s="229">
        <v>0</v>
      </c>
      <c r="W80" s="233"/>
      <c r="X80" s="229">
        <v>0</v>
      </c>
      <c r="Y80" s="233"/>
      <c r="Z80" s="229" t="s">
        <v>482</v>
      </c>
      <c r="AA80" s="233"/>
      <c r="AB80" s="229">
        <v>0</v>
      </c>
      <c r="AC80" s="229">
        <v>0</v>
      </c>
    </row>
    <row r="81" spans="1:29" x14ac:dyDescent="0.25">
      <c r="A81" s="92" t="s">
        <v>530</v>
      </c>
      <c r="B81" s="94" t="s">
        <v>507</v>
      </c>
      <c r="C81" s="232"/>
      <c r="D81" s="233"/>
      <c r="E81" s="234"/>
      <c r="F81" s="234"/>
      <c r="G81" s="229">
        <v>0</v>
      </c>
      <c r="H81" s="229">
        <v>0</v>
      </c>
      <c r="I81" s="234"/>
      <c r="J81" s="229">
        <v>0</v>
      </c>
      <c r="K81" s="233"/>
      <c r="L81" s="229">
        <v>0</v>
      </c>
      <c r="M81" s="233"/>
      <c r="N81" s="229">
        <v>0</v>
      </c>
      <c r="O81" s="233"/>
      <c r="P81" s="229">
        <v>0</v>
      </c>
      <c r="Q81" s="233"/>
      <c r="R81" s="229">
        <v>0</v>
      </c>
      <c r="S81" s="233"/>
      <c r="T81" s="229">
        <v>0</v>
      </c>
      <c r="U81" s="233"/>
      <c r="V81" s="229">
        <v>0</v>
      </c>
      <c r="W81" s="233"/>
      <c r="X81" s="229">
        <v>0</v>
      </c>
      <c r="Y81" s="233"/>
      <c r="Z81" s="229" t="s">
        <v>482</v>
      </c>
      <c r="AA81" s="233"/>
      <c r="AB81" s="229">
        <v>0</v>
      </c>
      <c r="AC81" s="229">
        <v>0</v>
      </c>
    </row>
    <row r="82" spans="1:29" x14ac:dyDescent="0.25">
      <c r="A82" s="92" t="s">
        <v>531</v>
      </c>
      <c r="B82" s="94" t="s">
        <v>508</v>
      </c>
      <c r="C82" s="232"/>
      <c r="D82" s="233"/>
      <c r="E82" s="234"/>
      <c r="F82" s="234"/>
      <c r="G82" s="229">
        <v>0</v>
      </c>
      <c r="H82" s="229">
        <v>0</v>
      </c>
      <c r="I82" s="234"/>
      <c r="J82" s="229">
        <v>0</v>
      </c>
      <c r="K82" s="233"/>
      <c r="L82" s="229">
        <v>0</v>
      </c>
      <c r="M82" s="233"/>
      <c r="N82" s="229">
        <v>0</v>
      </c>
      <c r="O82" s="233"/>
      <c r="P82" s="229">
        <v>22.5</v>
      </c>
      <c r="Q82" s="233"/>
      <c r="R82" s="229">
        <v>0</v>
      </c>
      <c r="S82" s="233"/>
      <c r="T82" s="229">
        <v>0</v>
      </c>
      <c r="U82" s="233"/>
      <c r="V82" s="229">
        <v>0</v>
      </c>
      <c r="W82" s="233"/>
      <c r="X82" s="229">
        <v>0</v>
      </c>
      <c r="Y82" s="233"/>
      <c r="Z82" s="229" t="s">
        <v>482</v>
      </c>
      <c r="AA82" s="233"/>
      <c r="AB82" s="229">
        <v>22.5</v>
      </c>
      <c r="AC82" s="229">
        <v>0</v>
      </c>
    </row>
    <row r="83" spans="1:29" x14ac:dyDescent="0.25">
      <c r="A83" s="92" t="s">
        <v>532</v>
      </c>
      <c r="B83" s="94" t="s">
        <v>510</v>
      </c>
      <c r="C83" s="232"/>
      <c r="D83" s="233"/>
      <c r="E83" s="234"/>
      <c r="F83" s="234"/>
      <c r="G83" s="229">
        <v>0</v>
      </c>
      <c r="H83" s="229">
        <v>0</v>
      </c>
      <c r="I83" s="234"/>
      <c r="J83" s="229">
        <v>0</v>
      </c>
      <c r="K83" s="233"/>
      <c r="L83" s="229">
        <v>0</v>
      </c>
      <c r="M83" s="233"/>
      <c r="N83" s="229">
        <v>0</v>
      </c>
      <c r="O83" s="233"/>
      <c r="P83" s="229">
        <v>0</v>
      </c>
      <c r="Q83" s="233"/>
      <c r="R83" s="229">
        <v>0</v>
      </c>
      <c r="S83" s="233"/>
      <c r="T83" s="229">
        <v>0</v>
      </c>
      <c r="U83" s="233"/>
      <c r="V83" s="229">
        <v>0</v>
      </c>
      <c r="W83" s="233"/>
      <c r="X83" s="229">
        <v>0</v>
      </c>
      <c r="Y83" s="233"/>
      <c r="Z83" s="229" t="s">
        <v>482</v>
      </c>
      <c r="AA83" s="233"/>
      <c r="AB83" s="229">
        <v>0</v>
      </c>
      <c r="AC83" s="229">
        <v>0</v>
      </c>
    </row>
    <row r="84" spans="1:29" x14ac:dyDescent="0.25">
      <c r="A84" s="92" t="s">
        <v>533</v>
      </c>
      <c r="B84" s="94" t="s">
        <v>512</v>
      </c>
      <c r="C84" s="232"/>
      <c r="D84" s="233"/>
      <c r="E84" s="234"/>
      <c r="F84" s="234"/>
      <c r="G84" s="229">
        <v>0</v>
      </c>
      <c r="H84" s="229">
        <v>0</v>
      </c>
      <c r="I84" s="234"/>
      <c r="J84" s="229">
        <v>0</v>
      </c>
      <c r="K84" s="233"/>
      <c r="L84" s="229">
        <v>0</v>
      </c>
      <c r="M84" s="233"/>
      <c r="N84" s="229">
        <v>0</v>
      </c>
      <c r="O84" s="233"/>
      <c r="P84" s="229">
        <v>5</v>
      </c>
      <c r="Q84" s="233"/>
      <c r="R84" s="229">
        <v>0</v>
      </c>
      <c r="S84" s="233"/>
      <c r="T84" s="229">
        <v>0</v>
      </c>
      <c r="U84" s="233"/>
      <c r="V84" s="229">
        <v>0</v>
      </c>
      <c r="W84" s="233"/>
      <c r="X84" s="229">
        <v>0</v>
      </c>
      <c r="Y84" s="233"/>
      <c r="Z84" s="229" t="s">
        <v>482</v>
      </c>
      <c r="AA84" s="233"/>
      <c r="AB84" s="229">
        <v>5</v>
      </c>
      <c r="AC84" s="229">
        <v>0</v>
      </c>
    </row>
    <row r="85" spans="1:29" x14ac:dyDescent="0.25">
      <c r="A85" s="92" t="s">
        <v>534</v>
      </c>
      <c r="B85" s="94" t="s">
        <v>514</v>
      </c>
      <c r="C85" s="232"/>
      <c r="D85" s="233"/>
      <c r="E85" s="234"/>
      <c r="F85" s="234"/>
      <c r="G85" s="229">
        <v>0</v>
      </c>
      <c r="H85" s="229">
        <v>0</v>
      </c>
      <c r="I85" s="234"/>
      <c r="J85" s="229">
        <v>0</v>
      </c>
      <c r="K85" s="233"/>
      <c r="L85" s="229">
        <v>0</v>
      </c>
      <c r="M85" s="233"/>
      <c r="N85" s="229">
        <v>0</v>
      </c>
      <c r="O85" s="233"/>
      <c r="P85" s="229">
        <v>0</v>
      </c>
      <c r="Q85" s="233"/>
      <c r="R85" s="229">
        <v>0</v>
      </c>
      <c r="S85" s="233"/>
      <c r="T85" s="229">
        <v>0</v>
      </c>
      <c r="U85" s="233"/>
      <c r="V85" s="229">
        <v>0</v>
      </c>
      <c r="W85" s="233"/>
      <c r="X85" s="229">
        <v>0</v>
      </c>
      <c r="Y85" s="233"/>
      <c r="Z85" s="229" t="s">
        <v>482</v>
      </c>
      <c r="AA85" s="233"/>
      <c r="AB85" s="229">
        <v>0</v>
      </c>
      <c r="AC85" s="229">
        <v>0</v>
      </c>
    </row>
    <row r="86" spans="1:29" x14ac:dyDescent="0.25">
      <c r="A86" s="92" t="s">
        <v>535</v>
      </c>
      <c r="B86" s="94" t="s">
        <v>516</v>
      </c>
      <c r="C86" s="235"/>
      <c r="D86" s="233"/>
      <c r="E86" s="234"/>
      <c r="F86" s="234"/>
      <c r="G86" s="229">
        <v>0</v>
      </c>
      <c r="H86" s="229">
        <v>0</v>
      </c>
      <c r="I86" s="234"/>
      <c r="J86" s="229">
        <v>0</v>
      </c>
      <c r="K86" s="233"/>
      <c r="L86" s="229">
        <v>0</v>
      </c>
      <c r="M86" s="233"/>
      <c r="N86" s="229">
        <v>0</v>
      </c>
      <c r="O86" s="233"/>
      <c r="P86" s="229">
        <v>0</v>
      </c>
      <c r="Q86" s="233"/>
      <c r="R86" s="229">
        <v>0</v>
      </c>
      <c r="S86" s="233"/>
      <c r="T86" s="229">
        <v>0</v>
      </c>
      <c r="U86" s="233"/>
      <c r="V86" s="229">
        <v>0</v>
      </c>
      <c r="W86" s="233"/>
      <c r="X86" s="229">
        <v>0</v>
      </c>
      <c r="Y86" s="233"/>
      <c r="Z86" s="229" t="s">
        <v>482</v>
      </c>
      <c r="AA86" s="233"/>
      <c r="AB86" s="229">
        <v>0</v>
      </c>
      <c r="AC86" s="22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6"/>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M_TP1600.PR.0056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2" t="s">
        <v>458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52</v>
      </c>
      <c r="B22" s="376" t="s">
        <v>24</v>
      </c>
      <c r="C22" s="373" t="s">
        <v>51</v>
      </c>
      <c r="D22" s="373" t="s">
        <v>50</v>
      </c>
      <c r="E22" s="379" t="s">
        <v>469</v>
      </c>
      <c r="F22" s="380"/>
      <c r="G22" s="380"/>
      <c r="H22" s="380"/>
      <c r="I22" s="380"/>
      <c r="J22" s="380"/>
      <c r="K22" s="380"/>
      <c r="L22" s="381"/>
      <c r="M22" s="373" t="s">
        <v>49</v>
      </c>
      <c r="N22" s="373" t="s">
        <v>48</v>
      </c>
      <c r="O22" s="373" t="s">
        <v>47</v>
      </c>
      <c r="P22" s="382" t="s">
        <v>235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ht="64.5" customHeight="1" x14ac:dyDescent="0.25">
      <c r="A23" s="374"/>
      <c r="B23" s="377"/>
      <c r="C23" s="374"/>
      <c r="D23" s="374"/>
      <c r="E23" s="388" t="s">
        <v>23</v>
      </c>
      <c r="F23" s="390" t="s">
        <v>131</v>
      </c>
      <c r="G23" s="390" t="s">
        <v>130</v>
      </c>
      <c r="H23" s="390" t="s">
        <v>129</v>
      </c>
      <c r="I23" s="394" t="s">
        <v>381</v>
      </c>
      <c r="J23" s="394" t="s">
        <v>382</v>
      </c>
      <c r="K23" s="394" t="s">
        <v>383</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09" t="s">
        <v>13</v>
      </c>
      <c r="AG24" s="109" t="s">
        <v>12</v>
      </c>
      <c r="AH24" s="51" t="s">
        <v>2</v>
      </c>
      <c r="AI24" s="51" t="s">
        <v>11</v>
      </c>
      <c r="AJ24" s="375"/>
      <c r="AK24" s="375"/>
      <c r="AL24" s="375"/>
      <c r="AM24" s="375"/>
      <c r="AN24" s="375"/>
      <c r="AO24" s="375"/>
      <c r="AP24" s="375"/>
      <c r="AQ24" s="385"/>
      <c r="AR24" s="382"/>
      <c r="AS24" s="382"/>
      <c r="AT24" s="382"/>
      <c r="AU24" s="382"/>
      <c r="AV24" s="387"/>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85"/>
      <c r="C26" s="85"/>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8" zoomScale="90" zoomScaleNormal="90" zoomScaleSheetLayoutView="90" workbookViewId="0">
      <selection activeCell="A16" sqref="A16:B16"/>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397" t="str">
        <f>'1. паспорт местоположение'!A5:C5</f>
        <v>Год раскрытия информации: 2025 год</v>
      </c>
      <c r="B5" s="397"/>
      <c r="C5" s="13"/>
      <c r="D5" s="13"/>
      <c r="E5" s="13"/>
      <c r="F5" s="13"/>
      <c r="G5" s="13"/>
      <c r="H5" s="13"/>
    </row>
    <row r="6" spans="1:8" ht="18.75" x14ac:dyDescent="0.3">
      <c r="A6" s="110"/>
      <c r="B6" s="110"/>
      <c r="C6" s="110"/>
      <c r="D6" s="110"/>
      <c r="E6" s="110"/>
      <c r="F6" s="110"/>
      <c r="G6" s="110"/>
      <c r="H6" s="110"/>
    </row>
    <row r="7" spans="1:8" ht="18.75" x14ac:dyDescent="0.25">
      <c r="A7" s="246" t="s">
        <v>9</v>
      </c>
      <c r="B7" s="246"/>
      <c r="C7" s="118"/>
      <c r="D7" s="118"/>
      <c r="E7" s="118"/>
      <c r="F7" s="118"/>
      <c r="G7" s="118"/>
      <c r="H7" s="118"/>
    </row>
    <row r="8" spans="1:8" ht="18.75" x14ac:dyDescent="0.25">
      <c r="A8" s="118"/>
      <c r="B8" s="118"/>
      <c r="C8" s="118"/>
      <c r="D8" s="118"/>
      <c r="E8" s="118"/>
      <c r="F8" s="118"/>
      <c r="G8" s="118"/>
      <c r="H8" s="118"/>
    </row>
    <row r="9" spans="1:8" x14ac:dyDescent="0.25">
      <c r="A9" s="252" t="str">
        <f>'1. паспорт местоположение'!A9:C9</f>
        <v>АО "Россети Тюмень"</v>
      </c>
      <c r="B9" s="252"/>
      <c r="C9" s="82"/>
      <c r="D9" s="82"/>
      <c r="E9" s="82"/>
      <c r="F9" s="82"/>
      <c r="G9" s="82"/>
      <c r="H9" s="82"/>
    </row>
    <row r="10" spans="1:8" x14ac:dyDescent="0.25">
      <c r="A10" s="243" t="s">
        <v>8</v>
      </c>
      <c r="B10" s="243"/>
      <c r="C10" s="121"/>
      <c r="D10" s="121"/>
      <c r="E10" s="121"/>
      <c r="F10" s="121"/>
      <c r="G10" s="121"/>
      <c r="H10" s="121"/>
    </row>
    <row r="11" spans="1:8" ht="18.75" x14ac:dyDescent="0.25">
      <c r="A11" s="118"/>
      <c r="B11" s="118"/>
      <c r="C11" s="216"/>
      <c r="D11" s="216"/>
      <c r="E11" s="118"/>
      <c r="F11" s="118"/>
      <c r="G11" s="118"/>
      <c r="H11" s="118"/>
    </row>
    <row r="12" spans="1:8" ht="30.75" customHeight="1" x14ac:dyDescent="0.25">
      <c r="A12" s="252" t="str">
        <f>'1. паспорт местоположение'!A12:C12</f>
        <v>M_TP1600.PR.0056</v>
      </c>
      <c r="B12" s="252"/>
      <c r="C12" s="217"/>
      <c r="D12" s="217"/>
      <c r="E12" s="82"/>
      <c r="F12" s="82"/>
      <c r="G12" s="82"/>
      <c r="H12" s="82"/>
    </row>
    <row r="13" spans="1:8" x14ac:dyDescent="0.25">
      <c r="A13" s="243" t="s">
        <v>7</v>
      </c>
      <c r="B13" s="243"/>
      <c r="C13" s="130"/>
      <c r="D13" s="130"/>
      <c r="E13" s="121"/>
      <c r="F13" s="121"/>
      <c r="G13" s="121"/>
      <c r="H13" s="121"/>
    </row>
    <row r="14" spans="1:8" ht="18.75" x14ac:dyDescent="0.25">
      <c r="A14" s="1"/>
      <c r="B14" s="1"/>
      <c r="C14" s="68"/>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9"/>
      <c r="C15" s="68"/>
      <c r="D15" s="217"/>
      <c r="E15" s="82"/>
      <c r="F15" s="82"/>
      <c r="G15" s="82"/>
      <c r="H15" s="82"/>
    </row>
    <row r="16" spans="1:8" x14ac:dyDescent="0.25">
      <c r="A16" s="243" t="s">
        <v>6</v>
      </c>
      <c r="B16" s="243"/>
      <c r="C16" s="68"/>
      <c r="D16" s="130"/>
      <c r="E16" s="121"/>
      <c r="F16" s="121"/>
      <c r="G16" s="121"/>
      <c r="H16" s="121"/>
    </row>
    <row r="17" spans="1:4" x14ac:dyDescent="0.25">
      <c r="B17" s="28"/>
      <c r="C17" s="69"/>
      <c r="D17" s="69"/>
    </row>
    <row r="18" spans="1:4" ht="33.75" customHeight="1" x14ac:dyDescent="0.25">
      <c r="A18" s="402" t="s">
        <v>459</v>
      </c>
      <c r="B18" s="403"/>
      <c r="C18" s="69"/>
      <c r="D18" s="69"/>
    </row>
    <row r="19" spans="1:4" x14ac:dyDescent="0.25">
      <c r="B19" s="8"/>
      <c r="C19" s="69"/>
      <c r="D19" s="69"/>
    </row>
    <row r="20" spans="1:4" ht="16.5" thickBot="1" x14ac:dyDescent="0.3">
      <c r="B20" s="29"/>
      <c r="C20" s="69"/>
      <c r="D20" s="69"/>
    </row>
    <row r="21" spans="1:4" ht="50.25" customHeight="1" thickBot="1" x14ac:dyDescent="0.3">
      <c r="A21" s="74" t="s">
        <v>334</v>
      </c>
      <c r="B21" s="86"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2"/>
      <c r="D21" s="82"/>
    </row>
    <row r="22" spans="1:4" ht="27.75" customHeight="1" thickBot="1" x14ac:dyDescent="0.3">
      <c r="A22" s="30" t="s">
        <v>335</v>
      </c>
      <c r="B22" s="64" t="s">
        <v>483</v>
      </c>
      <c r="C22" s="69"/>
      <c r="D22" s="69"/>
    </row>
    <row r="23" spans="1:4" ht="22.5" customHeight="1" thickBot="1" x14ac:dyDescent="0.3">
      <c r="A23" s="30" t="s">
        <v>316</v>
      </c>
      <c r="B23" s="65" t="s">
        <v>536</v>
      </c>
      <c r="C23" s="68"/>
      <c r="D23" s="70"/>
    </row>
    <row r="24" spans="1:4" ht="24.75" customHeight="1" thickBot="1" x14ac:dyDescent="0.3">
      <c r="A24" s="30" t="s">
        <v>336</v>
      </c>
      <c r="B24" s="65" t="s">
        <v>544</v>
      </c>
      <c r="C24" s="68"/>
      <c r="D24" s="70"/>
    </row>
    <row r="25" spans="1:4" ht="28.5" customHeight="1" thickBot="1" x14ac:dyDescent="0.3">
      <c r="A25" s="31" t="s">
        <v>337</v>
      </c>
      <c r="B25" s="64">
        <v>2028</v>
      </c>
      <c r="C25" s="68"/>
      <c r="D25" s="70"/>
    </row>
    <row r="26" spans="1:4" ht="37.5" customHeight="1" thickBot="1" x14ac:dyDescent="0.3">
      <c r="A26" s="32" t="s">
        <v>338</v>
      </c>
      <c r="B26" s="66" t="s">
        <v>541</v>
      </c>
      <c r="C26" s="68"/>
      <c r="D26" s="70"/>
    </row>
    <row r="27" spans="1:4" ht="29.25" thickBot="1" x14ac:dyDescent="0.3">
      <c r="A27" s="37" t="s">
        <v>556</v>
      </c>
      <c r="B27" s="89">
        <v>71.206466870181856</v>
      </c>
      <c r="C27" s="69"/>
      <c r="D27" s="70"/>
    </row>
    <row r="28" spans="1:4" ht="16.5" thickBot="1" x14ac:dyDescent="0.3">
      <c r="A28" s="34" t="s">
        <v>339</v>
      </c>
      <c r="B28" s="67" t="s">
        <v>546</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537</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77" t="s">
        <v>356</v>
      </c>
      <c r="B56" s="35"/>
      <c r="C56" s="398"/>
      <c r="D56" s="218"/>
    </row>
    <row r="57" spans="1:4" ht="16.5" thickBot="1" x14ac:dyDescent="0.3">
      <c r="A57" s="78" t="s">
        <v>357</v>
      </c>
      <c r="B57" s="34" t="s">
        <v>538</v>
      </c>
      <c r="C57" s="398"/>
      <c r="D57" s="218"/>
    </row>
    <row r="58" spans="1:4" ht="23.25" customHeight="1" thickBot="1" x14ac:dyDescent="0.3">
      <c r="A58" s="78" t="s">
        <v>358</v>
      </c>
      <c r="B58" s="34" t="s">
        <v>491</v>
      </c>
      <c r="C58" s="398"/>
      <c r="D58" s="218"/>
    </row>
    <row r="59" spans="1:4" ht="16.5" thickBot="1" x14ac:dyDescent="0.3">
      <c r="A59" s="78" t="s">
        <v>359</v>
      </c>
      <c r="B59" s="34" t="s">
        <v>491</v>
      </c>
      <c r="C59" s="398"/>
      <c r="D59" s="218"/>
    </row>
    <row r="60" spans="1:4" ht="16.5" thickBot="1" x14ac:dyDescent="0.3">
      <c r="A60" s="78" t="s">
        <v>360</v>
      </c>
      <c r="B60" s="34" t="s">
        <v>491</v>
      </c>
      <c r="C60" s="398"/>
      <c r="D60" s="26"/>
    </row>
    <row r="61" spans="1:4" ht="32.25" customHeight="1" thickBot="1" x14ac:dyDescent="0.3">
      <c r="A61" s="79" t="s">
        <v>361</v>
      </c>
      <c r="B61" s="34" t="s">
        <v>491</v>
      </c>
      <c r="C61" s="398"/>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1" t="s">
        <v>543</v>
      </c>
    </row>
    <row r="68" spans="1:2" ht="16.5" thickBot="1" x14ac:dyDescent="0.3">
      <c r="A68" s="31" t="s">
        <v>367</v>
      </c>
      <c r="B68" s="39" t="s">
        <v>557</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399" t="s">
        <v>478</v>
      </c>
    </row>
    <row r="74" spans="1:2" x14ac:dyDescent="0.25">
      <c r="A74" s="36" t="s">
        <v>373</v>
      </c>
      <c r="B74" s="400"/>
    </row>
    <row r="75" spans="1:2" x14ac:dyDescent="0.25">
      <c r="A75" s="36" t="s">
        <v>374</v>
      </c>
      <c r="B75" s="400"/>
    </row>
    <row r="76" spans="1:2" x14ac:dyDescent="0.25">
      <c r="A76" s="36" t="s">
        <v>375</v>
      </c>
      <c r="B76" s="400"/>
    </row>
    <row r="77" spans="1:2" x14ac:dyDescent="0.25">
      <c r="A77" s="36" t="s">
        <v>376</v>
      </c>
      <c r="B77" s="400"/>
    </row>
    <row r="78" spans="1:2" ht="16.5" thickBot="1" x14ac:dyDescent="0.3">
      <c r="A78" s="44" t="s">
        <v>377</v>
      </c>
      <c r="B78" s="401"/>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2025-11-04T09:09:09Z</dcterms:modified>
</cp:coreProperties>
</file>