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4\"/>
    </mc:Choice>
  </mc:AlternateContent>
  <bookViews>
    <workbookView xWindow="0" yWindow="0" windowWidth="29010"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15" i="19"/>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<sst xmlns="http://schemas.openxmlformats.org/spreadsheetml/2006/main" count="1181" uniqueCount="618">
  <si>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</si>
  <si>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</si>
  <si>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</si>
  <si>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</si>
  <si>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</si>
  <si>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</si>
  <si>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</si>
  <si>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</si>
  <si>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</si>
  <si>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</si>
  <si>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</si>
  <si>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</si>
  <si>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</si>
  <si>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</si>
  <si>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</si>
  <si>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</si>
  <si>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</si>
  <si>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</si>
  <si>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</si>
  <si>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</si>
  <si>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</si>
  <si>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</si>
  <si>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</si>
  <si>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</si>
  <si>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</si>
  <si>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</si>
  <si>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</si>
  <si>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</si>
  <si>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</si>
  <si>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</si>
  <si>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</si>
  <si>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</si>
  <si>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</si>
  <si>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</si>
  <si>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</si>
  <si>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</si>
  <si>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</si>
  <si>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</si>
  <si>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</si>
  <si>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</si>
  <si>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</si>
  <si>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</si>
  <si>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</si>
  <si>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</si>
  <si>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</si>
  <si>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</si>
  <si>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</si>
  <si>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</si>
  <si>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</si>
  <si>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</si>
  <si>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</si>
  <si>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</si>
  <si>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</si>
  <si>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</si>
  <si>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</si>
  <si>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</si>
  <si>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</si>
  <si>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</si>
  <si>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</si>
  <si>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</si>
  <si>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</si>
  <si>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</si>
  <si>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</si>
  <si>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</si>
  <si>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</si>
  <si>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</si>
  <si>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</si>
  <si>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</si>
  <si>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</si>
  <si>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</si>
  <si>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</si>
  <si>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</si>
  <si>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</si>
  <si>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</si>
  <si>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</si>
  <si>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</si>
  <si>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</si>
  <si>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</si>
  <si>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</si>
  <si>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</si>
  <si>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</si>
  <si>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</si>
  <si>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</si>
  <si>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</si>
  <si>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</si>
  <si>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</si>
  <si>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</si>
  <si>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</si>
  <si>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</si>
  <si>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</si>
  <si>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</si>
  <si>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</si>
  <si>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</si>
  <si>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</si>
  <si>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</si>
  <si>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</si>
  <si>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</si>
  <si>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</si>
  <si>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</si>
  <si>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</si>
  <si>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</si>
  <si>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</si>
  <si>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</si>
  <si>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</si>
  <si>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</si>
  <si>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</si>
  <si>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</si>
  <si>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</si>
  <si>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</si>
  <si>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</si>
  <si>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</si>
  <si>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</si>
  <si>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</si>
  <si>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</si>
  <si>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</si>
  <si>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</si>
  <si>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</si>
  <si>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</si>
  <si>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</si>
  <si>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</si>
  <si>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</si>
  <si>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</si>
  <si>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</si>
  <si>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</si>
  <si>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</si>
  <si>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</si>
  <si>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</si>
  <si>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</si>
  <si>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</si>
  <si>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</si>
  <si>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</si>
  <si>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</si>
  <si>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</si>
  <si>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</si>
  <si>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</si>
  <si>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</si>
  <si>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</si>
  <si>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</si>
  <si>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</si>
  <si>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</si>
  <si>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</si>
  <si>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</si>
  <si>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</si>
  <si>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</si>
  <si>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</si>
  <si>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</si>
  <si>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</si>
  <si>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</si>
  <si>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</si>
  <si>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</si>
  <si>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</si>
  <si>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</si>
  <si>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</si>
  <si>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</si>
  <si>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</si>
  <si>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</si>
  <si>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</si>
  <si>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</si>
  <si>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</si>
  <si>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</si>
  <si>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</si>
  <si>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</si>
  <si>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</si>
  <si>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</si>
  <si>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</si>
  <si>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</si>
  <si>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</si>
  <si>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</si>
  <si>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</si>
  <si>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</si>
  <si>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</si>
  <si>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</si>
  <si>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</si>
  <si>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</si>
  <si>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</si>
  <si>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</si>
  <si>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</si>
  <si>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</si>
  <si>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</si>
  <si>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</si>
  <si>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</si>
  <si>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</si>
  <si>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</si>
  <si>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</si>
  <si>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</si>
  <si>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</si>
  <si>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</si>
  <si>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</si>
  <si>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</si>
  <si>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</si>
  <si>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</si>
  <si>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</si>
  <si>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</si>
  <si>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</si>
  <si>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</si>
  <si>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</si>
  <si>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</si>
  <si>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</si>
  <si>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</si>
  <si>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</si>
  <si>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</si>
  <si>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</si>
  <si>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</si>
  <si>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</si>
  <si>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</si>
  <si>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</si>
  <si>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</si>
  <si>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</si>
  <si>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</si>
  <si>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</si>
  <si>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</si>
  <si>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</si>
  <si>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</si>
  <si>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</si>
  <si>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</si>
  <si>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</si>
  <si>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</si>
  <si>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</si>
  <si>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</si>
  <si>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</si>
  <si>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</si>
  <si>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</si>
  <si>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</si>
  <si>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</si>
  <si>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</si>
  <si>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</si>
  <si>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</si>
  <si>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</si>
  <si>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</si>
  <si>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</si>
  <si>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</si>
  <si>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</si>
  <si>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</si>
  <si>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</si>
  <si>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</si>
  <si>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</si>
  <si>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</si>
  <si>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</si>
  <si>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</si>
  <si>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</si>
  <si>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</si>
  <si>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</si>
  <si>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</si>
  <si>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</si>
  <si>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</si>
  <si>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</si>
  <si>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</si>
  <si>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</si>
  <si>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</si>
  <si>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</si>
  <si>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</si>
  <si>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</si>
  <si>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</si>
  <si>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</si>
  <si>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</si>
  <si>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</si>
  <si>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</si>
  <si>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</si>
  <si>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</si>
  <si>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</si>
  <si>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</si>
  <si>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</si>
  <si>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</si>
  <si>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</si>
  <si>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</si>
  <si>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</si>
  <si>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</si>
  <si>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</si>
  <si>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</si>
  <si>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</si>
  <si>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</si>
  <si>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</si>
  <si>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</si>
  <si>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</si>
  <si>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</si>
  <si>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</si>
  <si>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</si>
  <si>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</si>
  <si>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</si>
  <si>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</si>
  <si>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</si>
  <si>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</si>
  <si>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</si>
  <si>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</si>
  <si>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</si>
  <si>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</si>
  <si>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</si>
  <si>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</si>
  <si>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</si>
  <si>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</si>
  <si>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</si>
  <si>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</si>
  <si>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</si>
  <si>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</si>
  <si>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</si>
  <si>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</si>
  <si>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</si>
  <si>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</si>
  <si>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</si>
  <si>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</si>
  <si>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</si>
  <si>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</si>
  <si>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</si>
  <si>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</si>
  <si>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</si>
  <si>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</si>
  <si>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</si>
  <si>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</si>
  <si>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</si>
  <si>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</si>
  <si>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</si>
  <si>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</si>
  <si>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</si>
  <si>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</si>
  <si>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</si>
  <si>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</si>
  <si>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</si>
  <si>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</si>
  <si>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</si>
  <si>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</si>
  <si>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</si>
  <si>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</si>
  <si>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</si>
  <si>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</si>
  <si>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</si>
  <si>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</si>
  <si>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</si>
  <si>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</si>
  <si>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</si>
  <si>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</si>
  <si>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</si>
  <si>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</si>
  <si>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</si>
  <si>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</si>
  <si>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</si>
  <si>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</si>
  <si>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</si>
  <si>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</si>
  <si>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</si>
  <si>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</si>
  <si>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</si>
  <si>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</si>
  <si>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</si>
  <si>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</si>
  <si>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</si>
  <si>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</si>
  <si>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</si>
  <si>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</si>
  <si>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</si>
  <si>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</si>
  <si>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</si>
  <si>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</si>
  <si>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</si>
  <si>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</si>
  <si>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</si>
  <si>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</si>
  <si>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</si>
  <si>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</si>
  <si>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</si>
  <si>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</si>
  <si>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</si>
  <si>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</si>
  <si>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</si>
  <si>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</si>
  <si>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</si>
  <si>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</si>
  <si>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</si>
  <si>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</si>
  <si>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</si>
  <si>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</si>
  <si>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</si>
  <si>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</si>
  <si>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</si>
  <si>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</si>
  <si>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</si>
  <si>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</si>
  <si>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</si>
  <si>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</si>
  <si>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</si>
  <si>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</si>
  <si>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</si>
  <si>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</si>
  <si>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</si>
  <si>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</si>
  <si>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</si>
  <si>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</si>
  <si>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</si>
  <si>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</si>
  <si>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</si>
  <si>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</si>
  <si>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</si>
  <si>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</si>
  <si>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</si>
  <si>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</si>
  <si>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</si>
  <si>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</si>
  <si>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</si>
  <si>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</si>
  <si>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</si>
  <si>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</si>
  <si>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</si>
  <si>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</si>
  <si>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</si>
  <si>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</si>
  <si>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</si>
  <si>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</si>
  <si>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</si>
  <si>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</si>
  <si>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</si>
  <si>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</si>
  <si>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</si>
  <si>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</si>
  <si>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</si>
  <si>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</si>
  <si>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</si>
  <si>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</si>
  <si>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</si>
  <si>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</si>
  <si>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</si>
  <si>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</si>
  <si>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</si>
  <si>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</si>
  <si>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</si>
  <si>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</si>
  <si>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</si>
  <si>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</si>
  <si>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</si>
  <si>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</si>
  <si>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</si>
  <si>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</si>
  <si>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</si>
  <si>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</si>
  <si>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</si>
  <si>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</si>
  <si>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</si>
  <si>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</si>
  <si>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</si>
  <si>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</si>
  <si>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</si>
  <si>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</si>
  <si>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</si>
  <si>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</si>
  <si>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</si>
  <si>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</si>
  <si>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</si>
  <si>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</si>
  <si>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</si>
  <si>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</si>
  <si>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</si>
  <si>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</si>
  <si>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</si>
  <si>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</si>
  <si>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</si>
  <si>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</si>
  <si>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</si>
  <si>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</si>
  <si>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</si>
  <si>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</si>
  <si>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</si>
  <si>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</si>
  <si>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</si>
  <si>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</si>
  <si>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</si>
  <si>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</si>
  <si>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</si>
  <si>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</si>
  <si>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</si>
  <si>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</si>
  <si>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</si>
  <si>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</si>
  <si>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</si>
  <si>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</si>
  <si>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</si>
  <si>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</si>
  <si>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</si>
  <si>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</si>
  <si>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</si>
  <si>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</si>
  <si>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</si>
  <si>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</si>
  <si>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</si>
  <si>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</si>
  <si>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</si>
  <si>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</si>
  <si>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</si>
  <si>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</si>
  <si>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</si>
  <si>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</si>
  <si>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</si>
  <si>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</si>
  <si>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</si>
  <si>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</si>
  <si>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</si>
  <si>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</si>
  <si>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</si>
  <si>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</si>
  <si>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</si>
  <si>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</si>
  <si>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</si>
  <si>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</si>
  <si>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</si>
  <si>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</si>
  <si>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</si>
  <si>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</si>
  <si>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</si>
  <si>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</si>
  <si>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</si>
  <si>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</si>
  <si>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</si>
  <si>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</si>
  <si>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</si>
  <si>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</si>
  <si>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</si>
  <si>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</si>
  <si>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</si>
  <si>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</si>
  <si>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</si>
  <si>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</si>
  <si>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</si>
  <si>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</si>
  <si>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</si>
  <si>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</si>
  <si>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</si>
  <si>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</si>
  <si>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</si>
  <si>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</si>
  <si>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</si>
  <si>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</si>
  <si>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</si>
  <si>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</si>
  <si>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</si>
  <si>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</si>
  <si>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</si>
  <si>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</si>
  <si>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</si>
  <si>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</si>
  <si>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</si>
  <si>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</si>
  <si>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</si>
  <si>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</si>
  <si>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</si>
  <si>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</si>
  <si>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</si>
  <si>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</si>
  <si>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</si>
  <si>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</si>
  <si>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</si>
  <si>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</si>
  <si>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</si>
  <si>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</si>
  <si>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</si>
  <si>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</si>
  <si>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</si>
  <si>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</si>
  <si>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</si>
  <si>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</si>
  <si>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</si>
  <si>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</si>
  <si>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</si>
  <si>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</si>
  <si>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</si>
  <si>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</si>
  <si>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</si>
  <si>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</si>
  <si>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</si>
  <si>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</si>
  <si>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</si>
  <si>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</si>
  <si>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</si>
  <si>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</si>
  <si>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</si>
  <si>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</si>
  <si>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</si>
  <si>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</si>
  <si>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</si>
  <si>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</si>
  <si>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</si>
  <si>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</si>
  <si>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</si>
  <si>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</si>
  <si>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</si>
  <si>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</si>
  <si>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</si>
  <si>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</si>
  <si>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</si>
  <si>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</si>
  <si>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</si>
  <si>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</si>
  <si>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</si>
  <si>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</si>
  <si>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</si>
  <si>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</si>
  <si>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</si>
  <si>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</si>
  <si>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</si>
  <si>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</si>
  <si>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</si>
  <si>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</si>
  <si>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 xml:space="preserve"> -  по договорам подряда (в разбивке по каждому контрагенту и по договорам): </t>
  </si>
  <si>
    <t>Оборудование телемеханики - 1 шт</t>
  </si>
  <si>
    <t>,</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</si>
  <si>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</si>
  <si>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</si>
  <si>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</si>
  <si>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</si>
  <si>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26 049,64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</si>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</sst>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4" fontId="1" fillId="0" borderId="0" applyFon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7"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27" xfId="50" applyFont="1" applyFill="1" applyBorder="1" applyAlignment="1">
      <alignment horizontal="center"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3" xfId="50" applyFont="1" applyFill="1" applyBorder="1" applyAlignment="1">
      <alignment horizontal="center"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0" xfId="1" applyFont="1" applyFill="1" applyAlignment="1">
      <alignment horizontal="center" vertical="center"/>
    </xf>
    <xf numFmtId="0" fontId="74" fillId="0" borderId="31" xfId="50" applyFont="1" applyFill="1" applyBorder="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55" zoomScaleNormal="55" zoomScaleSheetLayoutView="100" workbookViewId="0">
      <selection activeCell="C49" sqref="C49"/>
    </sheetView>
  </sheetViews>
  <sheetFormatPr defaultRowHeight="15" x14ac:dyDescent="0.25"/>
  <cols>
    <col min="1" max="1" width="6.140625" style="128" customWidth="1"/>
    <col min="2" max="2" width="53.5703125" style="128" customWidth="1"/>
    <col min="3" max="3" width="91.42578125" style="128" customWidth="1"/>
    <col min="4" max="5" width="10.85546875" style="130" customWidth="1"/>
    <col min="6" max="15" width="10.85546875" style="128" customWidth="1"/>
    <col min="16" max="16384" width="9.140625" style="128"/>
  </cols>
  <sheetData>
    <row r="1" spans="1:21" s="2" customFormat="1" ht="18.75" customHeight="1" x14ac:dyDescent="0.2">
      <c r="A1" s="106"/>
      <c r="C1" s="107" t="s">
        <v>70</v>
      </c>
      <c r="D1" s="108"/>
      <c r="E1" s="109"/>
    </row>
    <row r="2" spans="1:21" s="2" customFormat="1" ht="18.75" customHeight="1" x14ac:dyDescent="0.3">
      <c r="A2" s="106"/>
      <c r="C2" s="110" t="s">
        <v>11</v>
      </c>
      <c r="D2" s="108"/>
      <c r="E2" s="109"/>
    </row>
    <row r="3" spans="1:21" s="2" customFormat="1" ht="18.75" x14ac:dyDescent="0.3">
      <c r="A3" s="111"/>
      <c r="C3" s="110" t="s">
        <v>531</v>
      </c>
      <c r="D3" s="65"/>
      <c r="E3" s="109"/>
    </row>
    <row r="4" spans="1:21" s="2" customFormat="1" ht="18.75" x14ac:dyDescent="0.3">
      <c r="A4" s="111"/>
      <c r="D4" s="65"/>
      <c r="E4" s="109"/>
      <c r="G4" s="110"/>
    </row>
    <row r="5" spans="1:21" s="2" customFormat="1" ht="15.75" x14ac:dyDescent="0.25">
      <c r="A5" s="246" t="s">
        <v>609</v>
      </c>
      <c r="B5" s="246"/>
      <c r="C5" s="246"/>
      <c r="D5" s="65"/>
      <c r="E5" s="57"/>
      <c r="F5" s="53"/>
      <c r="G5" s="53"/>
      <c r="H5" s="53"/>
      <c r="I5" s="53"/>
    </row>
    <row r="6" spans="1:21" s="2" customFormat="1" ht="18.75" x14ac:dyDescent="0.3">
      <c r="A6" s="111"/>
      <c r="D6" s="65"/>
      <c r="E6" s="109"/>
      <c r="G6" s="110"/>
    </row>
    <row r="7" spans="1:21" s="2" customFormat="1" ht="18.75" x14ac:dyDescent="0.2">
      <c r="A7" s="250" t="s">
        <v>10</v>
      </c>
      <c r="B7" s="250"/>
      <c r="C7" s="250"/>
      <c r="D7" s="65"/>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5"/>
      <c r="E8" s="109"/>
      <c r="F8" s="113"/>
      <c r="G8" s="113"/>
      <c r="H8" s="112"/>
      <c r="I8" s="112"/>
      <c r="J8" s="112"/>
      <c r="K8" s="112"/>
      <c r="L8" s="112"/>
      <c r="M8" s="112"/>
      <c r="N8" s="112"/>
      <c r="O8" s="112"/>
      <c r="P8" s="112"/>
      <c r="Q8" s="112"/>
      <c r="R8" s="112"/>
      <c r="S8" s="112"/>
      <c r="T8" s="112"/>
      <c r="U8" s="112"/>
    </row>
    <row r="9" spans="1:21" s="2" customFormat="1" ht="23.25" customHeight="1" x14ac:dyDescent="0.2">
      <c r="A9" s="251" t="s">
        <v>529</v>
      </c>
      <c r="B9" s="251"/>
      <c r="C9" s="251"/>
      <c r="D9" s="65"/>
      <c r="E9" s="109"/>
      <c r="F9" s="74"/>
      <c r="G9" s="74"/>
      <c r="H9" s="112"/>
      <c r="I9" s="112"/>
      <c r="J9" s="112"/>
      <c r="K9" s="112"/>
      <c r="L9" s="112"/>
      <c r="M9" s="112"/>
      <c r="N9" s="112"/>
      <c r="O9" s="112"/>
      <c r="P9" s="112"/>
      <c r="Q9" s="112"/>
      <c r="R9" s="112"/>
      <c r="S9" s="112"/>
      <c r="T9" s="112"/>
      <c r="U9" s="112"/>
    </row>
    <row r="10" spans="1:21" s="2" customFormat="1" ht="18.75" x14ac:dyDescent="0.2">
      <c r="A10" s="247" t="s">
        <v>9</v>
      </c>
      <c r="B10" s="247"/>
      <c r="C10" s="247"/>
      <c r="D10" s="65"/>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65"/>
      <c r="E11" s="116"/>
      <c r="F11" s="113"/>
      <c r="G11" s="113"/>
      <c r="H11" s="112"/>
      <c r="I11" s="112"/>
      <c r="J11" s="112"/>
      <c r="K11" s="112"/>
      <c r="L11" s="112"/>
      <c r="M11" s="112"/>
      <c r="N11" s="112"/>
      <c r="O11" s="112"/>
      <c r="P11" s="112"/>
      <c r="Q11" s="112"/>
      <c r="R11" s="112"/>
      <c r="S11" s="112"/>
      <c r="T11" s="112"/>
      <c r="U11" s="112"/>
    </row>
    <row r="12" spans="1:21" s="2" customFormat="1" ht="18.75" x14ac:dyDescent="0.2">
      <c r="A12" s="251" t="s">
        <v>533</v>
      </c>
      <c r="B12" s="251"/>
      <c r="C12" s="251"/>
      <c r="D12" s="65"/>
      <c r="E12" s="117"/>
      <c r="F12" s="74"/>
      <c r="G12" s="74"/>
      <c r="H12" s="112"/>
      <c r="I12" s="112"/>
      <c r="J12" s="112"/>
      <c r="K12" s="112"/>
      <c r="L12" s="112"/>
      <c r="M12" s="112"/>
      <c r="N12" s="112"/>
      <c r="O12" s="112"/>
      <c r="P12" s="112"/>
      <c r="Q12" s="112"/>
      <c r="R12" s="112"/>
      <c r="S12" s="112"/>
      <c r="T12" s="112"/>
      <c r="U12" s="112"/>
    </row>
    <row r="13" spans="1:21" s="2" customFormat="1" ht="18.75" x14ac:dyDescent="0.2">
      <c r="A13" s="247" t="s">
        <v>8</v>
      </c>
      <c r="B13" s="247"/>
      <c r="C13" s="247"/>
      <c r="D13" s="65"/>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89"/>
      <c r="B14" s="89"/>
      <c r="C14" s="89"/>
      <c r="D14" s="65"/>
      <c r="E14" s="58"/>
      <c r="F14" s="89"/>
      <c r="G14" s="89"/>
      <c r="H14" s="89"/>
      <c r="I14" s="89"/>
      <c r="J14" s="89"/>
      <c r="K14" s="89"/>
      <c r="L14" s="89"/>
      <c r="M14" s="89"/>
      <c r="N14" s="89"/>
      <c r="O14" s="89"/>
      <c r="P14" s="89"/>
      <c r="Q14" s="89"/>
      <c r="R14" s="89"/>
      <c r="S14" s="89"/>
      <c r="T14" s="89"/>
      <c r="U14" s="89"/>
    </row>
    <row r="15" spans="1:21" s="119" customFormat="1" ht="16.5" customHeight="1" x14ac:dyDescent="0.2">
      <c r="A15" s="252" t="s">
        <v>535</v>
      </c>
      <c r="B15" s="252"/>
      <c r="C15" s="252"/>
      <c r="D15" s="65"/>
      <c r="E15" s="117"/>
      <c r="F15" s="74"/>
      <c r="G15" s="74"/>
      <c r="H15" s="74"/>
      <c r="I15" s="74"/>
      <c r="J15" s="74"/>
      <c r="K15" s="74"/>
      <c r="L15" s="74"/>
      <c r="M15" s="74"/>
      <c r="N15" s="74"/>
      <c r="O15" s="74"/>
      <c r="P15" s="74"/>
      <c r="Q15" s="74"/>
      <c r="R15" s="74"/>
      <c r="S15" s="74"/>
      <c r="T15" s="74"/>
      <c r="U15" s="74"/>
    </row>
    <row r="16" spans="1:21" s="119" customFormat="1" ht="15" customHeight="1" x14ac:dyDescent="0.2">
      <c r="A16" s="247" t="s">
        <v>7</v>
      </c>
      <c r="B16" s="247"/>
      <c r="C16" s="247"/>
      <c r="D16" s="65"/>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48" t="s">
        <v>495</v>
      </c>
      <c r="B18" s="249"/>
      <c r="C18" s="249"/>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77" t="s">
        <v>6</v>
      </c>
      <c r="B20" s="59" t="s">
        <v>68</v>
      </c>
      <c r="C20" s="59" t="s">
        <v>67</v>
      </c>
      <c r="D20" s="65"/>
      <c r="E20" s="65"/>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59">
        <v>2</v>
      </c>
      <c r="C21" s="59">
        <v>3</v>
      </c>
      <c r="D21" s="65"/>
      <c r="E21" s="65"/>
      <c r="F21" s="124"/>
      <c r="G21" s="124"/>
      <c r="H21" s="89"/>
      <c r="I21" s="89"/>
      <c r="J21" s="89"/>
      <c r="K21" s="89"/>
      <c r="L21" s="89"/>
      <c r="M21" s="89"/>
      <c r="N21" s="89"/>
      <c r="O21" s="89"/>
      <c r="P21" s="89"/>
      <c r="Q21" s="89"/>
      <c r="R21" s="89"/>
      <c r="S21" s="125"/>
      <c r="T21" s="125"/>
      <c r="U21" s="125"/>
    </row>
    <row r="22" spans="1:21" s="119" customFormat="1" ht="46.5" customHeight="1" x14ac:dyDescent="0.2">
      <c r="A22" s="4" t="s">
        <v>66</v>
      </c>
      <c r="B22" s="51" t="s">
        <v>337</v>
      </c>
      <c r="C22" s="59" t="s">
        <v>606</v>
      </c>
      <c r="D22" s="65"/>
      <c r="E22" s="65"/>
      <c r="F22" s="124"/>
      <c r="G22" s="124"/>
      <c r="H22" s="89"/>
      <c r="I22" s="89"/>
      <c r="J22" s="89"/>
      <c r="K22" s="89"/>
      <c r="L22" s="89"/>
      <c r="M22" s="89"/>
      <c r="N22" s="89"/>
      <c r="O22" s="89"/>
      <c r="P22" s="89"/>
      <c r="Q22" s="89"/>
      <c r="R22" s="89"/>
      <c r="S22" s="125"/>
      <c r="T22" s="125"/>
      <c r="U22" s="125"/>
    </row>
    <row r="23" spans="1:21" s="119" customFormat="1" ht="69" customHeight="1" x14ac:dyDescent="0.2">
      <c r="A23" s="4" t="s">
        <v>64</v>
      </c>
      <c r="B23" s="77" t="s">
        <v>65</v>
      </c>
      <c r="C23" s="51" t="s">
        <v>607</v>
      </c>
      <c r="D23" s="65"/>
      <c r="E23" s="65"/>
      <c r="F23" s="124"/>
      <c r="G23" s="124"/>
      <c r="H23" s="89"/>
      <c r="I23" s="89"/>
      <c r="J23" s="89"/>
      <c r="K23" s="89"/>
      <c r="L23" s="89"/>
      <c r="M23" s="89"/>
      <c r="N23" s="89"/>
      <c r="O23" s="89"/>
      <c r="P23" s="89"/>
      <c r="Q23" s="89"/>
      <c r="R23" s="89"/>
      <c r="S23" s="125"/>
      <c r="T23" s="125"/>
      <c r="U23" s="125"/>
    </row>
    <row r="24" spans="1:21" s="119" customFormat="1" ht="22.5" customHeight="1" x14ac:dyDescent="0.2">
      <c r="A24" s="245"/>
      <c r="B24" s="245"/>
      <c r="C24" s="245"/>
      <c r="D24" s="65"/>
      <c r="E24" s="65"/>
      <c r="F24" s="124"/>
      <c r="G24" s="124"/>
      <c r="H24" s="89"/>
      <c r="I24" s="89"/>
      <c r="J24" s="89"/>
      <c r="K24" s="89"/>
      <c r="L24" s="89"/>
      <c r="M24" s="89"/>
      <c r="N24" s="89"/>
      <c r="O24" s="89"/>
      <c r="P24" s="89"/>
      <c r="Q24" s="89"/>
      <c r="R24" s="89"/>
      <c r="S24" s="125"/>
      <c r="T24" s="125"/>
      <c r="U24" s="125"/>
    </row>
    <row r="25" spans="1:21" s="119" customFormat="1" ht="58.5" customHeight="1" x14ac:dyDescent="0.2">
      <c r="A25" s="4" t="s">
        <v>63</v>
      </c>
      <c r="B25" s="51" t="s">
        <v>444</v>
      </c>
      <c r="C25" s="59" t="s">
        <v>526</v>
      </c>
      <c r="D25" s="65"/>
      <c r="E25" s="65"/>
      <c r="F25" s="124"/>
      <c r="G25" s="89"/>
      <c r="H25" s="89"/>
      <c r="I25" s="89"/>
      <c r="J25" s="89"/>
      <c r="K25" s="89"/>
      <c r="L25" s="89"/>
      <c r="M25" s="89"/>
      <c r="N25" s="89"/>
      <c r="O25" s="89"/>
      <c r="P25" s="89"/>
      <c r="Q25" s="89"/>
      <c r="R25" s="125"/>
      <c r="S25" s="125"/>
      <c r="T25" s="125"/>
      <c r="U25" s="125"/>
    </row>
    <row r="26" spans="1:21" s="119" customFormat="1" ht="42.75" customHeight="1" x14ac:dyDescent="0.2">
      <c r="A26" s="4" t="s">
        <v>62</v>
      </c>
      <c r="B26" s="51" t="s">
        <v>76</v>
      </c>
      <c r="C26" s="59" t="s">
        <v>520</v>
      </c>
      <c r="D26" s="65"/>
      <c r="E26" s="65"/>
      <c r="F26" s="124"/>
      <c r="G26" s="89"/>
      <c r="H26" s="89"/>
      <c r="I26" s="89"/>
      <c r="J26" s="89"/>
      <c r="K26" s="89"/>
      <c r="L26" s="89"/>
      <c r="M26" s="89"/>
      <c r="N26" s="89"/>
      <c r="O26" s="89"/>
      <c r="P26" s="89"/>
      <c r="Q26" s="89"/>
      <c r="R26" s="125"/>
      <c r="S26" s="125"/>
      <c r="T26" s="125"/>
      <c r="U26" s="125"/>
    </row>
    <row r="27" spans="1:21" s="119" customFormat="1" ht="51.75" customHeight="1" x14ac:dyDescent="0.2">
      <c r="A27" s="4" t="s">
        <v>60</v>
      </c>
      <c r="B27" s="51" t="s">
        <v>75</v>
      </c>
      <c r="C27" s="59" t="s">
        <v>602</v>
      </c>
      <c r="D27" s="65"/>
      <c r="E27" s="65"/>
      <c r="F27" s="124"/>
      <c r="G27" s="89"/>
      <c r="H27" s="89"/>
      <c r="I27" s="89"/>
      <c r="J27" s="89"/>
      <c r="K27" s="89"/>
      <c r="L27" s="89"/>
      <c r="M27" s="89"/>
      <c r="N27" s="89"/>
      <c r="O27" s="89"/>
      <c r="P27" s="89"/>
      <c r="Q27" s="89"/>
      <c r="R27" s="125"/>
      <c r="S27" s="125"/>
      <c r="T27" s="125"/>
      <c r="U27" s="125"/>
    </row>
    <row r="28" spans="1:21" s="119" customFormat="1" ht="42.75" customHeight="1" x14ac:dyDescent="0.2">
      <c r="A28" s="4" t="s">
        <v>59</v>
      </c>
      <c r="B28" s="51" t="s">
        <v>445</v>
      </c>
      <c r="C28" s="59" t="s">
        <v>515</v>
      </c>
      <c r="D28" s="65"/>
      <c r="E28" s="65"/>
      <c r="F28" s="124"/>
      <c r="G28" s="89"/>
      <c r="H28" s="89"/>
      <c r="I28" s="89"/>
      <c r="J28" s="89"/>
      <c r="K28" s="89"/>
      <c r="L28" s="89"/>
      <c r="M28" s="89"/>
      <c r="N28" s="89"/>
      <c r="O28" s="89"/>
      <c r="P28" s="89"/>
      <c r="Q28" s="89"/>
      <c r="R28" s="125"/>
      <c r="S28" s="125"/>
      <c r="T28" s="125"/>
      <c r="U28" s="125"/>
    </row>
    <row r="29" spans="1:21" s="119" customFormat="1" ht="51.75" customHeight="1" x14ac:dyDescent="0.2">
      <c r="A29" s="4" t="s">
        <v>57</v>
      </c>
      <c r="B29" s="51" t="s">
        <v>446</v>
      </c>
      <c r="C29" s="59" t="s">
        <v>515</v>
      </c>
      <c r="D29" s="65"/>
      <c r="E29" s="65"/>
      <c r="F29" s="124"/>
      <c r="G29" s="89"/>
      <c r="H29" s="89"/>
      <c r="I29" s="89"/>
      <c r="J29" s="89"/>
      <c r="K29" s="89"/>
      <c r="L29" s="89"/>
      <c r="M29" s="89"/>
      <c r="N29" s="89"/>
      <c r="O29" s="89"/>
      <c r="P29" s="89"/>
      <c r="Q29" s="89"/>
      <c r="R29" s="125"/>
      <c r="S29" s="125"/>
      <c r="T29" s="125"/>
      <c r="U29" s="125"/>
    </row>
    <row r="30" spans="1:21" s="119" customFormat="1" ht="51.75" customHeight="1" x14ac:dyDescent="0.2">
      <c r="A30" s="4" t="s">
        <v>55</v>
      </c>
      <c r="B30" s="51" t="s">
        <v>447</v>
      </c>
      <c r="C30" s="59" t="s">
        <v>515</v>
      </c>
      <c r="D30" s="65"/>
      <c r="E30" s="65"/>
      <c r="F30" s="124"/>
      <c r="G30" s="89"/>
      <c r="H30" s="89"/>
      <c r="I30" s="89"/>
      <c r="J30" s="89"/>
      <c r="K30" s="89"/>
      <c r="L30" s="89"/>
      <c r="M30" s="89"/>
      <c r="N30" s="89"/>
      <c r="O30" s="89"/>
      <c r="P30" s="89"/>
      <c r="Q30" s="89"/>
      <c r="R30" s="125"/>
      <c r="S30" s="125"/>
      <c r="T30" s="125"/>
      <c r="U30" s="125"/>
    </row>
    <row r="31" spans="1:21" s="119" customFormat="1" ht="51.75" customHeight="1" x14ac:dyDescent="0.2">
      <c r="A31" s="4" t="s">
        <v>74</v>
      </c>
      <c r="B31" s="51" t="s">
        <v>448</v>
      </c>
      <c r="C31" s="59" t="s">
        <v>515</v>
      </c>
      <c r="D31" s="65"/>
      <c r="E31" s="65"/>
      <c r="F31" s="124"/>
      <c r="G31" s="89"/>
      <c r="H31" s="89"/>
      <c r="I31" s="89"/>
      <c r="J31" s="89"/>
      <c r="K31" s="89"/>
      <c r="L31" s="89"/>
      <c r="M31" s="89"/>
      <c r="N31" s="89"/>
      <c r="O31" s="89"/>
      <c r="P31" s="89"/>
      <c r="Q31" s="89"/>
      <c r="R31" s="125"/>
      <c r="S31" s="125"/>
      <c r="T31" s="125"/>
      <c r="U31" s="125"/>
    </row>
    <row r="32" spans="1:21" s="119" customFormat="1" ht="51.75" customHeight="1" x14ac:dyDescent="0.2">
      <c r="A32" s="4" t="s">
        <v>72</v>
      </c>
      <c r="B32" s="51" t="s">
        <v>449</v>
      </c>
      <c r="C32" s="59" t="s">
        <v>515</v>
      </c>
      <c r="D32" s="65"/>
      <c r="E32" s="65"/>
      <c r="F32" s="124"/>
      <c r="G32" s="89"/>
      <c r="H32" s="89"/>
      <c r="I32" s="89"/>
      <c r="J32" s="89"/>
      <c r="K32" s="89"/>
      <c r="L32" s="89"/>
      <c r="M32" s="89"/>
      <c r="N32" s="89"/>
      <c r="O32" s="89"/>
      <c r="P32" s="89"/>
      <c r="Q32" s="89"/>
      <c r="R32" s="125"/>
      <c r="S32" s="125"/>
      <c r="T32" s="125"/>
      <c r="U32" s="125"/>
    </row>
    <row r="33" spans="1:21" s="119" customFormat="1" ht="101.25" customHeight="1" x14ac:dyDescent="0.2">
      <c r="A33" s="4" t="s">
        <v>71</v>
      </c>
      <c r="B33" s="51" t="s">
        <v>450</v>
      </c>
      <c r="C33" s="59" t="s">
        <v>521</v>
      </c>
      <c r="D33" s="65"/>
      <c r="E33" s="65"/>
      <c r="F33" s="124"/>
      <c r="G33" s="89"/>
      <c r="H33" s="89"/>
      <c r="I33" s="89"/>
      <c r="J33" s="89"/>
      <c r="K33" s="89"/>
      <c r="L33" s="89"/>
      <c r="M33" s="89"/>
      <c r="N33" s="89"/>
      <c r="O33" s="89"/>
      <c r="P33" s="89"/>
      <c r="Q33" s="89"/>
      <c r="R33" s="125"/>
      <c r="S33" s="125"/>
      <c r="T33" s="125"/>
      <c r="U33" s="125"/>
    </row>
    <row r="34" spans="1:21" ht="111" customHeight="1" x14ac:dyDescent="0.25">
      <c r="A34" s="4" t="s">
        <v>464</v>
      </c>
      <c r="B34" s="51" t="s">
        <v>451</v>
      </c>
      <c r="C34" s="59" t="s">
        <v>515</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1" t="s">
        <v>73</v>
      </c>
      <c r="C35" s="59" t="s">
        <v>515</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465</v>
      </c>
      <c r="B36" s="51" t="s">
        <v>452</v>
      </c>
      <c r="C36" s="59" t="s">
        <v>515</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1" t="s">
        <v>453</v>
      </c>
      <c r="C37" s="59" t="s">
        <v>362</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466</v>
      </c>
      <c r="B38" s="51" t="s">
        <v>231</v>
      </c>
      <c r="C38" s="59" t="s">
        <v>515</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45"/>
      <c r="B39" s="245"/>
      <c r="C39" s="245"/>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1" t="s">
        <v>508</v>
      </c>
      <c r="C40" s="60">
        <f>'6.2. Паспорт фин осв ввод'!D24</f>
        <v>73.963874477215981</v>
      </c>
      <c r="D40" s="64"/>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467</v>
      </c>
      <c r="B41" s="51" t="s">
        <v>490</v>
      </c>
      <c r="C41" s="129" t="s">
        <v>514</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1" t="s">
        <v>505</v>
      </c>
      <c r="C42" s="129" t="s">
        <v>514</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470</v>
      </c>
      <c r="B43" s="51" t="s">
        <v>471</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1" t="s">
        <v>496</v>
      </c>
      <c r="C44" s="129" t="s">
        <v>517</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491</v>
      </c>
      <c r="B45" s="51" t="s">
        <v>497</v>
      </c>
      <c r="C45" s="129" t="s">
        <v>514</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1" t="s">
        <v>498</v>
      </c>
      <c r="C46" s="129" t="s">
        <v>514</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45"/>
      <c r="B47" s="245"/>
      <c r="C47" s="245"/>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492</v>
      </c>
      <c r="B48" s="51" t="s">
        <v>506</v>
      </c>
      <c r="C48" s="105">
        <v>73.963874477215995</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1" t="s">
        <v>507</v>
      </c>
      <c r="C49" s="105">
        <v>62.067484438491789</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70</v>
      </c>
    </row>
    <row r="2" spans="1:28" s="2" customFormat="1" ht="18.75" customHeight="1" x14ac:dyDescent="0.3">
      <c r="A2" s="106"/>
      <c r="S2" s="110" t="s">
        <v>11</v>
      </c>
    </row>
    <row r="3" spans="1:28" s="2" customFormat="1" ht="18.75" x14ac:dyDescent="0.3">
      <c r="S3" s="110" t="s">
        <v>69</v>
      </c>
    </row>
    <row r="4" spans="1:28" s="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2" customFormat="1" ht="15.75" x14ac:dyDescent="0.2">
      <c r="A5" s="111"/>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12"/>
      <c r="U6" s="112"/>
      <c r="V6" s="112"/>
      <c r="W6" s="112"/>
      <c r="X6" s="112"/>
      <c r="Y6" s="112"/>
      <c r="Z6" s="112"/>
      <c r="AA6" s="112"/>
      <c r="AB6" s="112"/>
    </row>
    <row r="7" spans="1:28" s="2" customFormat="1" ht="18.75" x14ac:dyDescent="0.2">
      <c r="A7" s="250"/>
      <c r="B7" s="250"/>
      <c r="C7" s="250"/>
      <c r="D7" s="250"/>
      <c r="E7" s="250"/>
      <c r="F7" s="250"/>
      <c r="G7" s="250"/>
      <c r="H7" s="250"/>
      <c r="I7" s="250"/>
      <c r="J7" s="250"/>
      <c r="K7" s="250"/>
      <c r="L7" s="250"/>
      <c r="M7" s="250"/>
      <c r="N7" s="250"/>
      <c r="O7" s="250"/>
      <c r="P7" s="250"/>
      <c r="Q7" s="250"/>
      <c r="R7" s="250"/>
      <c r="S7" s="250"/>
      <c r="T7" s="112"/>
      <c r="U7" s="112"/>
      <c r="V7" s="112"/>
      <c r="W7" s="112"/>
      <c r="X7" s="112"/>
      <c r="Y7" s="112"/>
      <c r="Z7" s="112"/>
      <c r="AA7" s="112"/>
      <c r="AB7" s="11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12"/>
      <c r="U8" s="112"/>
      <c r="V8" s="112"/>
      <c r="W8" s="112"/>
      <c r="X8" s="112"/>
      <c r="Y8" s="112"/>
      <c r="Z8" s="112"/>
      <c r="AA8" s="112"/>
      <c r="AB8" s="112"/>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12"/>
      <c r="U9" s="112"/>
      <c r="V9" s="112"/>
      <c r="W9" s="112"/>
      <c r="X9" s="112"/>
      <c r="Y9" s="112"/>
      <c r="Z9" s="112"/>
      <c r="AA9" s="112"/>
      <c r="AB9" s="112"/>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12"/>
      <c r="U10" s="112"/>
      <c r="V10" s="112"/>
      <c r="W10" s="112"/>
      <c r="X10" s="112"/>
      <c r="Y10" s="112"/>
      <c r="Z10" s="112"/>
      <c r="AA10" s="112"/>
      <c r="AB10" s="112"/>
    </row>
    <row r="11" spans="1:28" s="2" customFormat="1" ht="18.75" x14ac:dyDescent="0.2">
      <c r="A11" s="256" t="str">
        <f>'1. паспорт местоположение'!A12:C12</f>
        <v>M_TP1600.PR.0104</v>
      </c>
      <c r="B11" s="256"/>
      <c r="C11" s="256"/>
      <c r="D11" s="256"/>
      <c r="E11" s="256"/>
      <c r="F11" s="256"/>
      <c r="G11" s="256"/>
      <c r="H11" s="256"/>
      <c r="I11" s="256"/>
      <c r="J11" s="256"/>
      <c r="K11" s="256"/>
      <c r="L11" s="256"/>
      <c r="M11" s="256"/>
      <c r="N11" s="256"/>
      <c r="O11" s="256"/>
      <c r="P11" s="256"/>
      <c r="Q11" s="256"/>
      <c r="R11" s="256"/>
      <c r="S11" s="256"/>
      <c r="T11" s="112"/>
      <c r="U11" s="112"/>
      <c r="V11" s="112"/>
      <c r="W11" s="112"/>
      <c r="X11" s="112"/>
      <c r="Y11" s="112"/>
      <c r="Z11" s="112"/>
      <c r="AA11" s="112"/>
      <c r="AB11" s="112"/>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12"/>
      <c r="U12" s="112"/>
      <c r="V12" s="112"/>
      <c r="W12" s="112"/>
      <c r="X12" s="112"/>
      <c r="Y12" s="112"/>
      <c r="Z12" s="112"/>
      <c r="AA12" s="112"/>
      <c r="AB12" s="112"/>
    </row>
    <row r="13" spans="1:28" s="11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89"/>
      <c r="U13" s="89"/>
      <c r="V13" s="89"/>
      <c r="W13" s="89"/>
      <c r="X13" s="89"/>
      <c r="Y13" s="89"/>
      <c r="Z13" s="89"/>
      <c r="AA13" s="89"/>
      <c r="AB13" s="89"/>
    </row>
    <row r="14" spans="1:28" s="119" customFormat="1" ht="39" customHeight="1" x14ac:dyDescent="0.2">
      <c r="A14" s="253" t="str">
        <f>'1. паспорт местоположение'!A15:C15</f>
        <v>Реконструкция телемеханики ПС 110 кВ КНС-37 филиала АО "Россети Тюмень" Нижневартовские ЭС</v>
      </c>
      <c r="B14" s="253"/>
      <c r="C14" s="253"/>
      <c r="D14" s="253"/>
      <c r="E14" s="253"/>
      <c r="F14" s="253"/>
      <c r="G14" s="253"/>
      <c r="H14" s="253"/>
      <c r="I14" s="253"/>
      <c r="J14" s="253"/>
      <c r="K14" s="253"/>
      <c r="L14" s="253"/>
      <c r="M14" s="253"/>
      <c r="N14" s="253"/>
      <c r="O14" s="253"/>
      <c r="P14" s="253"/>
      <c r="Q14" s="253"/>
      <c r="R14" s="253"/>
      <c r="S14" s="253"/>
      <c r="T14" s="74"/>
      <c r="U14" s="74"/>
      <c r="V14" s="74"/>
      <c r="W14" s="74"/>
      <c r="X14" s="74"/>
      <c r="Y14" s="74"/>
      <c r="Z14" s="74"/>
      <c r="AA14" s="74"/>
      <c r="AB14" s="74"/>
    </row>
    <row r="15" spans="1:28" s="119"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15"/>
      <c r="U15" s="115"/>
      <c r="V15" s="115"/>
      <c r="W15" s="115"/>
      <c r="X15" s="115"/>
      <c r="Y15" s="115"/>
      <c r="Z15" s="115"/>
      <c r="AA15" s="115"/>
      <c r="AB15" s="115"/>
    </row>
    <row r="16" spans="1:28" s="119"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20"/>
      <c r="U16" s="120"/>
      <c r="V16" s="120"/>
      <c r="W16" s="120"/>
      <c r="X16" s="120"/>
      <c r="Y16" s="120"/>
    </row>
    <row r="17" spans="1:28" s="119" customFormat="1" ht="45.75" customHeight="1" x14ac:dyDescent="0.2">
      <c r="A17" s="248" t="s">
        <v>469</v>
      </c>
      <c r="B17" s="248"/>
      <c r="C17" s="248"/>
      <c r="D17" s="248"/>
      <c r="E17" s="248"/>
      <c r="F17" s="248"/>
      <c r="G17" s="248"/>
      <c r="H17" s="248"/>
      <c r="I17" s="248"/>
      <c r="J17" s="248"/>
      <c r="K17" s="248"/>
      <c r="L17" s="248"/>
      <c r="M17" s="248"/>
      <c r="N17" s="248"/>
      <c r="O17" s="248"/>
      <c r="P17" s="248"/>
      <c r="Q17" s="248"/>
      <c r="R17" s="248"/>
      <c r="S17" s="248"/>
      <c r="T17" s="123"/>
      <c r="U17" s="123"/>
      <c r="V17" s="123"/>
      <c r="W17" s="123"/>
      <c r="X17" s="123"/>
      <c r="Y17" s="123"/>
      <c r="Z17" s="123"/>
      <c r="AA17" s="123"/>
      <c r="AB17" s="123"/>
    </row>
    <row r="18" spans="1:28" s="11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20"/>
      <c r="U18" s="120"/>
      <c r="V18" s="120"/>
      <c r="W18" s="120"/>
      <c r="X18" s="120"/>
      <c r="Y18" s="120"/>
    </row>
    <row r="19" spans="1:28" s="119" customFormat="1" ht="54" customHeight="1" x14ac:dyDescent="0.2">
      <c r="A19" s="258" t="s">
        <v>6</v>
      </c>
      <c r="B19" s="258" t="s">
        <v>101</v>
      </c>
      <c r="C19" s="259" t="s">
        <v>368</v>
      </c>
      <c r="D19" s="258" t="s">
        <v>367</v>
      </c>
      <c r="E19" s="258" t="s">
        <v>100</v>
      </c>
      <c r="F19" s="258" t="s">
        <v>99</v>
      </c>
      <c r="G19" s="258" t="s">
        <v>363</v>
      </c>
      <c r="H19" s="258" t="s">
        <v>98</v>
      </c>
      <c r="I19" s="258" t="s">
        <v>97</v>
      </c>
      <c r="J19" s="258" t="s">
        <v>96</v>
      </c>
      <c r="K19" s="258" t="s">
        <v>95</v>
      </c>
      <c r="L19" s="258" t="s">
        <v>94</v>
      </c>
      <c r="M19" s="258" t="s">
        <v>93</v>
      </c>
      <c r="N19" s="258" t="s">
        <v>92</v>
      </c>
      <c r="O19" s="258" t="s">
        <v>91</v>
      </c>
      <c r="P19" s="258" t="s">
        <v>90</v>
      </c>
      <c r="Q19" s="258" t="s">
        <v>366</v>
      </c>
      <c r="R19" s="258"/>
      <c r="S19" s="261" t="s">
        <v>463</v>
      </c>
      <c r="T19" s="120"/>
      <c r="U19" s="120"/>
      <c r="V19" s="120"/>
      <c r="W19" s="120"/>
      <c r="X19" s="120"/>
      <c r="Y19" s="120"/>
    </row>
    <row r="20" spans="1:28" s="119" customFormat="1" ht="180.75" customHeight="1" x14ac:dyDescent="0.2">
      <c r="A20" s="258"/>
      <c r="B20" s="258"/>
      <c r="C20" s="260"/>
      <c r="D20" s="258"/>
      <c r="E20" s="258"/>
      <c r="F20" s="258"/>
      <c r="G20" s="258"/>
      <c r="H20" s="258"/>
      <c r="I20" s="258"/>
      <c r="J20" s="258"/>
      <c r="K20" s="258"/>
      <c r="L20" s="258"/>
      <c r="M20" s="258"/>
      <c r="N20" s="258"/>
      <c r="O20" s="258"/>
      <c r="P20" s="258"/>
      <c r="Q20" s="131" t="s">
        <v>364</v>
      </c>
      <c r="R20" s="7" t="s">
        <v>365</v>
      </c>
      <c r="S20" s="261"/>
      <c r="T20" s="89"/>
      <c r="U20" s="89"/>
      <c r="V20" s="89"/>
      <c r="W20" s="89"/>
      <c r="X20" s="89"/>
      <c r="Y20" s="89"/>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89"/>
      <c r="U21" s="89"/>
      <c r="V21" s="89"/>
      <c r="W21" s="89"/>
      <c r="X21" s="89"/>
      <c r="Y21" s="89"/>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66"/>
      <c r="R22" s="133"/>
      <c r="S22" s="133"/>
      <c r="T22" s="89"/>
      <c r="U22" s="89"/>
      <c r="V22" s="89"/>
      <c r="W22" s="89"/>
      <c r="X22" s="89"/>
      <c r="Y22" s="89"/>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89"/>
      <c r="U23" s="89"/>
      <c r="V23" s="89"/>
      <c r="W23" s="89"/>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89"/>
      <c r="U24" s="89"/>
      <c r="V24" s="89"/>
      <c r="W24" s="89"/>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89"/>
      <c r="U25" s="89"/>
      <c r="V25" s="89"/>
      <c r="W25" s="89"/>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89"/>
      <c r="U26" s="89"/>
      <c r="V26" s="89"/>
      <c r="W26" s="89"/>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89"/>
      <c r="U27" s="89"/>
      <c r="V27" s="89"/>
      <c r="W27" s="89"/>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89"/>
      <c r="U28" s="89"/>
      <c r="V28" s="89"/>
      <c r="W28" s="89"/>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70</v>
      </c>
    </row>
    <row r="3" spans="1:20" s="2" customFormat="1" ht="18.75" customHeight="1" x14ac:dyDescent="0.3">
      <c r="A3" s="106"/>
      <c r="T3" s="110" t="s">
        <v>11</v>
      </c>
    </row>
    <row r="4" spans="1:20" s="2" customFormat="1" ht="18.75" customHeight="1" x14ac:dyDescent="0.3">
      <c r="A4" s="106"/>
      <c r="T4" s="110" t="s">
        <v>69</v>
      </c>
    </row>
    <row r="5" spans="1:20" s="2" customFormat="1" ht="18.75" customHeight="1" x14ac:dyDescent="0.3">
      <c r="A5" s="106"/>
      <c r="T5" s="110"/>
    </row>
    <row r="6" spans="1:20" s="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11"/>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t="s">
        <v>600</v>
      </c>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6" t="str">
        <f>'1. паспорт местоположение'!A12:C12</f>
        <v>M_TP1600.PR.0104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1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9" customFormat="1" x14ac:dyDescent="0.2">
      <c r="A16" s="256" t="str">
        <f>'1. паспорт местоположение'!A15:C15</f>
        <v>Реконструкция телемеханики ПС 110 кВ КНС-37 филиала АО "Россети Тюмень" Нижневартовские ЭС</v>
      </c>
      <c r="B16" s="256"/>
      <c r="C16" s="256"/>
      <c r="D16" s="256"/>
      <c r="E16" s="256"/>
      <c r="F16" s="256"/>
      <c r="G16" s="256"/>
      <c r="H16" s="256"/>
      <c r="I16" s="256"/>
      <c r="J16" s="256"/>
      <c r="K16" s="256"/>
      <c r="L16" s="256"/>
      <c r="M16" s="256"/>
      <c r="N16" s="256"/>
      <c r="O16" s="256"/>
      <c r="P16" s="256"/>
      <c r="Q16" s="256"/>
      <c r="R16" s="256"/>
      <c r="S16" s="256"/>
      <c r="T16" s="256"/>
    </row>
    <row r="17" spans="1:20" s="119"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1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19" customFormat="1" ht="15" customHeight="1" x14ac:dyDescent="0.2">
      <c r="A19" s="249" t="s">
        <v>474</v>
      </c>
      <c r="B19" s="249"/>
      <c r="C19" s="249"/>
      <c r="D19" s="249"/>
      <c r="E19" s="249"/>
      <c r="F19" s="249"/>
      <c r="G19" s="249"/>
      <c r="H19" s="249"/>
      <c r="I19" s="249"/>
      <c r="J19" s="249"/>
      <c r="K19" s="249"/>
      <c r="L19" s="249"/>
      <c r="M19" s="249"/>
      <c r="N19" s="249"/>
      <c r="O19" s="249"/>
      <c r="P19" s="249"/>
      <c r="Q19" s="249"/>
      <c r="R19" s="249"/>
      <c r="S19" s="249"/>
      <c r="T19" s="249"/>
    </row>
    <row r="20" spans="1:20" s="13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222</v>
      </c>
      <c r="C21" s="270"/>
      <c r="D21" s="273" t="s">
        <v>123</v>
      </c>
      <c r="E21" s="269" t="s">
        <v>503</v>
      </c>
      <c r="F21" s="270"/>
      <c r="G21" s="269" t="s">
        <v>272</v>
      </c>
      <c r="H21" s="270"/>
      <c r="I21" s="269" t="s">
        <v>122</v>
      </c>
      <c r="J21" s="270"/>
      <c r="K21" s="273" t="s">
        <v>121</v>
      </c>
      <c r="L21" s="269" t="s">
        <v>120</v>
      </c>
      <c r="M21" s="270"/>
      <c r="N21" s="269" t="s">
        <v>499</v>
      </c>
      <c r="O21" s="270"/>
      <c r="P21" s="273" t="s">
        <v>119</v>
      </c>
      <c r="Q21" s="262" t="s">
        <v>118</v>
      </c>
      <c r="R21" s="263"/>
      <c r="S21" s="262" t="s">
        <v>117</v>
      </c>
      <c r="T21" s="264"/>
    </row>
    <row r="22" spans="1:20" ht="204.75" customHeight="1" x14ac:dyDescent="0.25">
      <c r="A22" s="267"/>
      <c r="B22" s="271"/>
      <c r="C22" s="272"/>
      <c r="D22" s="276"/>
      <c r="E22" s="271"/>
      <c r="F22" s="272"/>
      <c r="G22" s="271"/>
      <c r="H22" s="272"/>
      <c r="I22" s="271"/>
      <c r="J22" s="272"/>
      <c r="K22" s="274"/>
      <c r="L22" s="271"/>
      <c r="M22" s="272"/>
      <c r="N22" s="271"/>
      <c r="O22" s="272"/>
      <c r="P22" s="274"/>
      <c r="Q22" s="52" t="s">
        <v>116</v>
      </c>
      <c r="R22" s="52" t="s">
        <v>473</v>
      </c>
      <c r="S22" s="52" t="s">
        <v>115</v>
      </c>
      <c r="T22" s="52" t="s">
        <v>114</v>
      </c>
    </row>
    <row r="23" spans="1:20" ht="51.75" customHeight="1" x14ac:dyDescent="0.25">
      <c r="A23" s="268"/>
      <c r="B23" s="52" t="s">
        <v>112</v>
      </c>
      <c r="C23" s="52" t="s">
        <v>113</v>
      </c>
      <c r="D23" s="274"/>
      <c r="E23" s="52" t="s">
        <v>112</v>
      </c>
      <c r="F23" s="52" t="s">
        <v>113</v>
      </c>
      <c r="G23" s="52" t="s">
        <v>112</v>
      </c>
      <c r="H23" s="52" t="s">
        <v>113</v>
      </c>
      <c r="I23" s="52" t="s">
        <v>112</v>
      </c>
      <c r="J23" s="52" t="s">
        <v>113</v>
      </c>
      <c r="K23" s="52" t="s">
        <v>112</v>
      </c>
      <c r="L23" s="52" t="s">
        <v>112</v>
      </c>
      <c r="M23" s="52" t="s">
        <v>113</v>
      </c>
      <c r="N23" s="52" t="s">
        <v>112</v>
      </c>
      <c r="O23" s="52" t="s">
        <v>113</v>
      </c>
      <c r="P23" s="90" t="s">
        <v>112</v>
      </c>
      <c r="Q23" s="52" t="s">
        <v>112</v>
      </c>
      <c r="R23" s="52" t="s">
        <v>112</v>
      </c>
      <c r="S23" s="52" t="s">
        <v>112</v>
      </c>
      <c r="T23" s="52" t="s">
        <v>112</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111</v>
      </c>
      <c r="C36" s="148"/>
      <c r="D36" s="148"/>
      <c r="E36" s="148"/>
      <c r="F36" s="148"/>
      <c r="G36" s="148"/>
      <c r="H36" s="148"/>
      <c r="I36" s="148"/>
      <c r="J36" s="148"/>
      <c r="K36" s="148"/>
      <c r="L36" s="148"/>
      <c r="M36" s="148"/>
      <c r="N36" s="148"/>
      <c r="O36" s="148"/>
      <c r="P36" s="148"/>
      <c r="Q36" s="148"/>
      <c r="R36" s="148"/>
    </row>
    <row r="37" spans="1:113" x14ac:dyDescent="0.25">
      <c r="B37" s="275" t="s">
        <v>509</v>
      </c>
      <c r="C37" s="275"/>
      <c r="D37" s="275"/>
      <c r="E37" s="275"/>
      <c r="F37" s="275"/>
      <c r="G37" s="275"/>
      <c r="H37" s="275"/>
      <c r="I37" s="275"/>
      <c r="J37" s="275"/>
      <c r="K37" s="275"/>
      <c r="L37" s="275"/>
      <c r="M37" s="275"/>
      <c r="N37" s="275"/>
      <c r="O37" s="275"/>
      <c r="P37" s="275"/>
      <c r="Q37" s="275"/>
      <c r="R37" s="275"/>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472</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110</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109</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108</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107</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106</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105</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104</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103</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102</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70</v>
      </c>
    </row>
    <row r="2" spans="1:27" s="2" customFormat="1" ht="18.75" customHeight="1" x14ac:dyDescent="0.3">
      <c r="E2" s="106"/>
      <c r="AA2" s="110" t="s">
        <v>11</v>
      </c>
    </row>
    <row r="3" spans="1:27" s="2" customFormat="1" ht="18.75" customHeight="1" x14ac:dyDescent="0.3">
      <c r="E3" s="106"/>
      <c r="AA3" s="110" t="s">
        <v>69</v>
      </c>
    </row>
    <row r="4" spans="1:27" s="2" customFormat="1" x14ac:dyDescent="0.2">
      <c r="E4" s="111"/>
    </row>
    <row r="5" spans="1:27" s="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56" t="str">
        <f>'1. паспорт местоположение'!A12</f>
        <v>M_TP1600.PR.0104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1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9" customFormat="1" x14ac:dyDescent="0.2">
      <c r="E15" s="256" t="str">
        <f>'1. паспорт местоположение'!A15</f>
        <v>Реконструкция телемеханики ПС 110 кВ КНС-37 филиала АО "Россети Тюмень" Нижневартовские ЭС</v>
      </c>
      <c r="F15" s="256"/>
      <c r="G15" s="256"/>
      <c r="H15" s="256"/>
      <c r="I15" s="256"/>
      <c r="J15" s="256"/>
      <c r="K15" s="256"/>
      <c r="L15" s="256"/>
      <c r="M15" s="256"/>
      <c r="N15" s="256"/>
      <c r="O15" s="256"/>
      <c r="P15" s="256"/>
      <c r="Q15" s="256"/>
      <c r="R15" s="256"/>
      <c r="S15" s="256"/>
      <c r="T15" s="256"/>
      <c r="U15" s="256"/>
      <c r="V15" s="256"/>
      <c r="W15" s="256"/>
      <c r="X15" s="256"/>
      <c r="Y15" s="256"/>
    </row>
    <row r="16" spans="1:27" s="119"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38" customFormat="1" ht="21" customHeight="1" x14ac:dyDescent="0.25"/>
    <row r="21" spans="1:27" ht="15.75" customHeight="1" x14ac:dyDescent="0.25">
      <c r="A21" s="273" t="s">
        <v>6</v>
      </c>
      <c r="B21" s="269" t="s">
        <v>483</v>
      </c>
      <c r="C21" s="270"/>
      <c r="D21" s="269" t="s">
        <v>485</v>
      </c>
      <c r="E21" s="270"/>
      <c r="F21" s="262" t="s">
        <v>95</v>
      </c>
      <c r="G21" s="264"/>
      <c r="H21" s="264"/>
      <c r="I21" s="263"/>
      <c r="J21" s="273" t="s">
        <v>486</v>
      </c>
      <c r="K21" s="269" t="s">
        <v>487</v>
      </c>
      <c r="L21" s="270"/>
      <c r="M21" s="269" t="s">
        <v>488</v>
      </c>
      <c r="N21" s="270"/>
      <c r="O21" s="269" t="s">
        <v>475</v>
      </c>
      <c r="P21" s="270"/>
      <c r="Q21" s="269" t="s">
        <v>128</v>
      </c>
      <c r="R21" s="270"/>
      <c r="S21" s="273" t="s">
        <v>127</v>
      </c>
      <c r="T21" s="273" t="s">
        <v>489</v>
      </c>
      <c r="U21" s="273" t="s">
        <v>484</v>
      </c>
      <c r="V21" s="269" t="s">
        <v>126</v>
      </c>
      <c r="W21" s="270"/>
      <c r="X21" s="262" t="s">
        <v>118</v>
      </c>
      <c r="Y21" s="264"/>
      <c r="Z21" s="262" t="s">
        <v>117</v>
      </c>
      <c r="AA21" s="264"/>
    </row>
    <row r="22" spans="1:27" ht="216" customHeight="1" x14ac:dyDescent="0.25">
      <c r="A22" s="276"/>
      <c r="B22" s="271"/>
      <c r="C22" s="272"/>
      <c r="D22" s="271"/>
      <c r="E22" s="272"/>
      <c r="F22" s="262" t="s">
        <v>125</v>
      </c>
      <c r="G22" s="263"/>
      <c r="H22" s="262" t="s">
        <v>124</v>
      </c>
      <c r="I22" s="263"/>
      <c r="J22" s="274"/>
      <c r="K22" s="271"/>
      <c r="L22" s="272"/>
      <c r="M22" s="271"/>
      <c r="N22" s="272"/>
      <c r="O22" s="271"/>
      <c r="P22" s="272"/>
      <c r="Q22" s="271"/>
      <c r="R22" s="272"/>
      <c r="S22" s="274"/>
      <c r="T22" s="274"/>
      <c r="U22" s="274"/>
      <c r="V22" s="271"/>
      <c r="W22" s="272"/>
      <c r="X22" s="52" t="s">
        <v>116</v>
      </c>
      <c r="Y22" s="52" t="s">
        <v>473</v>
      </c>
      <c r="Z22" s="52" t="s">
        <v>115</v>
      </c>
      <c r="AA22" s="52" t="s">
        <v>114</v>
      </c>
    </row>
    <row r="23" spans="1:27" ht="60" customHeight="1" x14ac:dyDescent="0.25">
      <c r="A23" s="274"/>
      <c r="B23" s="90" t="s">
        <v>112</v>
      </c>
      <c r="C23" s="90"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52" t="s">
        <v>112</v>
      </c>
      <c r="AA23" s="52" t="s">
        <v>112</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7" sqref="C27"/>
    </sheetView>
  </sheetViews>
  <sheetFormatPr defaultRowHeight="15" x14ac:dyDescent="0.25"/>
  <cols>
    <col min="1" max="1" width="6.140625" style="128" customWidth="1"/>
    <col min="2" max="2" width="53.5703125" style="128" customWidth="1"/>
    <col min="3" max="3" width="98.28515625" style="128" customWidth="1"/>
    <col min="4" max="4" width="30.5703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70</v>
      </c>
    </row>
    <row r="2" spans="1:29" s="2" customFormat="1" ht="18.75" customHeight="1" x14ac:dyDescent="0.3">
      <c r="A2" s="106"/>
      <c r="C2" s="110" t="s">
        <v>11</v>
      </c>
    </row>
    <row r="3" spans="1:29" s="2" customFormat="1" ht="18.75" x14ac:dyDescent="0.3">
      <c r="A3" s="111"/>
      <c r="C3" s="110" t="s">
        <v>69</v>
      </c>
    </row>
    <row r="4" spans="1:29" s="2" customFormat="1" ht="18.75" x14ac:dyDescent="0.3">
      <c r="A4" s="111"/>
      <c r="C4" s="110"/>
    </row>
    <row r="5" spans="1:29" s="2" customFormat="1" ht="15.75" x14ac:dyDescent="0.2">
      <c r="A5" s="246" t="str">
        <f>'1. паспорт местоположение'!A5:C5</f>
        <v>Год раскрытия информации: 2025 год</v>
      </c>
      <c r="B5" s="246"/>
      <c r="C5" s="24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0" t="s">
        <v>10</v>
      </c>
      <c r="B7" s="250"/>
      <c r="C7" s="250"/>
      <c r="D7" s="112"/>
      <c r="E7" s="112"/>
      <c r="F7" s="112"/>
      <c r="G7" s="112"/>
      <c r="H7" s="112"/>
      <c r="I7" s="112"/>
      <c r="J7" s="112"/>
      <c r="K7" s="112"/>
      <c r="L7" s="112"/>
      <c r="M7" s="112"/>
      <c r="N7" s="112"/>
      <c r="O7" s="112"/>
      <c r="P7" s="112"/>
      <c r="Q7" s="112"/>
      <c r="R7" s="112"/>
      <c r="S7" s="112"/>
      <c r="T7" s="112"/>
      <c r="U7" s="112"/>
    </row>
    <row r="8" spans="1:29" s="2" customFormat="1" ht="18.75" x14ac:dyDescent="0.2">
      <c r="A8" s="250"/>
      <c r="B8" s="250"/>
      <c r="C8" s="250"/>
      <c r="D8" s="113"/>
      <c r="E8" s="113"/>
      <c r="F8" s="113"/>
      <c r="G8" s="113"/>
      <c r="H8" s="112"/>
      <c r="I8" s="112"/>
      <c r="J8" s="112"/>
      <c r="K8" s="112"/>
      <c r="L8" s="112"/>
      <c r="M8" s="112"/>
      <c r="N8" s="112"/>
      <c r="O8" s="112"/>
      <c r="P8" s="112"/>
      <c r="Q8" s="112"/>
      <c r="R8" s="112"/>
      <c r="S8" s="112"/>
      <c r="T8" s="112"/>
      <c r="U8" s="112"/>
    </row>
    <row r="9" spans="1:29" s="2" customFormat="1" ht="18.75" x14ac:dyDescent="0.2">
      <c r="A9" s="256" t="str">
        <f>'1. паспорт местоположение'!A9:C9</f>
        <v>АО "Россети Тюмень"</v>
      </c>
      <c r="B9" s="256"/>
      <c r="C9" s="256"/>
      <c r="D9" s="74"/>
      <c r="E9" s="74"/>
      <c r="F9" s="74"/>
      <c r="G9" s="74"/>
      <c r="H9" s="112"/>
      <c r="I9" s="112"/>
      <c r="J9" s="112"/>
      <c r="K9" s="112"/>
      <c r="L9" s="112"/>
      <c r="M9" s="112"/>
      <c r="N9" s="112"/>
      <c r="O9" s="112"/>
      <c r="P9" s="112"/>
      <c r="Q9" s="112"/>
      <c r="R9" s="112"/>
      <c r="S9" s="112"/>
      <c r="T9" s="112"/>
      <c r="U9" s="112"/>
    </row>
    <row r="10" spans="1:29" s="2" customFormat="1" ht="18.75" x14ac:dyDescent="0.2">
      <c r="A10" s="247" t="s">
        <v>9</v>
      </c>
      <c r="B10" s="247"/>
      <c r="C10" s="247"/>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0"/>
      <c r="B11" s="250"/>
      <c r="C11" s="250"/>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56" t="str">
        <f>'1. паспорт местоположение'!A12:C12</f>
        <v>M_TP1600.PR.0104</v>
      </c>
      <c r="B12" s="256"/>
      <c r="C12" s="256"/>
      <c r="D12" s="74"/>
      <c r="E12" s="74"/>
      <c r="F12" s="74"/>
      <c r="G12" s="74"/>
      <c r="H12" s="112"/>
      <c r="I12" s="112"/>
      <c r="J12" s="112"/>
      <c r="K12" s="112"/>
      <c r="L12" s="112"/>
      <c r="M12" s="112"/>
      <c r="N12" s="112"/>
      <c r="O12" s="112"/>
      <c r="P12" s="112"/>
      <c r="Q12" s="112"/>
      <c r="R12" s="112"/>
      <c r="S12" s="112"/>
      <c r="T12" s="112"/>
      <c r="U12" s="112"/>
    </row>
    <row r="13" spans="1:29" s="2" customFormat="1" ht="18.75" x14ac:dyDescent="0.2">
      <c r="A13" s="247" t="s">
        <v>8</v>
      </c>
      <c r="B13" s="247"/>
      <c r="C13" s="247"/>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57"/>
      <c r="B14" s="257"/>
      <c r="C14" s="257"/>
      <c r="D14" s="89"/>
      <c r="E14" s="89"/>
      <c r="F14" s="89"/>
      <c r="G14" s="89"/>
      <c r="H14" s="89"/>
      <c r="I14" s="89"/>
      <c r="J14" s="89"/>
      <c r="K14" s="89"/>
      <c r="L14" s="89"/>
      <c r="M14" s="89"/>
      <c r="N14" s="89"/>
      <c r="O14" s="89"/>
      <c r="P14" s="89"/>
      <c r="Q14" s="89"/>
      <c r="R14" s="89"/>
      <c r="S14" s="89"/>
      <c r="T14" s="89"/>
      <c r="U14" s="89"/>
    </row>
    <row r="15" spans="1:29" s="119" customFormat="1" ht="45.75" customHeight="1" x14ac:dyDescent="0.2">
      <c r="A15" s="253" t="str">
        <f>'1. паспорт местоположение'!A15:C15</f>
        <v>Реконструкция телемеханики ПС 110 кВ КНС-37 филиала АО "Россети Тюмень" Нижневартовские ЭС</v>
      </c>
      <c r="B15" s="253"/>
      <c r="C15" s="253"/>
      <c r="D15" s="74"/>
      <c r="E15" s="74"/>
      <c r="F15" s="74"/>
      <c r="G15" s="74"/>
      <c r="H15" s="74"/>
      <c r="I15" s="74"/>
      <c r="J15" s="74"/>
      <c r="K15" s="74"/>
      <c r="L15" s="74"/>
      <c r="M15" s="74"/>
      <c r="N15" s="74"/>
      <c r="O15" s="74"/>
      <c r="P15" s="74"/>
      <c r="Q15" s="74"/>
      <c r="R15" s="74"/>
      <c r="S15" s="74"/>
      <c r="T15" s="74"/>
      <c r="U15" s="74"/>
    </row>
    <row r="16" spans="1:29" s="119" customFormat="1" ht="15" customHeight="1" x14ac:dyDescent="0.2">
      <c r="A16" s="247" t="s">
        <v>7</v>
      </c>
      <c r="B16" s="247"/>
      <c r="C16" s="247"/>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54"/>
      <c r="B17" s="254"/>
      <c r="C17" s="254"/>
      <c r="D17" s="120"/>
      <c r="E17" s="120"/>
      <c r="F17" s="120"/>
      <c r="G17" s="120"/>
      <c r="H17" s="120"/>
      <c r="I17" s="120"/>
      <c r="J17" s="120"/>
      <c r="K17" s="120"/>
      <c r="L17" s="120"/>
      <c r="M17" s="120"/>
      <c r="N17" s="120"/>
      <c r="O17" s="120"/>
      <c r="P17" s="120"/>
      <c r="Q17" s="120"/>
      <c r="R17" s="120"/>
    </row>
    <row r="18" spans="1:21" s="119" customFormat="1" ht="27.75" customHeight="1" x14ac:dyDescent="0.2">
      <c r="A18" s="248" t="s">
        <v>468</v>
      </c>
      <c r="B18" s="248"/>
      <c r="C18" s="248"/>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77" t="s">
        <v>6</v>
      </c>
      <c r="B20" s="66" t="s">
        <v>68</v>
      </c>
      <c r="C20" s="59" t="s">
        <v>67</v>
      </c>
      <c r="D20" s="124"/>
      <c r="E20" s="124"/>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66">
        <v>2</v>
      </c>
      <c r="C21" s="59">
        <v>3</v>
      </c>
      <c r="D21" s="124"/>
      <c r="E21" s="124"/>
      <c r="F21" s="124"/>
      <c r="G21" s="124"/>
      <c r="H21" s="89"/>
      <c r="I21" s="89"/>
      <c r="J21" s="89"/>
      <c r="K21" s="89"/>
      <c r="L21" s="89"/>
      <c r="M21" s="89"/>
      <c r="N21" s="89"/>
      <c r="O21" s="89"/>
      <c r="P21" s="89"/>
      <c r="Q21" s="89"/>
      <c r="R21" s="89"/>
      <c r="S21" s="125"/>
      <c r="T21" s="125"/>
      <c r="U21" s="125"/>
    </row>
    <row r="22" spans="1:21" s="119" customFormat="1" ht="94.5" x14ac:dyDescent="0.2">
      <c r="A22" s="4" t="s">
        <v>66</v>
      </c>
      <c r="B22" s="5" t="s">
        <v>481</v>
      </c>
      <c r="C22" s="77" t="s">
        <v>604</v>
      </c>
      <c r="D22" s="124"/>
      <c r="E22" s="124"/>
      <c r="F22" s="89"/>
      <c r="G22" s="89"/>
      <c r="H22" s="89"/>
      <c r="I22" s="89"/>
      <c r="J22" s="89"/>
      <c r="K22" s="89"/>
      <c r="L22" s="89"/>
      <c r="M22" s="89"/>
      <c r="N22" s="89"/>
      <c r="O22" s="89"/>
      <c r="P22" s="89"/>
      <c r="Q22" s="125"/>
      <c r="R22" s="125"/>
      <c r="S22" s="125"/>
      <c r="T22" s="125"/>
      <c r="U22" s="125"/>
    </row>
    <row r="23" spans="1:21" ht="54" customHeight="1" x14ac:dyDescent="0.25">
      <c r="A23" s="4" t="s">
        <v>64</v>
      </c>
      <c r="B23" s="6" t="s">
        <v>61</v>
      </c>
      <c r="C23" s="51" t="s">
        <v>603</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63</v>
      </c>
      <c r="B24" s="6" t="s">
        <v>501</v>
      </c>
      <c r="C24" s="78" t="s">
        <v>528</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62</v>
      </c>
      <c r="B25" s="6" t="s">
        <v>502</v>
      </c>
      <c r="C25" s="59" t="s">
        <v>605</v>
      </c>
      <c r="D25" s="220"/>
      <c r="E25" s="127"/>
      <c r="F25" s="127"/>
      <c r="G25" s="127"/>
      <c r="H25" s="127"/>
      <c r="I25" s="127"/>
      <c r="J25" s="127"/>
      <c r="K25" s="127"/>
      <c r="L25" s="127"/>
      <c r="M25" s="127"/>
      <c r="N25" s="127"/>
      <c r="O25" s="127"/>
      <c r="P25" s="127"/>
      <c r="Q25" s="127"/>
      <c r="R25" s="127"/>
      <c r="S25" s="127"/>
      <c r="T25" s="127"/>
      <c r="U25" s="127"/>
    </row>
    <row r="26" spans="1:21" ht="42.75" customHeight="1" x14ac:dyDescent="0.25">
      <c r="A26" s="4" t="s">
        <v>60</v>
      </c>
      <c r="B26" s="6" t="s">
        <v>229</v>
      </c>
      <c r="C26" s="59" t="s">
        <v>516</v>
      </c>
      <c r="D26" s="127"/>
      <c r="E26" s="127"/>
      <c r="F26" s="127"/>
      <c r="G26" s="127"/>
      <c r="H26" s="127"/>
      <c r="I26" s="127"/>
      <c r="J26" s="127"/>
      <c r="K26" s="127"/>
      <c r="L26" s="127"/>
      <c r="M26" s="127"/>
      <c r="N26" s="127"/>
      <c r="O26" s="127"/>
      <c r="P26" s="127"/>
      <c r="Q26" s="127"/>
      <c r="R26" s="127"/>
      <c r="S26" s="127"/>
      <c r="T26" s="127"/>
      <c r="U26" s="127"/>
    </row>
    <row r="27" spans="1:21" ht="72" customHeight="1" x14ac:dyDescent="0.25">
      <c r="A27" s="4" t="s">
        <v>59</v>
      </c>
      <c r="B27" s="6" t="s">
        <v>482</v>
      </c>
      <c r="C27" s="77" t="s">
        <v>614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57</v>
      </c>
      <c r="B28" s="6" t="s">
        <v>58</v>
      </c>
      <c r="C28" s="59">
        <v>2028</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55</v>
      </c>
      <c r="B29" s="77" t="s">
        <v>56</v>
      </c>
      <c r="C29" s="59">
        <v>2029</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74</v>
      </c>
      <c r="B30" s="77" t="s">
        <v>54</v>
      </c>
      <c r="C30" s="59" t="s">
        <v>534</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10" t="s">
        <v>11</v>
      </c>
    </row>
    <row r="3" spans="1:28" ht="18.75" x14ac:dyDescent="0.3">
      <c r="Z3" s="110"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2"/>
      <c r="AB6" s="1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2"/>
      <c r="AB7" s="11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74"/>
      <c r="AB8" s="7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5"/>
      <c r="AB9" s="11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2"/>
      <c r="AB10" s="112"/>
    </row>
    <row r="11" spans="1:28" ht="15.75" x14ac:dyDescent="0.25">
      <c r="A11" s="256" t="str">
        <f>'1. паспорт местоположение'!A12:C12</f>
        <v>M_TP1600.PR.0104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74"/>
      <c r="AB11" s="7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5"/>
      <c r="AB12" s="11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67.5" customHeight="1" x14ac:dyDescent="0.25">
      <c r="A14" s="253" t="str">
        <f>'1. паспорт местоположение'!A15:C15</f>
        <v>Реконструкция телемеханики ПС 110 кВ КНС-37 филиала АО "Россети Тюмень" Нижневартовские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74"/>
      <c r="AB14" s="7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5"/>
      <c r="AB15" s="11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5"/>
      <c r="AB16" s="5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5"/>
      <c r="AB17" s="5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5"/>
      <c r="AB18" s="5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5"/>
      <c r="AB19" s="5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5"/>
      <c r="AB20" s="5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5"/>
      <c r="AB21" s="55"/>
    </row>
    <row r="22" spans="1:28" x14ac:dyDescent="0.25">
      <c r="A22" s="278" t="s">
        <v>500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6"/>
      <c r="AB22" s="56"/>
    </row>
    <row r="23" spans="1:28" ht="32.25" customHeight="1" x14ac:dyDescent="0.25">
      <c r="A23" s="280" t="s">
        <v>360</v>
      </c>
      <c r="B23" s="281"/>
      <c r="C23" s="281"/>
      <c r="D23" s="281"/>
      <c r="E23" s="281"/>
      <c r="F23" s="281"/>
      <c r="G23" s="281"/>
      <c r="H23" s="281"/>
      <c r="I23" s="281"/>
      <c r="J23" s="281"/>
      <c r="K23" s="281"/>
      <c r="L23" s="282"/>
      <c r="M23" s="279" t="s">
        <v>361</v>
      </c>
      <c r="N23" s="279"/>
      <c r="O23" s="279"/>
      <c r="P23" s="279"/>
      <c r="Q23" s="279"/>
      <c r="R23" s="279"/>
      <c r="S23" s="279"/>
      <c r="T23" s="279"/>
      <c r="U23" s="279"/>
      <c r="V23" s="279"/>
      <c r="W23" s="279"/>
      <c r="X23" s="279"/>
      <c r="Y23" s="279"/>
      <c r="Z23" s="279"/>
    </row>
    <row r="24" spans="1:28" ht="151.5" customHeight="1" x14ac:dyDescent="0.25">
      <c r="A24" s="164" t="s">
        <v>232</v>
      </c>
      <c r="B24" s="165" t="s">
        <v>261</v>
      </c>
      <c r="C24" s="164" t="s">
        <v>354</v>
      </c>
      <c r="D24" s="164" t="s">
        <v>233</v>
      </c>
      <c r="E24" s="164" t="s">
        <v>355</v>
      </c>
      <c r="F24" s="164" t="s">
        <v>357</v>
      </c>
      <c r="G24" s="164" t="s">
        <v>356</v>
      </c>
      <c r="H24" s="164" t="s">
        <v>234</v>
      </c>
      <c r="I24" s="164" t="s">
        <v>358</v>
      </c>
      <c r="J24" s="164" t="s">
        <v>266</v>
      </c>
      <c r="K24" s="165" t="s">
        <v>260</v>
      </c>
      <c r="L24" s="165" t="s">
        <v>235</v>
      </c>
      <c r="M24" s="166" t="s">
        <v>280</v>
      </c>
      <c r="N24" s="165" t="s">
        <v>511</v>
      </c>
      <c r="O24" s="164" t="s">
        <v>277</v>
      </c>
      <c r="P24" s="164" t="s">
        <v>278</v>
      </c>
      <c r="Q24" s="164" t="s">
        <v>276</v>
      </c>
      <c r="R24" s="164" t="s">
        <v>234</v>
      </c>
      <c r="S24" s="164" t="s">
        <v>275</v>
      </c>
      <c r="T24" s="164" t="s">
        <v>274</v>
      </c>
      <c r="U24" s="164" t="s">
        <v>353</v>
      </c>
      <c r="V24" s="164" t="s">
        <v>276</v>
      </c>
      <c r="W24" s="167" t="s">
        <v>259</v>
      </c>
      <c r="X24" s="167" t="s">
        <v>291</v>
      </c>
      <c r="Y24" s="167" t="s">
        <v>292</v>
      </c>
      <c r="Z24" s="23" t="s">
        <v>289</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2" t="s">
        <v>338</v>
      </c>
      <c r="B26" s="22"/>
      <c r="C26" s="19" t="s">
        <v>340</v>
      </c>
      <c r="D26" s="19" t="s">
        <v>341</v>
      </c>
      <c r="E26" s="19" t="s">
        <v>342</v>
      </c>
      <c r="F26" s="19" t="s">
        <v>271</v>
      </c>
      <c r="G26" s="19" t="s">
        <v>343</v>
      </c>
      <c r="H26" s="19" t="s">
        <v>234</v>
      </c>
      <c r="I26" s="19" t="s">
        <v>344</v>
      </c>
      <c r="J26" s="19" t="s">
        <v>345</v>
      </c>
      <c r="K26" s="168"/>
      <c r="L26" s="19" t="s">
        <v>257</v>
      </c>
      <c r="M26" s="21" t="s">
        <v>273</v>
      </c>
      <c r="N26" s="168"/>
      <c r="O26" s="168"/>
      <c r="P26" s="168"/>
      <c r="Q26" s="168"/>
      <c r="R26" s="168"/>
      <c r="S26" s="168"/>
      <c r="T26" s="168"/>
      <c r="U26" s="168"/>
      <c r="V26" s="168"/>
      <c r="W26" s="168"/>
      <c r="X26" s="168"/>
      <c r="Y26" s="168"/>
      <c r="Z26" s="169" t="s">
        <v>290</v>
      </c>
    </row>
    <row r="27" spans="1:28" x14ac:dyDescent="0.25">
      <c r="A27" s="168" t="s">
        <v>236</v>
      </c>
      <c r="B27" s="168" t="s">
        <v>262</v>
      </c>
      <c r="C27" s="168" t="s">
        <v>241</v>
      </c>
      <c r="D27" s="168" t="s">
        <v>242</v>
      </c>
      <c r="E27" s="168" t="s">
        <v>281</v>
      </c>
      <c r="F27" s="19" t="s">
        <v>237</v>
      </c>
      <c r="G27" s="19" t="s">
        <v>285</v>
      </c>
      <c r="H27" s="168" t="s">
        <v>234</v>
      </c>
      <c r="I27" s="19" t="s">
        <v>267</v>
      </c>
      <c r="J27" s="19" t="s">
        <v>249</v>
      </c>
      <c r="K27" s="19" t="s">
        <v>253</v>
      </c>
      <c r="L27" s="168"/>
      <c r="M27" s="19" t="s">
        <v>279</v>
      </c>
      <c r="N27" s="168"/>
      <c r="O27" s="168"/>
      <c r="P27" s="168"/>
      <c r="Q27" s="168"/>
      <c r="R27" s="168"/>
      <c r="S27" s="168"/>
      <c r="T27" s="168"/>
      <c r="U27" s="168"/>
      <c r="V27" s="168"/>
      <c r="W27" s="168"/>
      <c r="X27" s="168"/>
      <c r="Y27" s="168"/>
      <c r="Z27" s="168"/>
    </row>
    <row r="28" spans="1:28" x14ac:dyDescent="0.25">
      <c r="A28" s="168" t="s">
        <v>236</v>
      </c>
      <c r="B28" s="168" t="s">
        <v>263</v>
      </c>
      <c r="C28" s="168" t="s">
        <v>243</v>
      </c>
      <c r="D28" s="168" t="s">
        <v>244</v>
      </c>
      <c r="E28" s="168" t="s">
        <v>282</v>
      </c>
      <c r="F28" s="19" t="s">
        <v>238</v>
      </c>
      <c r="G28" s="19" t="s">
        <v>286</v>
      </c>
      <c r="H28" s="168" t="s">
        <v>234</v>
      </c>
      <c r="I28" s="19" t="s">
        <v>268</v>
      </c>
      <c r="J28" s="19" t="s">
        <v>250</v>
      </c>
      <c r="K28" s="19" t="s">
        <v>254</v>
      </c>
      <c r="L28" s="20"/>
      <c r="M28" s="19" t="s">
        <v>0</v>
      </c>
      <c r="N28" s="19"/>
      <c r="O28" s="19"/>
      <c r="P28" s="19"/>
      <c r="Q28" s="19"/>
      <c r="R28" s="19"/>
      <c r="S28" s="19"/>
      <c r="T28" s="19"/>
      <c r="U28" s="19"/>
      <c r="V28" s="19"/>
      <c r="W28" s="19"/>
      <c r="X28" s="19"/>
      <c r="Y28" s="19"/>
      <c r="Z28" s="19"/>
    </row>
    <row r="29" spans="1:28" x14ac:dyDescent="0.25">
      <c r="A29" s="168" t="s">
        <v>236</v>
      </c>
      <c r="B29" s="168" t="s">
        <v>264</v>
      </c>
      <c r="C29" s="168" t="s">
        <v>245</v>
      </c>
      <c r="D29" s="168" t="s">
        <v>246</v>
      </c>
      <c r="E29" s="168" t="s">
        <v>283</v>
      </c>
      <c r="F29" s="19" t="s">
        <v>239</v>
      </c>
      <c r="G29" s="19" t="s">
        <v>287</v>
      </c>
      <c r="H29" s="168" t="s">
        <v>234</v>
      </c>
      <c r="I29" s="19" t="s">
        <v>269</v>
      </c>
      <c r="J29" s="19" t="s">
        <v>251</v>
      </c>
      <c r="K29" s="19" t="s">
        <v>255</v>
      </c>
      <c r="L29" s="20"/>
      <c r="M29" s="168"/>
      <c r="N29" s="168"/>
      <c r="O29" s="168"/>
      <c r="P29" s="168"/>
      <c r="Q29" s="168"/>
      <c r="R29" s="168"/>
      <c r="S29" s="168"/>
      <c r="T29" s="168"/>
      <c r="U29" s="168"/>
      <c r="V29" s="168"/>
      <c r="W29" s="168"/>
      <c r="X29" s="168"/>
      <c r="Y29" s="168"/>
      <c r="Z29" s="168"/>
    </row>
    <row r="30" spans="1:28" x14ac:dyDescent="0.25">
      <c r="A30" s="168" t="s">
        <v>236</v>
      </c>
      <c r="B30" s="168" t="s">
        <v>265</v>
      </c>
      <c r="C30" s="168" t="s">
        <v>247</v>
      </c>
      <c r="D30" s="168" t="s">
        <v>248</v>
      </c>
      <c r="E30" s="168" t="s">
        <v>284</v>
      </c>
      <c r="F30" s="19" t="s">
        <v>240</v>
      </c>
      <c r="G30" s="19" t="s">
        <v>288</v>
      </c>
      <c r="H30" s="168" t="s">
        <v>234</v>
      </c>
      <c r="I30" s="19" t="s">
        <v>270</v>
      </c>
      <c r="J30" s="19" t="s">
        <v>252</v>
      </c>
      <c r="K30" s="19" t="s">
        <v>256</v>
      </c>
      <c r="L30" s="20"/>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0"/>
      <c r="M31" s="168"/>
      <c r="N31" s="168"/>
      <c r="O31" s="168"/>
      <c r="P31" s="168"/>
      <c r="Q31" s="168"/>
      <c r="R31" s="168"/>
      <c r="S31" s="168"/>
      <c r="T31" s="168"/>
      <c r="U31" s="168"/>
      <c r="V31" s="168"/>
      <c r="W31" s="168"/>
      <c r="X31" s="168"/>
      <c r="Y31" s="168"/>
      <c r="Z31" s="168"/>
    </row>
    <row r="32" spans="1:28" ht="30" x14ac:dyDescent="0.25">
      <c r="A32" s="22" t="s">
        <v>339</v>
      </c>
      <c r="B32" s="22"/>
      <c r="C32" s="19" t="s">
        <v>346</v>
      </c>
      <c r="D32" s="19" t="s">
        <v>347</v>
      </c>
      <c r="E32" s="19" t="s">
        <v>348</v>
      </c>
      <c r="F32" s="19" t="s">
        <v>349</v>
      </c>
      <c r="G32" s="19" t="s">
        <v>350</v>
      </c>
      <c r="H32" s="19" t="s">
        <v>234</v>
      </c>
      <c r="I32" s="19" t="s">
        <v>351</v>
      </c>
      <c r="J32" s="19" t="s">
        <v>352</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70</v>
      </c>
    </row>
    <row r="2" spans="1:28" s="2" customFormat="1" ht="18.75" customHeight="1" x14ac:dyDescent="0.3">
      <c r="A2" s="106"/>
      <c r="B2" s="106"/>
      <c r="O2" s="110" t="s">
        <v>11</v>
      </c>
    </row>
    <row r="3" spans="1:28" s="2" customFormat="1" ht="18.75" x14ac:dyDescent="0.3">
      <c r="A3" s="111"/>
      <c r="B3" s="111"/>
      <c r="O3" s="110" t="s">
        <v>69</v>
      </c>
    </row>
    <row r="4" spans="1:28" s="2" customFormat="1" ht="18.75" x14ac:dyDescent="0.3">
      <c r="A4" s="111"/>
      <c r="B4" s="111"/>
      <c r="L4" s="110"/>
    </row>
    <row r="5" spans="1:28" s="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0" t="s">
        <v>10</v>
      </c>
      <c r="B7" s="250"/>
      <c r="C7" s="250"/>
      <c r="D7" s="250"/>
      <c r="E7" s="250"/>
      <c r="F7" s="250"/>
      <c r="G7" s="250"/>
      <c r="H7" s="250"/>
      <c r="I7" s="250"/>
      <c r="J7" s="250"/>
      <c r="K7" s="250"/>
      <c r="L7" s="250"/>
      <c r="M7" s="250"/>
      <c r="N7" s="250"/>
      <c r="O7" s="250"/>
      <c r="P7" s="112"/>
      <c r="Q7" s="112"/>
      <c r="R7" s="112"/>
      <c r="S7" s="112"/>
      <c r="T7" s="112"/>
      <c r="U7" s="112"/>
      <c r="V7" s="112"/>
      <c r="W7" s="112"/>
      <c r="X7" s="112"/>
      <c r="Y7" s="112"/>
      <c r="Z7" s="112"/>
    </row>
    <row r="8" spans="1:28" s="2" customFormat="1" ht="18.75" x14ac:dyDescent="0.2">
      <c r="A8" s="250"/>
      <c r="B8" s="250"/>
      <c r="C8" s="250"/>
      <c r="D8" s="250"/>
      <c r="E8" s="250"/>
      <c r="F8" s="250"/>
      <c r="G8" s="250"/>
      <c r="H8" s="250"/>
      <c r="I8" s="250"/>
      <c r="J8" s="250"/>
      <c r="K8" s="250"/>
      <c r="L8" s="250"/>
      <c r="M8" s="250"/>
      <c r="N8" s="250"/>
      <c r="O8" s="250"/>
      <c r="P8" s="112"/>
      <c r="Q8" s="112"/>
      <c r="R8" s="112"/>
      <c r="S8" s="112"/>
      <c r="T8" s="112"/>
      <c r="U8" s="112"/>
      <c r="V8" s="112"/>
      <c r="W8" s="112"/>
      <c r="X8" s="112"/>
      <c r="Y8" s="112"/>
      <c r="Z8" s="11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12"/>
      <c r="Q9" s="112"/>
      <c r="R9" s="112"/>
      <c r="S9" s="112"/>
      <c r="T9" s="112"/>
      <c r="U9" s="112"/>
      <c r="V9" s="112"/>
      <c r="W9" s="112"/>
      <c r="X9" s="112"/>
      <c r="Y9" s="112"/>
      <c r="Z9" s="112"/>
    </row>
    <row r="10" spans="1:28" s="2" customFormat="1" ht="18.75" x14ac:dyDescent="0.2">
      <c r="A10" s="247" t="s">
        <v>9</v>
      </c>
      <c r="B10" s="247"/>
      <c r="C10" s="247"/>
      <c r="D10" s="247"/>
      <c r="E10" s="247"/>
      <c r="F10" s="247"/>
      <c r="G10" s="247"/>
      <c r="H10" s="247"/>
      <c r="I10" s="247"/>
      <c r="J10" s="247"/>
      <c r="K10" s="247"/>
      <c r="L10" s="247"/>
      <c r="M10" s="247"/>
      <c r="N10" s="247"/>
      <c r="O10" s="247"/>
      <c r="P10" s="112"/>
      <c r="Q10" s="112"/>
      <c r="R10" s="112"/>
      <c r="S10" s="112"/>
      <c r="T10" s="112"/>
      <c r="U10" s="112"/>
      <c r="V10" s="112"/>
      <c r="W10" s="112"/>
      <c r="X10" s="112"/>
      <c r="Y10" s="112"/>
      <c r="Z10" s="112"/>
    </row>
    <row r="11" spans="1:28" s="2" customFormat="1" ht="18.75" x14ac:dyDescent="0.2">
      <c r="A11" s="250"/>
      <c r="B11" s="250"/>
      <c r="C11" s="250"/>
      <c r="D11" s="250"/>
      <c r="E11" s="250"/>
      <c r="F11" s="250"/>
      <c r="G11" s="250"/>
      <c r="H11" s="250"/>
      <c r="I11" s="250"/>
      <c r="J11" s="250"/>
      <c r="K11" s="250"/>
      <c r="L11" s="250"/>
      <c r="M11" s="250"/>
      <c r="N11" s="250"/>
      <c r="O11" s="250"/>
      <c r="P11" s="112"/>
      <c r="Q11" s="112"/>
      <c r="R11" s="112"/>
      <c r="S11" s="112"/>
      <c r="T11" s="112"/>
      <c r="U11" s="112"/>
      <c r="V11" s="112"/>
      <c r="W11" s="112"/>
      <c r="X11" s="112"/>
      <c r="Y11" s="112"/>
      <c r="Z11" s="112"/>
    </row>
    <row r="12" spans="1:28" s="2" customFormat="1" ht="18.75" x14ac:dyDescent="0.2">
      <c r="A12" s="256" t="str">
        <f>'1. паспорт местоположение'!A12:C12</f>
        <v>M_TP1600.PR.0104</v>
      </c>
      <c r="B12" s="256"/>
      <c r="C12" s="256"/>
      <c r="D12" s="256"/>
      <c r="E12" s="256"/>
      <c r="F12" s="256"/>
      <c r="G12" s="256"/>
      <c r="H12" s="256"/>
      <c r="I12" s="256"/>
      <c r="J12" s="256"/>
      <c r="K12" s="256"/>
      <c r="L12" s="256"/>
      <c r="M12" s="256"/>
      <c r="N12" s="256"/>
      <c r="O12" s="256"/>
      <c r="P12" s="112"/>
      <c r="Q12" s="112"/>
      <c r="R12" s="112"/>
      <c r="S12" s="112"/>
      <c r="T12" s="112"/>
      <c r="U12" s="112"/>
      <c r="V12" s="112"/>
      <c r="W12" s="112"/>
      <c r="X12" s="112"/>
      <c r="Y12" s="112"/>
      <c r="Z12" s="112"/>
    </row>
    <row r="13" spans="1:28" s="2" customFormat="1" ht="18.75" x14ac:dyDescent="0.2">
      <c r="A13" s="247" t="s">
        <v>8</v>
      </c>
      <c r="B13" s="247"/>
      <c r="C13" s="247"/>
      <c r="D13" s="247"/>
      <c r="E13" s="247"/>
      <c r="F13" s="247"/>
      <c r="G13" s="247"/>
      <c r="H13" s="247"/>
      <c r="I13" s="247"/>
      <c r="J13" s="247"/>
      <c r="K13" s="247"/>
      <c r="L13" s="247"/>
      <c r="M13" s="247"/>
      <c r="N13" s="247"/>
      <c r="O13" s="247"/>
      <c r="P13" s="112"/>
      <c r="Q13" s="112"/>
      <c r="R13" s="112"/>
      <c r="S13" s="112"/>
      <c r="T13" s="112"/>
      <c r="U13" s="112"/>
      <c r="V13" s="112"/>
      <c r="W13" s="112"/>
      <c r="X13" s="112"/>
      <c r="Y13" s="112"/>
      <c r="Z13" s="112"/>
    </row>
    <row r="14" spans="1:28" s="118" customFormat="1" ht="15.75" customHeight="1" x14ac:dyDescent="0.2">
      <c r="A14" s="257"/>
      <c r="B14" s="257"/>
      <c r="C14" s="257"/>
      <c r="D14" s="257"/>
      <c r="E14" s="257"/>
      <c r="F14" s="257"/>
      <c r="G14" s="257"/>
      <c r="H14" s="257"/>
      <c r="I14" s="257"/>
      <c r="J14" s="257"/>
      <c r="K14" s="257"/>
      <c r="L14" s="257"/>
      <c r="M14" s="257"/>
      <c r="N14" s="257"/>
      <c r="O14" s="257"/>
      <c r="P14" s="89"/>
      <c r="Q14" s="89"/>
      <c r="R14" s="89"/>
      <c r="S14" s="89"/>
      <c r="T14" s="89"/>
      <c r="U14" s="89"/>
      <c r="V14" s="89"/>
      <c r="W14" s="89"/>
      <c r="X14" s="89"/>
      <c r="Y14" s="89"/>
      <c r="Z14" s="89"/>
    </row>
    <row r="15" spans="1:28" s="119" customFormat="1" ht="34.5" customHeight="1" x14ac:dyDescent="0.2">
      <c r="A15" s="253" t="str">
        <f>'1. паспорт местоположение'!A15:C15</f>
        <v>Реконструкция телемеханики ПС 110 кВ КНС-37 филиала АО "Россети Тюмень" Нижневартовские ЭС</v>
      </c>
      <c r="B15" s="253"/>
      <c r="C15" s="253"/>
      <c r="D15" s="253"/>
      <c r="E15" s="253"/>
      <c r="F15" s="253"/>
      <c r="G15" s="253"/>
      <c r="H15" s="253"/>
      <c r="I15" s="253"/>
      <c r="J15" s="253"/>
      <c r="K15" s="253"/>
      <c r="L15" s="253"/>
      <c r="M15" s="253"/>
      <c r="N15" s="253"/>
      <c r="O15" s="253"/>
      <c r="P15" s="74"/>
      <c r="Q15" s="74"/>
      <c r="R15" s="74"/>
      <c r="S15" s="74"/>
      <c r="T15" s="74"/>
      <c r="U15" s="74"/>
      <c r="V15" s="74"/>
      <c r="W15" s="74"/>
      <c r="X15" s="74"/>
      <c r="Y15" s="74"/>
      <c r="Z15" s="74"/>
    </row>
    <row r="16" spans="1:28" s="119" customFormat="1" ht="15" customHeight="1" x14ac:dyDescent="0.2">
      <c r="A16" s="247" t="s">
        <v>7</v>
      </c>
      <c r="B16" s="247"/>
      <c r="C16" s="247"/>
      <c r="D16" s="247"/>
      <c r="E16" s="247"/>
      <c r="F16" s="247"/>
      <c r="G16" s="247"/>
      <c r="H16" s="247"/>
      <c r="I16" s="247"/>
      <c r="J16" s="247"/>
      <c r="K16" s="247"/>
      <c r="L16" s="247"/>
      <c r="M16" s="247"/>
      <c r="N16" s="247"/>
      <c r="O16" s="247"/>
      <c r="P16" s="115"/>
      <c r="Q16" s="115"/>
      <c r="R16" s="115"/>
      <c r="S16" s="115"/>
      <c r="T16" s="115"/>
      <c r="U16" s="115"/>
      <c r="V16" s="115"/>
      <c r="W16" s="115"/>
      <c r="X16" s="115"/>
      <c r="Y16" s="115"/>
      <c r="Z16" s="115"/>
    </row>
    <row r="17" spans="1:26" s="119" customFormat="1" ht="15" customHeight="1" x14ac:dyDescent="0.2">
      <c r="A17" s="254"/>
      <c r="B17" s="254"/>
      <c r="C17" s="254"/>
      <c r="D17" s="254"/>
      <c r="E17" s="254"/>
      <c r="F17" s="254"/>
      <c r="G17" s="254"/>
      <c r="H17" s="254"/>
      <c r="I17" s="254"/>
      <c r="J17" s="254"/>
      <c r="K17" s="254"/>
      <c r="L17" s="254"/>
      <c r="M17" s="254"/>
      <c r="N17" s="254"/>
      <c r="O17" s="254"/>
      <c r="P17" s="120"/>
      <c r="Q17" s="120"/>
      <c r="R17" s="120"/>
      <c r="S17" s="120"/>
      <c r="T17" s="120"/>
      <c r="U17" s="120"/>
      <c r="V17" s="120"/>
      <c r="W17" s="120"/>
    </row>
    <row r="18" spans="1:26" s="119" customFormat="1" ht="91.5" customHeight="1" x14ac:dyDescent="0.2">
      <c r="A18" s="283" t="s">
        <v>477</v>
      </c>
      <c r="B18" s="283"/>
      <c r="C18" s="283"/>
      <c r="D18" s="283"/>
      <c r="E18" s="283"/>
      <c r="F18" s="283"/>
      <c r="G18" s="283"/>
      <c r="H18" s="283"/>
      <c r="I18" s="283"/>
      <c r="J18" s="283"/>
      <c r="K18" s="283"/>
      <c r="L18" s="283"/>
      <c r="M18" s="283"/>
      <c r="N18" s="283"/>
      <c r="O18" s="283"/>
      <c r="P18" s="123"/>
      <c r="Q18" s="123"/>
      <c r="R18" s="123"/>
      <c r="S18" s="123"/>
      <c r="T18" s="123"/>
      <c r="U18" s="123"/>
      <c r="V18" s="123"/>
      <c r="W18" s="123"/>
      <c r="X18" s="123"/>
      <c r="Y18" s="123"/>
      <c r="Z18" s="123"/>
    </row>
    <row r="19" spans="1:26" s="119"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20"/>
      <c r="Q19" s="120"/>
      <c r="R19" s="120"/>
      <c r="S19" s="120"/>
      <c r="T19" s="120"/>
      <c r="U19" s="120"/>
      <c r="V19" s="120"/>
      <c r="W19" s="120"/>
    </row>
    <row r="20" spans="1:26" s="119" customFormat="1" ht="51" customHeight="1" x14ac:dyDescent="0.2">
      <c r="A20" s="258"/>
      <c r="B20" s="258"/>
      <c r="C20" s="258"/>
      <c r="D20" s="258"/>
      <c r="E20" s="131" t="s">
        <v>85</v>
      </c>
      <c r="F20" s="131" t="s">
        <v>84</v>
      </c>
      <c r="G20" s="131" t="s">
        <v>83</v>
      </c>
      <c r="H20" s="131" t="s">
        <v>82</v>
      </c>
      <c r="I20" s="131" t="s">
        <v>81</v>
      </c>
      <c r="J20" s="131" t="s">
        <v>80</v>
      </c>
      <c r="K20" s="131" t="s">
        <v>5</v>
      </c>
      <c r="L20" s="171" t="s">
        <v>4</v>
      </c>
      <c r="M20" s="172" t="s">
        <v>230</v>
      </c>
      <c r="N20" s="172" t="s">
        <v>79</v>
      </c>
      <c r="O20" s="172" t="s">
        <v>78</v>
      </c>
      <c r="P20" s="89"/>
      <c r="Q20" s="89"/>
      <c r="R20" s="89"/>
      <c r="S20" s="89"/>
      <c r="T20" s="89"/>
      <c r="U20" s="89"/>
      <c r="V20" s="89"/>
      <c r="W20" s="89"/>
      <c r="X20" s="125"/>
      <c r="Y20" s="125"/>
      <c r="Z20" s="125"/>
    </row>
    <row r="21" spans="1:26" s="119" customFormat="1" ht="16.5" customHeight="1" x14ac:dyDescent="0.2">
      <c r="A21" s="59">
        <v>1</v>
      </c>
      <c r="B21" s="66">
        <v>2</v>
      </c>
      <c r="C21" s="59">
        <v>3</v>
      </c>
      <c r="D21" s="66">
        <v>4</v>
      </c>
      <c r="E21" s="59">
        <v>5</v>
      </c>
      <c r="F21" s="66">
        <v>6</v>
      </c>
      <c r="G21" s="59">
        <v>7</v>
      </c>
      <c r="H21" s="66">
        <v>8</v>
      </c>
      <c r="I21" s="59">
        <v>9</v>
      </c>
      <c r="J21" s="66">
        <v>10</v>
      </c>
      <c r="K21" s="59">
        <v>11</v>
      </c>
      <c r="L21" s="66">
        <v>12</v>
      </c>
      <c r="M21" s="59">
        <v>13</v>
      </c>
      <c r="N21" s="66">
        <v>14</v>
      </c>
      <c r="O21" s="59">
        <v>15</v>
      </c>
      <c r="P21" s="89"/>
      <c r="Q21" s="89"/>
      <c r="R21" s="89"/>
      <c r="S21" s="89"/>
      <c r="T21" s="89"/>
      <c r="U21" s="89"/>
      <c r="V21" s="89"/>
      <c r="W21" s="89"/>
      <c r="X21" s="125"/>
      <c r="Y21" s="125"/>
      <c r="Z21" s="125"/>
    </row>
    <row r="22" spans="1:26" s="119" customFormat="1" ht="33" customHeight="1" x14ac:dyDescent="0.2">
      <c r="A22" s="4"/>
      <c r="B22" s="173"/>
      <c r="C22" s="5" t="s">
        <v>512</v>
      </c>
      <c r="D22" s="5"/>
      <c r="E22" s="5"/>
      <c r="F22" s="5"/>
      <c r="G22" s="5"/>
      <c r="H22" s="5"/>
      <c r="I22" s="5"/>
      <c r="J22" s="174"/>
      <c r="K22" s="174"/>
      <c r="L22" s="133"/>
      <c r="M22" s="133"/>
      <c r="N22" s="133"/>
      <c r="O22" s="133"/>
      <c r="P22" s="89"/>
      <c r="Q22" s="89"/>
      <c r="R22" s="89"/>
      <c r="S22" s="89"/>
      <c r="T22" s="89"/>
      <c r="U22" s="89"/>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06"/>
      <c r="K1" s="107" t="s">
        <v>70</v>
      </c>
      <c r="AR1" s="107" t="s">
        <v>70</v>
      </c>
    </row>
    <row r="2" spans="1:44" s="2" customFormat="1" ht="18.75" customHeight="1" x14ac:dyDescent="0.3">
      <c r="A2" s="106"/>
      <c r="K2" s="110" t="s">
        <v>11</v>
      </c>
      <c r="AR2" s="110" t="s">
        <v>11</v>
      </c>
    </row>
    <row r="3" spans="1:44" s="2" customFormat="1" ht="18.75" x14ac:dyDescent="0.3">
      <c r="A3" s="111"/>
      <c r="K3" s="110" t="s">
        <v>69</v>
      </c>
      <c r="AR3" s="110" t="s">
        <v>536</v>
      </c>
    </row>
    <row r="4" spans="1:44" s="2" customFormat="1" ht="18.75" x14ac:dyDescent="0.3">
      <c r="A4" s="111"/>
      <c r="K4" s="110"/>
    </row>
    <row r="5" spans="1:44" s="2" customFormat="1" ht="18.75" customHeigh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2" customFormat="1" ht="23.25" x14ac:dyDescent="0.35">
      <c r="A6" s="175"/>
      <c r="B6" s="79"/>
      <c r="C6" s="79"/>
      <c r="D6" s="79"/>
      <c r="E6" s="79"/>
      <c r="F6" s="79"/>
      <c r="G6" s="79"/>
      <c r="H6" s="79"/>
      <c r="I6" s="79"/>
      <c r="J6" s="79"/>
      <c r="K6" s="176"/>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s="2" customFormat="1" ht="22.5" x14ac:dyDescent="0.2">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2" customFormat="1" ht="23.25" x14ac:dyDescent="0.35">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79"/>
      <c r="AA8" s="79"/>
      <c r="AB8" s="79"/>
      <c r="AC8" s="79"/>
      <c r="AD8" s="79"/>
      <c r="AE8" s="79"/>
      <c r="AF8" s="79"/>
      <c r="AG8" s="79"/>
      <c r="AH8" s="79"/>
      <c r="AI8" s="79"/>
      <c r="AJ8" s="79"/>
      <c r="AK8" s="79"/>
      <c r="AL8" s="79"/>
      <c r="AM8" s="79"/>
      <c r="AN8" s="79"/>
      <c r="AO8" s="79"/>
      <c r="AP8" s="79"/>
      <c r="AQ8" s="79"/>
      <c r="AR8" s="79"/>
    </row>
    <row r="9" spans="1:44" s="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348" t="str">
        <f>'1. паспорт местоположение'!A12:C12</f>
        <v>M_TP1600.PR.0104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1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9" customFormat="1" ht="57" customHeight="1" x14ac:dyDescent="0.2">
      <c r="A15" s="350" t="str">
        <f>'1. паспорт местоположение'!A15:C15</f>
        <v>Реконструкция телемеханики ПС 110 кВ КНС-37 филиала АО "Россети Тюмень" Нижневартовские ЭС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119"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48" t="s">
        <v>478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80"/>
      <c r="AP19" s="180"/>
      <c r="AQ19" s="180"/>
      <c r="AR19" s="107"/>
    </row>
    <row r="20" spans="1:45" ht="18.75" x14ac:dyDescent="0.3">
      <c r="AO20" s="180"/>
      <c r="AP20" s="180"/>
      <c r="AQ20" s="180"/>
      <c r="AR20" s="110"/>
    </row>
    <row r="21" spans="1:45" ht="20.25" customHeight="1" x14ac:dyDescent="0.3">
      <c r="AO21" s="180"/>
      <c r="AP21" s="180"/>
      <c r="AQ21" s="180"/>
      <c r="AR21" s="110"/>
    </row>
    <row r="22" spans="1:45" s="119"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49" t="s">
        <v>335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82"/>
      <c r="AN24" s="182"/>
      <c r="AO24" s="183"/>
      <c r="AP24" s="183"/>
      <c r="AQ24" s="183"/>
      <c r="AR24" s="183"/>
      <c r="AS24" s="184"/>
    </row>
    <row r="25" spans="1:45" ht="12.75" customHeight="1" x14ac:dyDescent="0.25">
      <c r="A25" s="331" t="s">
        <v>537</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85"/>
      <c r="AN25" s="353" t="s">
        <v>334</v>
      </c>
      <c r="AO25" s="353"/>
      <c r="AP25" s="353"/>
      <c r="AQ25" s="354"/>
      <c r="AR25" s="354"/>
      <c r="AS25" s="184"/>
    </row>
    <row r="26" spans="1:45" ht="17.25" customHeight="1" x14ac:dyDescent="0.25">
      <c r="A26" s="303" t="s">
        <v>333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85"/>
      <c r="AN26" s="337" t="s">
        <v>332</v>
      </c>
      <c r="AO26" s="339"/>
      <c r="AP26" s="340"/>
      <c r="AQ26" s="337"/>
      <c r="AR26" s="341"/>
      <c r="AS26" s="184"/>
    </row>
    <row r="27" spans="1:45" ht="17.25" customHeight="1" x14ac:dyDescent="0.25">
      <c r="A27" s="303" t="s">
        <v>331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85"/>
      <c r="AN27" s="337" t="s">
        <v>330</v>
      </c>
      <c r="AO27" s="339"/>
      <c r="AP27" s="340"/>
      <c r="AQ27" s="337"/>
      <c r="AR27" s="341"/>
      <c r="AS27" s="184"/>
    </row>
    <row r="28" spans="1:45" ht="27.75" customHeight="1" thickBot="1" x14ac:dyDescent="0.3">
      <c r="A28" s="342" t="s">
        <v>329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1"/>
      <c r="AL28" s="321"/>
      <c r="AM28" s="185"/>
      <c r="AN28" s="345" t="s">
        <v>538</v>
      </c>
      <c r="AO28" s="346"/>
      <c r="AP28" s="347"/>
      <c r="AQ28" s="337"/>
      <c r="AR28" s="341"/>
      <c r="AS28" s="184"/>
    </row>
    <row r="29" spans="1:45" ht="17.25" customHeight="1" x14ac:dyDescent="0.25">
      <c r="A29" s="333" t="s">
        <v>328</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5"/>
      <c r="AL29" s="315"/>
      <c r="AM29" s="185"/>
      <c r="AN29" s="305"/>
      <c r="AO29" s="336"/>
      <c r="AP29" s="336"/>
      <c r="AQ29" s="337"/>
      <c r="AR29" s="338"/>
      <c r="AS29" s="184"/>
    </row>
    <row r="30" spans="1:45" ht="17.25" customHeight="1" x14ac:dyDescent="0.25">
      <c r="A30" s="303" t="s">
        <v>539</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85"/>
      <c r="AS30" s="184"/>
    </row>
    <row r="31" spans="1:45" ht="17.25" customHeight="1" x14ac:dyDescent="0.25">
      <c r="A31" s="303" t="s">
        <v>327</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85"/>
      <c r="AN31" s="185"/>
      <c r="AO31" s="80"/>
      <c r="AP31" s="80"/>
      <c r="AQ31" s="80"/>
      <c r="AR31" s="80"/>
      <c r="AS31" s="184"/>
    </row>
    <row r="32" spans="1:45" ht="17.25" customHeight="1" x14ac:dyDescent="0.25">
      <c r="A32" s="303" t="s">
        <v>306</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85"/>
      <c r="AN32" s="185"/>
      <c r="AO32" s="185"/>
      <c r="AP32" s="185"/>
      <c r="AQ32" s="185"/>
      <c r="AR32" s="185"/>
      <c r="AS32" s="184"/>
    </row>
    <row r="33" spans="1:45" ht="17.25" customHeight="1" x14ac:dyDescent="0.25">
      <c r="A33" s="303" t="s">
        <v>326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4"/>
      <c r="AL33" s="324"/>
      <c r="AM33" s="185"/>
      <c r="AN33" s="185"/>
      <c r="AO33" s="185"/>
      <c r="AP33" s="185"/>
      <c r="AQ33" s="185"/>
      <c r="AR33" s="185"/>
      <c r="AS33" s="184"/>
    </row>
    <row r="34" spans="1:45" ht="17.25" customHeight="1" x14ac:dyDescent="0.25">
      <c r="A34" s="303" t="s">
        <v>325</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85"/>
      <c r="AN34" s="185"/>
      <c r="AO34" s="185"/>
      <c r="AP34" s="185"/>
      <c r="AQ34" s="185"/>
      <c r="AR34" s="185"/>
      <c r="AS34" s="18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85"/>
      <c r="AN35" s="185"/>
      <c r="AO35" s="185"/>
      <c r="AP35" s="185"/>
      <c r="AQ35" s="185"/>
      <c r="AR35" s="185"/>
      <c r="AS35" s="184"/>
    </row>
    <row r="36" spans="1:45" ht="17.25" customHeight="1" thickBot="1" x14ac:dyDescent="0.3">
      <c r="A36" s="319" t="s">
        <v>299</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85"/>
      <c r="AN36" s="185"/>
      <c r="AO36" s="185"/>
      <c r="AP36" s="185"/>
      <c r="AQ36" s="185"/>
      <c r="AR36" s="185"/>
      <c r="AS36" s="18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85"/>
      <c r="AN37" s="185"/>
      <c r="AO37" s="185"/>
      <c r="AP37" s="185"/>
      <c r="AQ37" s="185"/>
      <c r="AR37" s="185"/>
      <c r="AS37" s="184"/>
    </row>
    <row r="38" spans="1:45" ht="17.25" customHeight="1" x14ac:dyDescent="0.25">
      <c r="A38" s="303" t="s">
        <v>324</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85"/>
      <c r="AN38" s="185"/>
      <c r="AO38" s="185"/>
      <c r="AP38" s="185"/>
      <c r="AQ38" s="185"/>
      <c r="AR38" s="185"/>
      <c r="AS38" s="184"/>
    </row>
    <row r="39" spans="1:45" ht="17.25" customHeight="1" thickBot="1" x14ac:dyDescent="0.3">
      <c r="A39" s="319" t="s">
        <v>323</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85"/>
      <c r="AN39" s="185"/>
      <c r="AO39" s="185"/>
      <c r="AP39" s="185"/>
      <c r="AQ39" s="185"/>
      <c r="AR39" s="185"/>
      <c r="AS39" s="184"/>
    </row>
    <row r="40" spans="1:45" ht="17.25" customHeight="1" x14ac:dyDescent="0.25">
      <c r="A40" s="331" t="s">
        <v>540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85"/>
      <c r="AN40" s="185"/>
      <c r="AO40" s="185"/>
      <c r="AP40" s="185"/>
      <c r="AQ40" s="185"/>
      <c r="AR40" s="185"/>
      <c r="AS40" s="184"/>
    </row>
    <row r="41" spans="1:45" ht="17.25" customHeight="1" x14ac:dyDescent="0.25">
      <c r="A41" s="303" t="s">
        <v>322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85"/>
      <c r="AN41" s="185"/>
      <c r="AO41" s="185"/>
      <c r="AP41" s="185"/>
      <c r="AQ41" s="185"/>
      <c r="AR41" s="185"/>
      <c r="AS41" s="184"/>
    </row>
    <row r="42" spans="1:45" ht="17.25" customHeight="1" x14ac:dyDescent="0.25">
      <c r="A42" s="303" t="s">
        <v>321</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85"/>
      <c r="AN42" s="185"/>
      <c r="AO42" s="185"/>
      <c r="AP42" s="185"/>
      <c r="AQ42" s="185"/>
      <c r="AR42" s="185"/>
      <c r="AS42" s="184"/>
    </row>
    <row r="43" spans="1:45" ht="17.25" customHeight="1" x14ac:dyDescent="0.25">
      <c r="A43" s="303" t="s">
        <v>320</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85"/>
      <c r="AN43" s="185"/>
      <c r="AO43" s="185"/>
      <c r="AP43" s="185"/>
      <c r="AQ43" s="185"/>
      <c r="AR43" s="185"/>
      <c r="AS43" s="184"/>
    </row>
    <row r="44" spans="1:45" ht="17.25" customHeight="1" x14ac:dyDescent="0.25">
      <c r="A44" s="303" t="s">
        <v>319</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85"/>
      <c r="AN44" s="185"/>
      <c r="AO44" s="185"/>
      <c r="AP44" s="185"/>
      <c r="AQ44" s="185"/>
      <c r="AR44" s="185"/>
      <c r="AS44" s="184"/>
    </row>
    <row r="45" spans="1:45" ht="17.25" customHeight="1" x14ac:dyDescent="0.25">
      <c r="A45" s="303" t="s">
        <v>318</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85"/>
      <c r="AN45" s="185"/>
      <c r="AO45" s="185"/>
      <c r="AP45" s="185"/>
      <c r="AQ45" s="185"/>
      <c r="AR45" s="185"/>
      <c r="AS45" s="184"/>
    </row>
    <row r="46" spans="1:45" ht="17.25" customHeight="1" thickBot="1" x14ac:dyDescent="0.3">
      <c r="A46" s="325" t="s">
        <v>541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85"/>
      <c r="AN46" s="185"/>
      <c r="AO46" s="185"/>
      <c r="AP46" s="185"/>
      <c r="AQ46" s="185"/>
      <c r="AR46" s="185"/>
      <c r="AS46" s="184"/>
    </row>
    <row r="47" spans="1:45" ht="24" customHeight="1" x14ac:dyDescent="0.25">
      <c r="A47" s="328" t="s">
        <v>317</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542</v>
      </c>
      <c r="AN47" s="315"/>
      <c r="AO47" s="91" t="s">
        <v>543</v>
      </c>
      <c r="AP47" s="91" t="s">
        <v>544</v>
      </c>
      <c r="AQ47" s="184"/>
    </row>
    <row r="48" spans="1:45" ht="12" customHeight="1" x14ac:dyDescent="0.25">
      <c r="A48" s="303" t="s">
        <v>316</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3"/>
      <c r="AP48" s="93"/>
      <c r="AQ48" s="184"/>
    </row>
    <row r="49" spans="1:43" ht="12" customHeight="1" x14ac:dyDescent="0.25">
      <c r="A49" s="303" t="s">
        <v>315</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3"/>
      <c r="AP49" s="93"/>
      <c r="AQ49" s="184"/>
    </row>
    <row r="50" spans="1:43" ht="12" customHeight="1" thickBot="1" x14ac:dyDescent="0.3">
      <c r="A50" s="319" t="s">
        <v>545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94"/>
      <c r="AP50" s="94"/>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13" t="s">
        <v>314</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542</v>
      </c>
      <c r="AN52" s="315"/>
      <c r="AO52" s="91" t="s">
        <v>543</v>
      </c>
      <c r="AP52" s="91" t="s">
        <v>544</v>
      </c>
      <c r="AQ52" s="184"/>
    </row>
    <row r="53" spans="1:43" ht="11.25" customHeight="1" x14ac:dyDescent="0.25">
      <c r="A53" s="322" t="s">
        <v>313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95"/>
      <c r="AP53" s="95"/>
      <c r="AQ53" s="184"/>
    </row>
    <row r="54" spans="1:43" ht="12" customHeight="1" x14ac:dyDescent="0.25">
      <c r="A54" s="303" t="s">
        <v>312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3"/>
      <c r="AP54" s="93"/>
      <c r="AQ54" s="184"/>
    </row>
    <row r="55" spans="1:43" ht="12" customHeight="1" x14ac:dyDescent="0.25">
      <c r="A55" s="303" t="s">
        <v>311</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3"/>
      <c r="AP55" s="93"/>
      <c r="AQ55" s="184"/>
    </row>
    <row r="56" spans="1:43" ht="12" customHeight="1" thickBot="1" x14ac:dyDescent="0.3">
      <c r="A56" s="319" t="s">
        <v>310</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94"/>
      <c r="AP56" s="94"/>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92"/>
      <c r="AP57" s="92"/>
      <c r="AQ57" s="182"/>
    </row>
    <row r="58" spans="1:43" ht="24" customHeight="1" x14ac:dyDescent="0.25">
      <c r="A58" s="313" t="s">
        <v>546</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542</v>
      </c>
      <c r="AN58" s="315"/>
      <c r="AO58" s="91" t="s">
        <v>543</v>
      </c>
      <c r="AP58" s="91" t="s">
        <v>544</v>
      </c>
      <c r="AQ58" s="184"/>
    </row>
    <row r="59" spans="1:43" ht="12.75" customHeight="1" x14ac:dyDescent="0.25">
      <c r="A59" s="316" t="s">
        <v>309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6"/>
      <c r="AP59" s="96"/>
      <c r="AQ59" s="191"/>
    </row>
    <row r="60" spans="1:43" ht="12" customHeight="1" x14ac:dyDescent="0.25">
      <c r="A60" s="303" t="s">
        <v>308</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3"/>
      <c r="AP60" s="93"/>
      <c r="AQ60" s="184"/>
    </row>
    <row r="61" spans="1:43" ht="12" customHeight="1" x14ac:dyDescent="0.25">
      <c r="A61" s="303" t="s">
        <v>307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3"/>
      <c r="AP61" s="93"/>
      <c r="AQ61" s="184"/>
    </row>
    <row r="62" spans="1:43" ht="12" customHeight="1" x14ac:dyDescent="0.25">
      <c r="A62" s="303" t="s">
        <v>306</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3"/>
      <c r="AP62" s="93"/>
      <c r="AQ62" s="18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3"/>
      <c r="AP63" s="93"/>
      <c r="AQ63" s="18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3"/>
      <c r="AP64" s="93"/>
      <c r="AQ64" s="184"/>
    </row>
    <row r="65" spans="1:43" ht="12" customHeight="1" x14ac:dyDescent="0.25">
      <c r="A65" s="303" t="s">
        <v>305</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3"/>
      <c r="AP65" s="93"/>
      <c r="AQ65" s="184"/>
    </row>
    <row r="66" spans="1:43" ht="27.75" customHeight="1" x14ac:dyDescent="0.25">
      <c r="A66" s="298" t="s">
        <v>547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7"/>
      <c r="AP66" s="97"/>
      <c r="AQ66" s="191"/>
    </row>
    <row r="67" spans="1:43" ht="11.25" customHeight="1" x14ac:dyDescent="0.25">
      <c r="A67" s="303" t="s">
        <v>301</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3"/>
      <c r="AP67" s="93"/>
      <c r="AQ67" s="184"/>
    </row>
    <row r="68" spans="1:43" ht="25.5" customHeight="1" x14ac:dyDescent="0.25">
      <c r="A68" s="298" t="s">
        <v>548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7"/>
      <c r="AP68" s="97"/>
      <c r="AQ68" s="191"/>
    </row>
    <row r="69" spans="1:43" ht="12" customHeight="1" x14ac:dyDescent="0.25">
      <c r="A69" s="303" t="s">
        <v>300</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3"/>
      <c r="AP69" s="93"/>
      <c r="AQ69" s="184"/>
    </row>
    <row r="70" spans="1:43" ht="12.75" customHeight="1" x14ac:dyDescent="0.25">
      <c r="A70" s="307" t="s">
        <v>304</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c r="AL70" s="301"/>
      <c r="AM70" s="301"/>
      <c r="AN70" s="301"/>
      <c r="AO70" s="97"/>
      <c r="AP70" s="97"/>
      <c r="AQ70" s="191"/>
    </row>
    <row r="71" spans="1:43" ht="12" customHeight="1" x14ac:dyDescent="0.25">
      <c r="A71" s="303" t="s">
        <v>299</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3"/>
      <c r="AP71" s="93"/>
      <c r="AQ71" s="184"/>
    </row>
    <row r="72" spans="1:43" ht="12.75" customHeight="1" thickBot="1" x14ac:dyDescent="0.3">
      <c r="A72" s="309" t="s">
        <v>303</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92"/>
      <c r="AP73" s="92"/>
      <c r="AQ73" s="182"/>
    </row>
    <row r="74" spans="1:43" ht="25.5" customHeight="1" x14ac:dyDescent="0.25">
      <c r="A74" s="313" t="s">
        <v>302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542</v>
      </c>
      <c r="AN74" s="315"/>
      <c r="AO74" s="91" t="s">
        <v>543</v>
      </c>
      <c r="AP74" s="91" t="s">
        <v>544</v>
      </c>
      <c r="AQ74" s="184"/>
    </row>
    <row r="75" spans="1:43" ht="25.5" customHeight="1" x14ac:dyDescent="0.25">
      <c r="A75" s="298" t="s">
        <v>548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0"/>
      <c r="AP75" s="100"/>
      <c r="AQ75" s="191"/>
    </row>
    <row r="76" spans="1:43" ht="12" customHeight="1" x14ac:dyDescent="0.25">
      <c r="A76" s="303" t="s">
        <v>301</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99"/>
      <c r="AP76" s="99"/>
      <c r="AQ76" s="184"/>
    </row>
    <row r="77" spans="1:43" ht="12" customHeight="1" x14ac:dyDescent="0.25">
      <c r="A77" s="303" t="s">
        <v>300</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99"/>
      <c r="AP77" s="99"/>
      <c r="AQ77" s="184"/>
    </row>
    <row r="78" spans="1:43" ht="12" customHeight="1" x14ac:dyDescent="0.25">
      <c r="A78" s="303" t="s">
        <v>299</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99"/>
      <c r="AP78" s="99"/>
      <c r="AQ78" s="184"/>
    </row>
    <row r="79" spans="1:43" ht="12" customHeight="1" x14ac:dyDescent="0.25">
      <c r="A79" s="303" t="s">
        <v>298</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99"/>
      <c r="AP79" s="99"/>
      <c r="AQ79" s="184"/>
    </row>
    <row r="80" spans="1:43" ht="12" customHeight="1" x14ac:dyDescent="0.25">
      <c r="A80" s="303" t="s">
        <v>297</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99"/>
      <c r="AP80" s="99"/>
      <c r="AQ80" s="184"/>
    </row>
    <row r="81" spans="1:45" ht="12.75" customHeight="1" x14ac:dyDescent="0.25">
      <c r="A81" s="303" t="s">
        <v>296</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99"/>
      <c r="AP81" s="99"/>
      <c r="AQ81" s="184"/>
    </row>
    <row r="82" spans="1:45" ht="12.75" customHeight="1" x14ac:dyDescent="0.25">
      <c r="A82" s="303" t="s">
        <v>295</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99"/>
      <c r="AP82" s="99"/>
      <c r="AQ82" s="184"/>
    </row>
    <row r="83" spans="1:45" ht="12" customHeight="1" x14ac:dyDescent="0.25">
      <c r="A83" s="307" t="s">
        <v>294</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1"/>
      <c r="AL83" s="301"/>
      <c r="AM83" s="302"/>
      <c r="AN83" s="302"/>
      <c r="AO83" s="100"/>
      <c r="AP83" s="100"/>
      <c r="AQ83" s="191"/>
    </row>
    <row r="84" spans="1:45" ht="12" customHeight="1" x14ac:dyDescent="0.25">
      <c r="A84" s="307" t="s">
        <v>549</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c r="AL84" s="301"/>
      <c r="AM84" s="302"/>
      <c r="AN84" s="302"/>
      <c r="AO84" s="100"/>
      <c r="AP84" s="100"/>
      <c r="AQ84" s="191"/>
    </row>
    <row r="85" spans="1:45" ht="12" customHeight="1" x14ac:dyDescent="0.25">
      <c r="A85" s="303" t="s">
        <v>293</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99"/>
      <c r="AP85" s="99"/>
      <c r="AQ85" s="182"/>
    </row>
    <row r="86" spans="1:45" ht="27.75" customHeight="1" x14ac:dyDescent="0.25">
      <c r="A86" s="298" t="s">
        <v>550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0"/>
      <c r="AP86" s="100"/>
      <c r="AQ86" s="191"/>
    </row>
    <row r="87" spans="1:45" x14ac:dyDescent="0.25">
      <c r="A87" s="298" t="s">
        <v>551</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0"/>
      <c r="AP87" s="100"/>
      <c r="AQ87" s="191"/>
    </row>
    <row r="88" spans="1:45" ht="14.25" customHeight="1" x14ac:dyDescent="0.25">
      <c r="A88" s="287" t="s">
        <v>552</v>
      </c>
      <c r="B88" s="288"/>
      <c r="C88" s="288"/>
      <c r="D88" s="289"/>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90"/>
      <c r="AL88" s="291"/>
      <c r="AM88" s="292"/>
      <c r="AN88" s="293"/>
      <c r="AO88" s="100"/>
      <c r="AP88" s="100"/>
      <c r="AQ88" s="191"/>
    </row>
    <row r="89" spans="1:45" x14ac:dyDescent="0.25">
      <c r="A89" s="287" t="s">
        <v>553</v>
      </c>
      <c r="B89" s="288"/>
      <c r="C89" s="288"/>
      <c r="D89" s="289"/>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90"/>
      <c r="AL89" s="291"/>
      <c r="AM89" s="292"/>
      <c r="AN89" s="293"/>
      <c r="AO89" s="100"/>
      <c r="AP89" s="100"/>
      <c r="AQ89" s="182"/>
    </row>
    <row r="90" spans="1:45" ht="12" customHeight="1" thickBot="1" x14ac:dyDescent="0.3">
      <c r="A90" s="193" t="s">
        <v>554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94"/>
      <c r="AL90" s="295"/>
      <c r="AM90" s="296"/>
      <c r="AN90" s="297"/>
      <c r="AO90" s="81"/>
      <c r="AP90" s="81"/>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555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556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558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559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Normal="100" zoomScaleSheetLayoutView="70" workbookViewId="0">
      <selection activeCell="O26" sqref="O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10" t="s">
        <v>11</v>
      </c>
    </row>
    <row r="3" spans="1:44" ht="18.75" x14ac:dyDescent="0.3">
      <c r="L3" s="110" t="s">
        <v>69</v>
      </c>
    </row>
    <row r="4" spans="1:44" ht="18.75" x14ac:dyDescent="0.3">
      <c r="K4" s="110"/>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M_TP1600.PR.0104</v>
      </c>
      <c r="B12" s="256"/>
      <c r="C12" s="256"/>
      <c r="D12" s="256"/>
      <c r="E12" s="256"/>
      <c r="F12" s="256"/>
      <c r="G12" s="256"/>
      <c r="H12" s="256"/>
      <c r="I12" s="256"/>
      <c r="J12" s="256"/>
      <c r="K12" s="256"/>
      <c r="L12" s="256"/>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27.75" customHeight="1" x14ac:dyDescent="0.25">
      <c r="A15" s="253" t="str">
        <f>'1. паспорт местоположение'!A15:C15</f>
        <v>Реконструкция телемеханики ПС 110 кВ КНС-37 филиала АО "Россети Тюмень" Нижневартовские ЭС</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01"/>
    </row>
    <row r="18" spans="1:12" x14ac:dyDescent="0.25">
      <c r="K18" s="8"/>
    </row>
    <row r="19" spans="1:12" ht="15.75" customHeight="1" x14ac:dyDescent="0.25">
      <c r="A19" s="355" t="s">
        <v>479</v>
      </c>
      <c r="B19" s="355"/>
      <c r="C19" s="355"/>
      <c r="D19" s="355"/>
      <c r="E19" s="355"/>
      <c r="F19" s="355"/>
      <c r="G19" s="355"/>
      <c r="H19" s="355"/>
      <c r="I19" s="355"/>
      <c r="J19" s="355"/>
      <c r="K19" s="355"/>
      <c r="L19" s="355"/>
    </row>
    <row r="20" spans="1:12" x14ac:dyDescent="0.25">
      <c r="A20" s="72"/>
      <c r="B20" s="72"/>
      <c r="C20" s="199"/>
      <c r="D20" s="199"/>
      <c r="E20" s="199"/>
      <c r="F20" s="199"/>
      <c r="G20" s="199"/>
      <c r="H20" s="199"/>
      <c r="I20" s="199"/>
      <c r="J20" s="199"/>
      <c r="K20" s="199"/>
      <c r="L20" s="199"/>
    </row>
    <row r="21" spans="1:12" ht="28.5" customHeight="1" x14ac:dyDescent="0.25">
      <c r="A21" s="356" t="s">
        <v>221</v>
      </c>
      <c r="B21" s="356" t="s">
        <v>220</v>
      </c>
      <c r="C21" s="362" t="s">
        <v>413</v>
      </c>
      <c r="D21" s="362"/>
      <c r="E21" s="362"/>
      <c r="F21" s="362"/>
      <c r="G21" s="362"/>
      <c r="H21" s="362"/>
      <c r="I21" s="357" t="s">
        <v>219</v>
      </c>
      <c r="J21" s="359" t="s">
        <v>415</v>
      </c>
      <c r="K21" s="356" t="s">
        <v>218</v>
      </c>
      <c r="L21" s="358" t="s">
        <v>414</v>
      </c>
    </row>
    <row r="22" spans="1:12" ht="58.5" customHeight="1" x14ac:dyDescent="0.25">
      <c r="A22" s="356"/>
      <c r="B22" s="356"/>
      <c r="C22" s="363" t="s">
        <v>3</v>
      </c>
      <c r="D22" s="363"/>
      <c r="E22" s="47"/>
      <c r="F22" s="48"/>
      <c r="G22" s="364" t="s">
        <v>2</v>
      </c>
      <c r="H22" s="365"/>
      <c r="I22" s="357"/>
      <c r="J22" s="360"/>
      <c r="K22" s="356"/>
      <c r="L22" s="358"/>
    </row>
    <row r="23" spans="1:12" ht="47.25" x14ac:dyDescent="0.25">
      <c r="A23" s="356"/>
      <c r="B23" s="356"/>
      <c r="C23" s="18" t="s">
        <v>217</v>
      </c>
      <c r="D23" s="18" t="s">
        <v>216</v>
      </c>
      <c r="E23" s="18" t="s">
        <v>217</v>
      </c>
      <c r="F23" s="18" t="s">
        <v>216</v>
      </c>
      <c r="G23" s="18" t="s">
        <v>217</v>
      </c>
      <c r="H23" s="18" t="s">
        <v>216</v>
      </c>
      <c r="I23" s="357"/>
      <c r="J23" s="361"/>
      <c r="K23" s="356"/>
      <c r="L23" s="358"/>
    </row>
    <row r="24" spans="1:12" x14ac:dyDescent="0.25">
      <c r="A24" s="219">
        <v>1</v>
      </c>
      <c r="B24" s="219">
        <v>2</v>
      </c>
      <c r="C24" s="18">
        <v>3</v>
      </c>
      <c r="D24" s="18">
        <v>4</v>
      </c>
      <c r="E24" s="18">
        <v>5</v>
      </c>
      <c r="F24" s="18">
        <v>6</v>
      </c>
      <c r="G24" s="18">
        <v>7</v>
      </c>
      <c r="H24" s="18">
        <v>8</v>
      </c>
      <c r="I24" s="18">
        <v>9</v>
      </c>
      <c r="J24" s="18">
        <v>10</v>
      </c>
      <c r="K24" s="18">
        <v>11</v>
      </c>
      <c r="L24" s="18">
        <v>12</v>
      </c>
    </row>
    <row r="25" spans="1:12" ht="31.5" x14ac:dyDescent="0.25">
      <c r="A25" s="18">
        <v>1</v>
      </c>
      <c r="B25" s="200" t="s">
        <v>215</v>
      </c>
      <c r="C25" s="233"/>
      <c r="D25" s="233"/>
      <c r="E25" s="233"/>
      <c r="F25" s="233"/>
      <c r="G25" s="233"/>
      <c r="H25" s="233"/>
      <c r="I25" s="233"/>
      <c r="J25" s="17"/>
      <c r="K25" s="14"/>
      <c r="L25" s="22"/>
    </row>
    <row r="26" spans="1:12" ht="21.75" customHeight="1" x14ac:dyDescent="0.25">
      <c r="A26" s="18" t="s">
        <v>214</v>
      </c>
      <c r="B26" s="201" t="s">
        <v>420</v>
      </c>
      <c r="C26" s="233" t="s">
        <v>515</v>
      </c>
      <c r="D26" s="233" t="s">
        <v>515</v>
      </c>
      <c r="E26" s="233" t="s">
        <v>517</v>
      </c>
      <c r="F26" s="233" t="s">
        <v>517</v>
      </c>
      <c r="G26" s="233" t="s">
        <v>515</v>
      </c>
      <c r="H26" s="233" t="s">
        <v>515</v>
      </c>
      <c r="I26" s="233"/>
      <c r="J26" s="17"/>
      <c r="K26" s="14"/>
      <c r="L26" s="14"/>
    </row>
    <row r="27" spans="1:12" s="10" customFormat="1" ht="39" customHeight="1" x14ac:dyDescent="0.25">
      <c r="A27" s="18" t="s">
        <v>213</v>
      </c>
      <c r="B27" s="201" t="s">
        <v>422</v>
      </c>
      <c r="C27" s="233" t="s">
        <v>515</v>
      </c>
      <c r="D27" s="233" t="s">
        <v>515</v>
      </c>
      <c r="E27" s="233" t="s">
        <v>517</v>
      </c>
      <c r="F27" s="233" t="s">
        <v>517</v>
      </c>
      <c r="G27" s="233" t="s">
        <v>515</v>
      </c>
      <c r="H27" s="233" t="s">
        <v>515</v>
      </c>
      <c r="I27" s="233"/>
      <c r="J27" s="17"/>
      <c r="K27" s="14"/>
      <c r="L27" s="14"/>
    </row>
    <row r="28" spans="1:12" s="10" customFormat="1" ht="70.5" customHeight="1" x14ac:dyDescent="0.25">
      <c r="A28" s="18" t="s">
        <v>421</v>
      </c>
      <c r="B28" s="201" t="s">
        <v>426</v>
      </c>
      <c r="C28" s="233" t="s">
        <v>515</v>
      </c>
      <c r="D28" s="233" t="s">
        <v>515</v>
      </c>
      <c r="E28" s="233"/>
      <c r="F28" s="233"/>
      <c r="G28" s="233" t="s">
        <v>515</v>
      </c>
      <c r="H28" s="233" t="s">
        <v>515</v>
      </c>
      <c r="I28" s="233"/>
      <c r="J28" s="17"/>
      <c r="K28" s="14"/>
      <c r="L28" s="14"/>
    </row>
    <row r="29" spans="1:12" s="10" customFormat="1" ht="54" customHeight="1" x14ac:dyDescent="0.25">
      <c r="A29" s="18" t="s">
        <v>212</v>
      </c>
      <c r="B29" s="201" t="s">
        <v>425</v>
      </c>
      <c r="C29" s="233" t="s">
        <v>515</v>
      </c>
      <c r="D29" s="233" t="s">
        <v>515</v>
      </c>
      <c r="E29" s="233"/>
      <c r="F29" s="233"/>
      <c r="G29" s="233" t="s">
        <v>515</v>
      </c>
      <c r="H29" s="233" t="s">
        <v>515</v>
      </c>
      <c r="I29" s="233"/>
      <c r="J29" s="17"/>
      <c r="K29" s="14"/>
      <c r="L29" s="14"/>
    </row>
    <row r="30" spans="1:12" s="10" customFormat="1" ht="42" customHeight="1" x14ac:dyDescent="0.25">
      <c r="A30" s="18" t="s">
        <v>211</v>
      </c>
      <c r="B30" s="201" t="s">
        <v>427</v>
      </c>
      <c r="C30" s="233" t="s">
        <v>515</v>
      </c>
      <c r="D30" s="233" t="s">
        <v>515</v>
      </c>
      <c r="E30" s="233"/>
      <c r="F30" s="233"/>
      <c r="G30" s="233" t="s">
        <v>515</v>
      </c>
      <c r="H30" s="233" t="s">
        <v>515</v>
      </c>
      <c r="I30" s="233"/>
      <c r="J30" s="17"/>
      <c r="K30" s="14"/>
      <c r="L30" s="14"/>
    </row>
    <row r="31" spans="1:12" s="10" customFormat="1" ht="37.5" customHeight="1" x14ac:dyDescent="0.25">
      <c r="A31" s="18" t="s">
        <v>210</v>
      </c>
      <c r="B31" s="202" t="s">
        <v>423</v>
      </c>
      <c r="C31" s="234">
        <v>46113</v>
      </c>
      <c r="D31" s="234">
        <v>46143</v>
      </c>
      <c r="E31" s="233"/>
      <c r="F31" s="233"/>
      <c r="G31" s="234">
        <v>46844</v>
      </c>
      <c r="H31" s="234">
        <v>46874</v>
      </c>
      <c r="I31" s="233"/>
      <c r="J31" s="17"/>
      <c r="K31" s="14"/>
      <c r="L31" s="14"/>
    </row>
    <row r="32" spans="1:12" s="10" customFormat="1" ht="31.5" x14ac:dyDescent="0.25">
      <c r="A32" s="18" t="s">
        <v>208</v>
      </c>
      <c r="B32" s="202" t="s">
        <v>428</v>
      </c>
      <c r="C32" s="234">
        <v>46204</v>
      </c>
      <c r="D32" s="234">
        <v>46280</v>
      </c>
      <c r="E32" s="233"/>
      <c r="F32" s="233"/>
      <c r="G32" s="234">
        <v>46935</v>
      </c>
      <c r="H32" s="234">
        <v>47011</v>
      </c>
      <c r="I32" s="233"/>
      <c r="J32" s="17"/>
      <c r="K32" s="14"/>
      <c r="L32" s="14"/>
    </row>
    <row r="33" spans="1:12" s="10" customFormat="1" ht="37.5" customHeight="1" x14ac:dyDescent="0.25">
      <c r="A33" s="18" t="s">
        <v>439</v>
      </c>
      <c r="B33" s="202" t="s">
        <v>359</v>
      </c>
      <c r="C33" s="233" t="s">
        <v>515</v>
      </c>
      <c r="D33" s="233" t="s">
        <v>515</v>
      </c>
      <c r="E33" s="233"/>
      <c r="F33" s="233"/>
      <c r="G33" s="233" t="s">
        <v>515</v>
      </c>
      <c r="H33" s="233" t="s">
        <v>515</v>
      </c>
      <c r="I33" s="233"/>
      <c r="J33" s="17"/>
      <c r="K33" s="14"/>
      <c r="L33" s="14"/>
    </row>
    <row r="34" spans="1:12" s="10" customFormat="1" ht="47.25" customHeight="1" x14ac:dyDescent="0.25">
      <c r="A34" s="18" t="s">
        <v>440</v>
      </c>
      <c r="B34" s="202" t="s">
        <v>432</v>
      </c>
      <c r="C34" s="233" t="s">
        <v>515</v>
      </c>
      <c r="D34" s="233" t="s">
        <v>515</v>
      </c>
      <c r="E34" s="235"/>
      <c r="F34" s="235"/>
      <c r="G34" s="233" t="s">
        <v>515</v>
      </c>
      <c r="H34" s="233" t="s">
        <v>515</v>
      </c>
      <c r="I34" s="235"/>
      <c r="J34" s="16"/>
      <c r="K34" s="16"/>
      <c r="L34" s="14"/>
    </row>
    <row r="35" spans="1:12" s="10" customFormat="1" ht="49.5" customHeight="1" x14ac:dyDescent="0.25">
      <c r="A35" s="18" t="s">
        <v>441</v>
      </c>
      <c r="B35" s="202" t="s">
        <v>209</v>
      </c>
      <c r="C35" s="234">
        <v>46346</v>
      </c>
      <c r="D35" s="234">
        <v>46371</v>
      </c>
      <c r="E35" s="235"/>
      <c r="F35" s="235"/>
      <c r="G35" s="234">
        <v>47077</v>
      </c>
      <c r="H35" s="234">
        <v>47102</v>
      </c>
      <c r="I35" s="235"/>
      <c r="J35" s="16"/>
      <c r="K35" s="16"/>
      <c r="L35" s="14"/>
    </row>
    <row r="36" spans="1:12" ht="37.5" customHeight="1" x14ac:dyDescent="0.25">
      <c r="A36" s="18" t="s">
        <v>442</v>
      </c>
      <c r="B36" s="202" t="s">
        <v>424</v>
      </c>
      <c r="C36" s="233" t="s">
        <v>515</v>
      </c>
      <c r="D36" s="233" t="s">
        <v>515</v>
      </c>
      <c r="E36" s="233" t="s">
        <v>515</v>
      </c>
      <c r="F36" s="233" t="s">
        <v>515</v>
      </c>
      <c r="G36" s="233" t="s">
        <v>515</v>
      </c>
      <c r="H36" s="233" t="s">
        <v>515</v>
      </c>
      <c r="I36" s="236"/>
      <c r="J36" s="15"/>
      <c r="K36" s="14"/>
      <c r="L36" s="14"/>
    </row>
    <row r="37" spans="1:12" x14ac:dyDescent="0.25">
      <c r="A37" s="18" t="s">
        <v>443</v>
      </c>
      <c r="B37" s="202" t="s">
        <v>207</v>
      </c>
      <c r="C37" s="234">
        <v>46280</v>
      </c>
      <c r="D37" s="234">
        <v>46341</v>
      </c>
      <c r="E37" s="237"/>
      <c r="F37" s="238"/>
      <c r="G37" s="234">
        <v>47011</v>
      </c>
      <c r="H37" s="234">
        <v>47072</v>
      </c>
      <c r="I37" s="236"/>
      <c r="J37" s="15"/>
      <c r="K37" s="14"/>
      <c r="L37" s="14"/>
    </row>
    <row r="38" spans="1:12" x14ac:dyDescent="0.25">
      <c r="A38" s="18" t="s">
        <v>560</v>
      </c>
      <c r="B38" s="200" t="s">
        <v>206</v>
      </c>
      <c r="C38" s="239"/>
      <c r="D38" s="239"/>
      <c r="E38" s="239"/>
      <c r="F38" s="239"/>
      <c r="G38" s="239"/>
      <c r="H38" s="239"/>
      <c r="I38" s="239"/>
      <c r="J38" s="14"/>
      <c r="K38" s="14"/>
      <c r="L38" s="14"/>
    </row>
    <row r="39" spans="1:12" ht="78.75" x14ac:dyDescent="0.25">
      <c r="A39" s="18">
        <v>2</v>
      </c>
      <c r="B39" s="202" t="s">
        <v>429</v>
      </c>
      <c r="C39" s="240">
        <v>46447</v>
      </c>
      <c r="D39" s="240">
        <v>46478</v>
      </c>
      <c r="E39" s="241"/>
      <c r="F39" s="241"/>
      <c r="G39" s="240">
        <v>47178</v>
      </c>
      <c r="H39" s="240">
        <v>47209</v>
      </c>
      <c r="I39" s="242"/>
      <c r="J39" s="14"/>
      <c r="K39" s="14"/>
      <c r="L39" s="14"/>
    </row>
    <row r="40" spans="1:12" ht="33.75" customHeight="1" x14ac:dyDescent="0.25">
      <c r="A40" s="18" t="s">
        <v>205</v>
      </c>
      <c r="B40" s="202" t="s">
        <v>431</v>
      </c>
      <c r="C40" s="240">
        <v>46478</v>
      </c>
      <c r="D40" s="243">
        <v>46508</v>
      </c>
      <c r="E40" s="241"/>
      <c r="F40" s="241"/>
      <c r="G40" s="240">
        <v>47209</v>
      </c>
      <c r="H40" s="243">
        <v>47239</v>
      </c>
      <c r="I40" s="242"/>
      <c r="J40" s="73"/>
      <c r="K40" s="14"/>
      <c r="L40" s="14"/>
    </row>
    <row r="41" spans="1:12" ht="63" customHeight="1" x14ac:dyDescent="0.25">
      <c r="A41" s="18" t="s">
        <v>204</v>
      </c>
      <c r="B41" s="200" t="s">
        <v>510</v>
      </c>
      <c r="C41" s="241"/>
      <c r="D41" s="241"/>
      <c r="E41" s="241"/>
      <c r="F41" s="241"/>
      <c r="G41" s="241"/>
      <c r="H41" s="241"/>
      <c r="I41" s="241"/>
      <c r="J41" s="14"/>
      <c r="K41" s="14"/>
      <c r="L41" s="14"/>
    </row>
    <row r="42" spans="1:12" ht="58.5" customHeight="1" x14ac:dyDescent="0.25">
      <c r="A42" s="18">
        <v>3</v>
      </c>
      <c r="B42" s="202" t="s">
        <v>430</v>
      </c>
      <c r="C42" s="233" t="s">
        <v>515</v>
      </c>
      <c r="D42" s="233" t="s">
        <v>515</v>
      </c>
      <c r="E42" s="233" t="s">
        <v>515</v>
      </c>
      <c r="F42" s="233" t="s">
        <v>515</v>
      </c>
      <c r="G42" s="233" t="s">
        <v>515</v>
      </c>
      <c r="H42" s="233" t="s">
        <v>515</v>
      </c>
      <c r="I42" s="241"/>
      <c r="J42" s="14"/>
      <c r="K42" s="14"/>
      <c r="L42" s="14"/>
    </row>
    <row r="43" spans="1:12" ht="34.5" customHeight="1" x14ac:dyDescent="0.25">
      <c r="A43" s="18" t="s">
        <v>203</v>
      </c>
      <c r="B43" s="202" t="s">
        <v>201</v>
      </c>
      <c r="C43" s="243">
        <v>46508</v>
      </c>
      <c r="D43" s="240">
        <v>46568</v>
      </c>
      <c r="E43" s="241"/>
      <c r="F43" s="241"/>
      <c r="G43" s="243">
        <v>47239</v>
      </c>
      <c r="H43" s="240">
        <v>47299</v>
      </c>
      <c r="I43" s="242"/>
      <c r="J43" s="14"/>
      <c r="K43" s="14"/>
      <c r="L43" s="14"/>
    </row>
    <row r="44" spans="1:12" ht="24.75" customHeight="1" x14ac:dyDescent="0.25">
      <c r="A44" s="18" t="s">
        <v>202</v>
      </c>
      <c r="B44" s="202" t="s">
        <v>199</v>
      </c>
      <c r="C44" s="240">
        <v>46569</v>
      </c>
      <c r="D44" s="240">
        <v>46660</v>
      </c>
      <c r="E44" s="241"/>
      <c r="F44" s="241"/>
      <c r="G44" s="240">
        <v>47300</v>
      </c>
      <c r="H44" s="240">
        <v>47391</v>
      </c>
      <c r="I44" s="242"/>
      <c r="J44" s="14"/>
      <c r="K44" s="14"/>
      <c r="L44" s="14"/>
    </row>
    <row r="45" spans="1:12" ht="90.75" customHeight="1" x14ac:dyDescent="0.25">
      <c r="A45" s="18" t="s">
        <v>200</v>
      </c>
      <c r="B45" s="202" t="s">
        <v>435</v>
      </c>
      <c r="C45" s="233" t="s">
        <v>515</v>
      </c>
      <c r="D45" s="233" t="s">
        <v>515</v>
      </c>
      <c r="E45" s="233" t="s">
        <v>515</v>
      </c>
      <c r="F45" s="233" t="s">
        <v>515</v>
      </c>
      <c r="G45" s="233" t="s">
        <v>515</v>
      </c>
      <c r="H45" s="233" t="s">
        <v>515</v>
      </c>
      <c r="I45" s="239"/>
      <c r="J45" s="14"/>
      <c r="K45" s="14"/>
      <c r="L45" s="14"/>
    </row>
    <row r="46" spans="1:12" ht="167.25" customHeight="1" x14ac:dyDescent="0.25">
      <c r="A46" s="18" t="s">
        <v>198</v>
      </c>
      <c r="B46" s="202" t="s">
        <v>433</v>
      </c>
      <c r="C46" s="233" t="s">
        <v>515</v>
      </c>
      <c r="D46" s="233" t="s">
        <v>515</v>
      </c>
      <c r="E46" s="233" t="s">
        <v>515</v>
      </c>
      <c r="F46" s="233" t="s">
        <v>515</v>
      </c>
      <c r="G46" s="233" t="s">
        <v>515</v>
      </c>
      <c r="H46" s="233" t="s">
        <v>515</v>
      </c>
      <c r="I46" s="239"/>
      <c r="J46" s="14"/>
      <c r="K46" s="14"/>
      <c r="L46" s="14"/>
    </row>
    <row r="47" spans="1:12" ht="30.75" customHeight="1" x14ac:dyDescent="0.25">
      <c r="A47" s="18" t="s">
        <v>196</v>
      </c>
      <c r="B47" s="202" t="s">
        <v>197</v>
      </c>
      <c r="C47" s="240">
        <v>46631</v>
      </c>
      <c r="D47" s="240">
        <v>46665</v>
      </c>
      <c r="E47" s="241"/>
      <c r="F47" s="241"/>
      <c r="G47" s="240">
        <v>47362</v>
      </c>
      <c r="H47" s="240">
        <v>47396</v>
      </c>
      <c r="I47" s="239"/>
      <c r="J47" s="14"/>
      <c r="K47" s="14"/>
      <c r="L47" s="14"/>
    </row>
    <row r="48" spans="1:12" ht="37.5" customHeight="1" x14ac:dyDescent="0.25">
      <c r="A48" s="18" t="s">
        <v>561</v>
      </c>
      <c r="B48" s="200" t="s">
        <v>195</v>
      </c>
      <c r="C48" s="241"/>
      <c r="D48" s="241"/>
      <c r="E48" s="241"/>
      <c r="F48" s="241"/>
      <c r="G48" s="241"/>
      <c r="H48" s="241"/>
      <c r="I48" s="239"/>
      <c r="J48" s="14"/>
      <c r="K48" s="14"/>
      <c r="L48" s="14"/>
    </row>
    <row r="49" spans="1:12" ht="35.25" customHeight="1" x14ac:dyDescent="0.25">
      <c r="A49" s="18">
        <v>4</v>
      </c>
      <c r="B49" s="202" t="s">
        <v>193</v>
      </c>
      <c r="C49" s="243">
        <v>46665</v>
      </c>
      <c r="D49" s="243">
        <v>46675</v>
      </c>
      <c r="E49" s="241"/>
      <c r="F49" s="241"/>
      <c r="G49" s="243">
        <v>47396</v>
      </c>
      <c r="H49" s="243">
        <v>47406</v>
      </c>
      <c r="I49" s="239"/>
      <c r="J49" s="14"/>
      <c r="K49" s="14"/>
      <c r="L49" s="14"/>
    </row>
    <row r="50" spans="1:12" ht="86.25" customHeight="1" x14ac:dyDescent="0.25">
      <c r="A50" s="18" t="s">
        <v>194</v>
      </c>
      <c r="B50" s="202" t="s">
        <v>434</v>
      </c>
      <c r="C50" s="240">
        <v>46675</v>
      </c>
      <c r="D50" s="240">
        <v>46696</v>
      </c>
      <c r="E50" s="241"/>
      <c r="F50" s="241"/>
      <c r="G50" s="240">
        <v>47406</v>
      </c>
      <c r="H50" s="240">
        <v>47427</v>
      </c>
      <c r="I50" s="239"/>
      <c r="J50" s="14"/>
      <c r="K50" s="14"/>
      <c r="L50" s="14"/>
    </row>
    <row r="51" spans="1:12" ht="77.25" customHeight="1" x14ac:dyDescent="0.25">
      <c r="A51" s="18" t="s">
        <v>192</v>
      </c>
      <c r="B51" s="202" t="s">
        <v>436</v>
      </c>
      <c r="C51" s="233" t="s">
        <v>515</v>
      </c>
      <c r="D51" s="233" t="s">
        <v>515</v>
      </c>
      <c r="E51" s="233" t="s">
        <v>515</v>
      </c>
      <c r="F51" s="233" t="s">
        <v>515</v>
      </c>
      <c r="G51" s="233" t="s">
        <v>515</v>
      </c>
      <c r="H51" s="233" t="s">
        <v>515</v>
      </c>
      <c r="I51" s="239"/>
      <c r="J51" s="14"/>
      <c r="K51" s="14"/>
      <c r="L51" s="14"/>
    </row>
    <row r="52" spans="1:12" ht="71.25" customHeight="1" x14ac:dyDescent="0.25">
      <c r="A52" s="18" t="s">
        <v>190</v>
      </c>
      <c r="B52" s="202" t="s">
        <v>191</v>
      </c>
      <c r="C52" s="233" t="s">
        <v>515</v>
      </c>
      <c r="D52" s="233" t="s">
        <v>515</v>
      </c>
      <c r="E52" s="233" t="s">
        <v>515</v>
      </c>
      <c r="F52" s="233" t="s">
        <v>515</v>
      </c>
      <c r="G52" s="233" t="s">
        <v>515</v>
      </c>
      <c r="H52" s="233" t="s">
        <v>515</v>
      </c>
      <c r="I52" s="239"/>
      <c r="J52" s="14"/>
      <c r="K52" s="14"/>
      <c r="L52" s="14"/>
    </row>
    <row r="53" spans="1:12" ht="48" customHeight="1" x14ac:dyDescent="0.25">
      <c r="A53" s="18" t="s">
        <v>188</v>
      </c>
      <c r="B53" s="50" t="s">
        <v>437</v>
      </c>
      <c r="C53" s="240">
        <v>46701</v>
      </c>
      <c r="D53" s="240">
        <v>46731</v>
      </c>
      <c r="E53" s="241"/>
      <c r="F53" s="241"/>
      <c r="G53" s="240">
        <v>47432</v>
      </c>
      <c r="H53" s="240">
        <v>47462</v>
      </c>
      <c r="I53" s="244"/>
      <c r="J53" s="73"/>
      <c r="K53" s="14"/>
      <c r="L53" s="14"/>
    </row>
    <row r="54" spans="1:12" ht="46.5" customHeight="1" x14ac:dyDescent="0.25">
      <c r="A54" s="18" t="s">
        <v>438</v>
      </c>
      <c r="B54" s="202" t="s">
        <v>189</v>
      </c>
      <c r="C54" s="233" t="s">
        <v>515</v>
      </c>
      <c r="D54" s="233" t="s">
        <v>515</v>
      </c>
      <c r="E54" s="233" t="s">
        <v>515</v>
      </c>
      <c r="F54" s="233" t="s">
        <v>515</v>
      </c>
      <c r="G54" s="233" t="s">
        <v>515</v>
      </c>
      <c r="H54" s="233" t="s">
        <v>515</v>
      </c>
      <c r="I54" s="239"/>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60" zoomScaleNormal="6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7" t="s">
        <v>70</v>
      </c>
    </row>
    <row r="2" spans="1:29" ht="18.75" x14ac:dyDescent="0.3">
      <c r="AC2" s="110" t="s">
        <v>11</v>
      </c>
    </row>
    <row r="3" spans="1:29" ht="18.75" x14ac:dyDescent="0.3">
      <c r="AC3" s="110" t="s">
        <v>69</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10"/>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56" t="str">
        <f>'1. паспорт местоположение'!A12:C12</f>
        <v>M_TP1600.PR.0104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3" t="str">
        <f>'1. паспорт местоположение'!A15:C15</f>
        <v>Реконструкция телемеханики ПС 110 кВ КНС-37 филиала АО "Россети Тюмень" Нижневартовские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9" x14ac:dyDescent="0.25">
      <c r="A18" s="378" t="s">
        <v>480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9" s="224" customFormat="1" ht="33" customHeight="1" x14ac:dyDescent="0.25">
      <c r="A20" s="374" t="s">
        <v>187</v>
      </c>
      <c r="B20" s="374" t="s">
        <v>186</v>
      </c>
      <c r="C20" s="372" t="s">
        <v>185</v>
      </c>
      <c r="D20" s="372"/>
      <c r="E20" s="377" t="s">
        <v>184</v>
      </c>
      <c r="F20" s="377"/>
      <c r="G20" s="366" t="s">
        <v>610</v>
      </c>
      <c r="H20" s="370" t="s">
        <v>527</v>
      </c>
      <c r="I20" s="371"/>
      <c r="J20" s="371"/>
      <c r="K20" s="371"/>
      <c r="L20" s="370" t="s">
        <v>595</v>
      </c>
      <c r="M20" s="371"/>
      <c r="N20" s="371"/>
      <c r="O20" s="371"/>
      <c r="P20" s="370" t="s">
        <v>596</v>
      </c>
      <c r="Q20" s="371"/>
      <c r="R20" s="371"/>
      <c r="S20" s="371"/>
      <c r="T20" s="370" t="s">
        <v>608</v>
      </c>
      <c r="U20" s="371"/>
      <c r="V20" s="371"/>
      <c r="W20" s="371"/>
      <c r="X20" s="370" t="s">
        <v>611</v>
      </c>
      <c r="Y20" s="371"/>
      <c r="Z20" s="371"/>
      <c r="AA20" s="371"/>
      <c r="AB20" s="379" t="s">
        <v>183</v>
      </c>
      <c r="AC20" s="379"/>
      <c r="AD20" s="223"/>
      <c r="AE20" s="223"/>
      <c r="AF20" s="223"/>
    </row>
    <row r="21" spans="1:39" s="224" customFormat="1" ht="99.75" customHeight="1" x14ac:dyDescent="0.25">
      <c r="A21" s="375"/>
      <c r="B21" s="375"/>
      <c r="C21" s="372"/>
      <c r="D21" s="372"/>
      <c r="E21" s="377"/>
      <c r="F21" s="377"/>
      <c r="G21" s="367"/>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79"/>
      <c r="AC21" s="379"/>
    </row>
    <row r="22" spans="1:39" s="224" customFormat="1" ht="89.25" customHeight="1" x14ac:dyDescent="0.3">
      <c r="A22" s="376"/>
      <c r="B22" s="376"/>
      <c r="C22" s="222" t="s">
        <v>3</v>
      </c>
      <c r="D22" s="222" t="s">
        <v>181</v>
      </c>
      <c r="E22" s="231" t="s">
        <v>612</v>
      </c>
      <c r="F22" s="231" t="s">
        <v>613</v>
      </c>
      <c r="G22" s="368"/>
      <c r="H22" s="232" t="s">
        <v>461</v>
      </c>
      <c r="I22" s="232" t="s">
        <v>462</v>
      </c>
      <c r="J22" s="232" t="s">
        <v>461</v>
      </c>
      <c r="K22" s="232" t="s">
        <v>462</v>
      </c>
      <c r="L22" s="232" t="s">
        <v>461</v>
      </c>
      <c r="M22" s="232" t="s">
        <v>462</v>
      </c>
      <c r="N22" s="232" t="s">
        <v>461</v>
      </c>
      <c r="O22" s="232" t="s">
        <v>462</v>
      </c>
      <c r="P22" s="232" t="s">
        <v>461</v>
      </c>
      <c r="Q22" s="232" t="s">
        <v>462</v>
      </c>
      <c r="R22" s="232" t="s">
        <v>461</v>
      </c>
      <c r="S22" s="232" t="s">
        <v>462</v>
      </c>
      <c r="T22" s="232" t="s">
        <v>461</v>
      </c>
      <c r="U22" s="232" t="s">
        <v>462</v>
      </c>
      <c r="V22" s="232" t="s">
        <v>461</v>
      </c>
      <c r="W22" s="232" t="s">
        <v>462</v>
      </c>
      <c r="X22" s="232" t="s">
        <v>461</v>
      </c>
      <c r="Y22" s="232" t="s">
        <v>462</v>
      </c>
      <c r="Z22" s="232" t="s">
        <v>461</v>
      </c>
      <c r="AA22" s="232" t="s">
        <v>462</v>
      </c>
      <c r="AB22" s="222" t="s">
        <v>182</v>
      </c>
      <c r="AC22" s="222" t="s">
        <v>181</v>
      </c>
      <c r="AI22" s="225"/>
      <c r="AJ22" s="225"/>
      <c r="AK22" s="225"/>
      <c r="AL22" s="225"/>
      <c r="AM22" s="9"/>
    </row>
    <row r="23" spans="1:39" s="68"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82">
        <v>1</v>
      </c>
      <c r="B24" s="83" t="s">
        <v>180</v>
      </c>
      <c r="C24" s="226">
        <v>62.085018836728857</v>
      </c>
      <c r="D24" s="226">
        <v>73.963874477215981</v>
      </c>
      <c r="E24" s="226">
        <v>73.963874477215981</v>
      </c>
      <c r="F24" s="226">
        <v>73.963874477215981</v>
      </c>
      <c r="G24" s="226">
        <v>0</v>
      </c>
      <c r="H24" s="226">
        <v>0</v>
      </c>
      <c r="I24" s="226"/>
      <c r="J24" s="226">
        <v>0</v>
      </c>
      <c r="K24" s="226"/>
      <c r="L24" s="226">
        <v>4.8536727574034941</v>
      </c>
      <c r="M24" s="226"/>
      <c r="N24" s="226">
        <v>0</v>
      </c>
      <c r="O24" s="226"/>
      <c r="P24" s="226">
        <v>57.231346079325363</v>
      </c>
      <c r="Q24" s="226"/>
      <c r="R24" s="226">
        <v>0</v>
      </c>
      <c r="S24" s="226"/>
      <c r="T24" s="226">
        <v>0</v>
      </c>
      <c r="U24" s="226"/>
      <c r="V24" s="226">
        <v>5.7925476528532807</v>
      </c>
      <c r="W24" s="226"/>
      <c r="X24" s="226">
        <v>68.171326824362708</v>
      </c>
      <c r="Y24" s="226"/>
      <c r="Z24" s="226" t="s">
        <v>517</v>
      </c>
      <c r="AA24" s="226"/>
      <c r="AB24" s="226">
        <v>62.085018836728857</v>
      </c>
      <c r="AC24" s="226">
        <v>73.963874477215995</v>
      </c>
    </row>
    <row r="25" spans="1:39" ht="24" customHeight="1" x14ac:dyDescent="0.25">
      <c r="A25" s="84" t="s">
        <v>179</v>
      </c>
      <c r="B25" s="86"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517</v>
      </c>
      <c r="AA25" s="226"/>
      <c r="AB25" s="226">
        <v>0</v>
      </c>
      <c r="AC25" s="226">
        <v>0</v>
      </c>
    </row>
    <row r="26" spans="1:39" x14ac:dyDescent="0.25">
      <c r="A26" s="84" t="s">
        <v>177</v>
      </c>
      <c r="B26" s="86"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517</v>
      </c>
      <c r="AA26" s="226"/>
      <c r="AB26" s="226">
        <v>0</v>
      </c>
      <c r="AC26" s="226">
        <v>0</v>
      </c>
    </row>
    <row r="27" spans="1:39" ht="31.5" x14ac:dyDescent="0.25">
      <c r="A27" s="84" t="s">
        <v>175</v>
      </c>
      <c r="B27" s="86" t="s">
        <v>419</v>
      </c>
      <c r="C27" s="226"/>
      <c r="D27" s="226"/>
      <c r="E27" s="226"/>
      <c r="F27" s="226"/>
      <c r="G27" s="226">
        <v>0</v>
      </c>
      <c r="H27" s="226">
        <v>0</v>
      </c>
      <c r="I27" s="226"/>
      <c r="J27" s="226">
        <v>0</v>
      </c>
      <c r="K27" s="226"/>
      <c r="L27" s="226">
        <v>4.0447272978362454</v>
      </c>
      <c r="M27" s="226"/>
      <c r="N27" s="226">
        <v>0</v>
      </c>
      <c r="O27" s="226"/>
      <c r="P27" s="226">
        <v>48.054557195758576</v>
      </c>
      <c r="Q27" s="226"/>
      <c r="R27" s="226">
        <v>0</v>
      </c>
      <c r="S27" s="226"/>
      <c r="T27" s="226">
        <v>0</v>
      </c>
      <c r="U27" s="226"/>
      <c r="V27" s="226">
        <v>4.8271230440444004</v>
      </c>
      <c r="W27" s="226"/>
      <c r="X27" s="226">
        <v>57.240361394447383</v>
      </c>
      <c r="Y27" s="226"/>
      <c r="Z27" s="226" t="s">
        <v>517</v>
      </c>
      <c r="AA27" s="226"/>
      <c r="AB27" s="226">
        <v>52.099284493594823</v>
      </c>
      <c r="AC27" s="226">
        <v>62.067484438491782</v>
      </c>
    </row>
    <row r="28" spans="1:39" x14ac:dyDescent="0.25">
      <c r="A28" s="84" t="s">
        <v>174</v>
      </c>
      <c r="B28" s="86"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9" x14ac:dyDescent="0.25">
      <c r="A29" s="84" t="s">
        <v>172</v>
      </c>
      <c r="B29" s="227" t="s">
        <v>171</v>
      </c>
      <c r="C29" s="226"/>
      <c r="D29" s="226"/>
      <c r="E29" s="226"/>
      <c r="F29" s="226"/>
      <c r="G29" s="226">
        <v>0</v>
      </c>
      <c r="H29" s="226">
        <v>0</v>
      </c>
      <c r="I29" s="226"/>
      <c r="J29" s="226">
        <v>0</v>
      </c>
      <c r="K29" s="226"/>
      <c r="L29" s="226">
        <v>0.80894545956724873</v>
      </c>
      <c r="M29" s="226"/>
      <c r="N29" s="226">
        <v>0</v>
      </c>
      <c r="O29" s="226"/>
      <c r="P29" s="226">
        <v>9.1767888835667861</v>
      </c>
      <c r="Q29" s="226"/>
      <c r="R29" s="226">
        <v>0</v>
      </c>
      <c r="S29" s="226"/>
      <c r="T29" s="226">
        <v>0</v>
      </c>
      <c r="U29" s="226"/>
      <c r="V29" s="226">
        <v>0.96542460880888026</v>
      </c>
      <c r="W29" s="226"/>
      <c r="X29" s="226">
        <v>10.930965429915325</v>
      </c>
      <c r="Y29" s="226"/>
      <c r="Z29" s="226" t="s">
        <v>517</v>
      </c>
      <c r="AA29" s="226"/>
      <c r="AB29" s="226">
        <v>9.985734343134034</v>
      </c>
      <c r="AC29" s="226">
        <v>11.896390038724213</v>
      </c>
    </row>
    <row r="30" spans="1:39" ht="47.25" x14ac:dyDescent="0.25">
      <c r="A30" s="82" t="s">
        <v>64</v>
      </c>
      <c r="B30" s="83" t="s">
        <v>170</v>
      </c>
      <c r="C30" s="226">
        <v>52.099284493594823</v>
      </c>
      <c r="D30" s="226">
        <v>62.067484438491789</v>
      </c>
      <c r="E30" s="226">
        <v>62.067484438491789</v>
      </c>
      <c r="F30" s="226">
        <v>62.067484438491789</v>
      </c>
      <c r="G30" s="226">
        <v>0</v>
      </c>
      <c r="H30" s="226">
        <v>0</v>
      </c>
      <c r="I30" s="226"/>
      <c r="J30" s="226">
        <v>0</v>
      </c>
      <c r="K30" s="226"/>
      <c r="L30" s="226">
        <v>4.0447272978362454</v>
      </c>
      <c r="M30" s="226"/>
      <c r="N30" s="226">
        <v>0</v>
      </c>
      <c r="O30" s="226"/>
      <c r="P30" s="226">
        <v>48.054557195758576</v>
      </c>
      <c r="Q30" s="226"/>
      <c r="R30" s="226">
        <v>0</v>
      </c>
      <c r="S30" s="226"/>
      <c r="T30" s="226">
        <v>0</v>
      </c>
      <c r="U30" s="226"/>
      <c r="V30" s="226">
        <v>4.8271230440444004</v>
      </c>
      <c r="W30" s="226"/>
      <c r="X30" s="226">
        <v>57.24036139444739</v>
      </c>
      <c r="Y30" s="226"/>
      <c r="Z30" s="226" t="s">
        <v>517</v>
      </c>
      <c r="AA30" s="226"/>
      <c r="AB30" s="226">
        <v>52.099284493594823</v>
      </c>
      <c r="AC30" s="226">
        <v>62.067484438491789</v>
      </c>
    </row>
    <row r="31" spans="1:39" x14ac:dyDescent="0.25">
      <c r="A31" s="82" t="s">
        <v>169</v>
      </c>
      <c r="B31" s="86" t="s">
        <v>168</v>
      </c>
      <c r="C31" s="226">
        <v>4.0447272978362454</v>
      </c>
      <c r="D31" s="226">
        <v>4.8271230440444004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9" ht="31.5" x14ac:dyDescent="0.25">
      <c r="A32" s="82" t="s">
        <v>167</v>
      </c>
      <c r="B32" s="86" t="s">
        <v>166</v>
      </c>
      <c r="C32" s="226">
        <v>14.638116495103402</v>
      </c>
      <c r="D32" s="226">
        <v>17.436246634803332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82" t="s">
        <v>165</v>
      </c>
      <c r="B33" s="86" t="s">
        <v>164</v>
      </c>
      <c r="C33" s="226">
        <v>22.273943529309541</v>
      </c>
      <c r="D33" s="226">
        <v>26.53168968288853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82" t="s">
        <v>163</v>
      </c>
      <c r="B34" s="86" t="s">
        <v>162</v>
      </c>
      <c r="C34" s="226">
        <v>11.142497171345633</v>
      </c>
      <c r="D34" s="226">
        <v>13.27242507675553</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82" t="s">
        <v>63</v>
      </c>
      <c r="B35" s="83"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ht="31.5" x14ac:dyDescent="0.25">
      <c r="A36" s="84" t="s">
        <v>160</v>
      </c>
      <c r="B36" s="86" t="s">
        <v>564</v>
      </c>
      <c r="C36" s="226"/>
      <c r="D36" s="226"/>
      <c r="E36" s="226"/>
      <c r="F36" s="226"/>
      <c r="G36" s="226">
        <v>0</v>
      </c>
      <c r="H36" s="226">
        <v>0</v>
      </c>
      <c r="I36" s="228" t="s">
        <v>525</v>
      </c>
      <c r="J36" s="226">
        <v>0</v>
      </c>
      <c r="K36" s="228" t="s">
        <v>525</v>
      </c>
      <c r="L36" s="226">
        <v>0</v>
      </c>
      <c r="M36" s="228" t="s">
        <v>525</v>
      </c>
      <c r="N36" s="226">
        <v>0</v>
      </c>
      <c r="O36" s="228" t="s">
        <v>525</v>
      </c>
      <c r="P36" s="226">
        <v>0</v>
      </c>
      <c r="Q36" s="228" t="s">
        <v>525</v>
      </c>
      <c r="R36" s="226">
        <v>0</v>
      </c>
      <c r="S36" s="228" t="s">
        <v>525</v>
      </c>
      <c r="T36" s="226">
        <v>0</v>
      </c>
      <c r="U36" s="228" t="s">
        <v>525</v>
      </c>
      <c r="V36" s="226">
        <v>0</v>
      </c>
      <c r="W36" s="228" t="s">
        <v>525</v>
      </c>
      <c r="X36" s="226">
        <v>0</v>
      </c>
      <c r="Y36" s="228" t="s">
        <v>525</v>
      </c>
      <c r="Z36" s="226" t="s">
        <v>517</v>
      </c>
      <c r="AA36" s="228" t="s">
        <v>517</v>
      </c>
      <c r="AB36" s="226">
        <v>0</v>
      </c>
      <c r="AC36" s="226">
        <v>0</v>
      </c>
    </row>
    <row r="37" spans="1:29" ht="31.5" x14ac:dyDescent="0.25">
      <c r="A37" s="84" t="s">
        <v>159</v>
      </c>
      <c r="B37" s="85" t="s">
        <v>562</v>
      </c>
      <c r="C37" s="226"/>
      <c r="D37" s="226"/>
      <c r="E37" s="226"/>
      <c r="F37" s="226"/>
      <c r="G37" s="226">
        <v>0</v>
      </c>
      <c r="H37" s="226">
        <v>0</v>
      </c>
      <c r="I37" s="228" t="s">
        <v>525</v>
      </c>
      <c r="J37" s="226">
        <v>0</v>
      </c>
      <c r="K37" s="228" t="s">
        <v>525</v>
      </c>
      <c r="L37" s="226">
        <v>0</v>
      </c>
      <c r="M37" s="228" t="s">
        <v>525</v>
      </c>
      <c r="N37" s="226">
        <v>0</v>
      </c>
      <c r="O37" s="228" t="s">
        <v>525</v>
      </c>
      <c r="P37" s="226">
        <v>0</v>
      </c>
      <c r="Q37" s="228" t="s">
        <v>525</v>
      </c>
      <c r="R37" s="226">
        <v>0</v>
      </c>
      <c r="S37" s="228" t="s">
        <v>525</v>
      </c>
      <c r="T37" s="226">
        <v>0</v>
      </c>
      <c r="U37" s="228" t="s">
        <v>525</v>
      </c>
      <c r="V37" s="226">
        <v>0</v>
      </c>
      <c r="W37" s="228" t="s">
        <v>525</v>
      </c>
      <c r="X37" s="226">
        <v>0</v>
      </c>
      <c r="Y37" s="228" t="s">
        <v>525</v>
      </c>
      <c r="Z37" s="226" t="s">
        <v>517</v>
      </c>
      <c r="AA37" s="228" t="s">
        <v>517</v>
      </c>
      <c r="AB37" s="226">
        <v>0</v>
      </c>
      <c r="AC37" s="226">
        <v>0</v>
      </c>
    </row>
    <row r="38" spans="1:29" x14ac:dyDescent="0.25">
      <c r="A38" s="84" t="s">
        <v>158</v>
      </c>
      <c r="B38" s="85" t="s">
        <v>149</v>
      </c>
      <c r="C38" s="226"/>
      <c r="D38" s="226"/>
      <c r="E38" s="226"/>
      <c r="F38" s="226"/>
      <c r="G38" s="226">
        <v>0</v>
      </c>
      <c r="H38" s="226">
        <v>0</v>
      </c>
      <c r="I38" s="228" t="s">
        <v>525</v>
      </c>
      <c r="J38" s="226">
        <v>0</v>
      </c>
      <c r="K38" s="228" t="s">
        <v>525</v>
      </c>
      <c r="L38" s="226">
        <v>0</v>
      </c>
      <c r="M38" s="228" t="s">
        <v>525</v>
      </c>
      <c r="N38" s="226">
        <v>0</v>
      </c>
      <c r="O38" s="228" t="s">
        <v>525</v>
      </c>
      <c r="P38" s="226">
        <v>0</v>
      </c>
      <c r="Q38" s="228" t="s">
        <v>525</v>
      </c>
      <c r="R38" s="226">
        <v>0</v>
      </c>
      <c r="S38" s="228" t="s">
        <v>525</v>
      </c>
      <c r="T38" s="226">
        <v>0</v>
      </c>
      <c r="U38" s="228" t="s">
        <v>525</v>
      </c>
      <c r="V38" s="226">
        <v>0</v>
      </c>
      <c r="W38" s="228" t="s">
        <v>525</v>
      </c>
      <c r="X38" s="226">
        <v>0</v>
      </c>
      <c r="Y38" s="228" t="s">
        <v>525</v>
      </c>
      <c r="Z38" s="226" t="s">
        <v>517</v>
      </c>
      <c r="AA38" s="228" t="s">
        <v>517</v>
      </c>
      <c r="AB38" s="226">
        <v>0</v>
      </c>
      <c r="AC38" s="226">
        <v>0</v>
      </c>
    </row>
    <row r="39" spans="1:29" x14ac:dyDescent="0.25">
      <c r="A39" s="84" t="s">
        <v>157</v>
      </c>
      <c r="B39" s="86" t="s">
        <v>563</v>
      </c>
      <c r="C39" s="226"/>
      <c r="D39" s="226"/>
      <c r="E39" s="226"/>
      <c r="F39" s="226"/>
      <c r="G39" s="226">
        <v>0</v>
      </c>
      <c r="H39" s="226">
        <v>0</v>
      </c>
      <c r="I39" s="228" t="s">
        <v>525</v>
      </c>
      <c r="J39" s="226">
        <v>0</v>
      </c>
      <c r="K39" s="228" t="s">
        <v>525</v>
      </c>
      <c r="L39" s="226">
        <v>0</v>
      </c>
      <c r="M39" s="228" t="s">
        <v>525</v>
      </c>
      <c r="N39" s="226">
        <v>0</v>
      </c>
      <c r="O39" s="228" t="s">
        <v>525</v>
      </c>
      <c r="P39" s="226">
        <v>0</v>
      </c>
      <c r="Q39" s="228" t="s">
        <v>525</v>
      </c>
      <c r="R39" s="226">
        <v>0</v>
      </c>
      <c r="S39" s="228" t="s">
        <v>525</v>
      </c>
      <c r="T39" s="226">
        <v>0</v>
      </c>
      <c r="U39" s="228" t="s">
        <v>525</v>
      </c>
      <c r="V39" s="226">
        <v>0</v>
      </c>
      <c r="W39" s="228" t="s">
        <v>525</v>
      </c>
      <c r="X39" s="226">
        <v>0</v>
      </c>
      <c r="Y39" s="228" t="s">
        <v>525</v>
      </c>
      <c r="Z39" s="226" t="s">
        <v>517</v>
      </c>
      <c r="AA39" s="228" t="s">
        <v>517</v>
      </c>
      <c r="AB39" s="226">
        <v>0</v>
      </c>
      <c r="AC39" s="226">
        <v>0</v>
      </c>
    </row>
    <row r="40" spans="1:29" x14ac:dyDescent="0.25">
      <c r="A40" s="84" t="s">
        <v>156</v>
      </c>
      <c r="B40" s="86" t="s">
        <v>565</v>
      </c>
      <c r="C40" s="226"/>
      <c r="D40" s="226"/>
      <c r="E40" s="226"/>
      <c r="F40" s="226"/>
      <c r="G40" s="226">
        <v>0</v>
      </c>
      <c r="H40" s="226">
        <v>0</v>
      </c>
      <c r="I40" s="228" t="s">
        <v>525</v>
      </c>
      <c r="J40" s="226">
        <v>0</v>
      </c>
      <c r="K40" s="228" t="s">
        <v>525</v>
      </c>
      <c r="L40" s="226">
        <v>0</v>
      </c>
      <c r="M40" s="228" t="s">
        <v>525</v>
      </c>
      <c r="N40" s="226">
        <v>0</v>
      </c>
      <c r="O40" s="228" t="s">
        <v>525</v>
      </c>
      <c r="P40" s="226">
        <v>0</v>
      </c>
      <c r="Q40" s="228" t="s">
        <v>525</v>
      </c>
      <c r="R40" s="226">
        <v>0</v>
      </c>
      <c r="S40" s="228" t="s">
        <v>525</v>
      </c>
      <c r="T40" s="226">
        <v>0</v>
      </c>
      <c r="U40" s="228" t="s">
        <v>525</v>
      </c>
      <c r="V40" s="226">
        <v>0</v>
      </c>
      <c r="W40" s="228" t="s">
        <v>525</v>
      </c>
      <c r="X40" s="226">
        <v>0</v>
      </c>
      <c r="Y40" s="228" t="s">
        <v>525</v>
      </c>
      <c r="Z40" s="226" t="s">
        <v>517</v>
      </c>
      <c r="AA40" s="228" t="s">
        <v>517</v>
      </c>
      <c r="AB40" s="226">
        <v>0</v>
      </c>
      <c r="AC40" s="226">
        <v>0</v>
      </c>
    </row>
    <row r="41" spans="1:29" x14ac:dyDescent="0.25">
      <c r="A41" s="84" t="s">
        <v>155</v>
      </c>
      <c r="B41" s="86" t="s">
        <v>566</v>
      </c>
      <c r="C41" s="226"/>
      <c r="D41" s="226"/>
      <c r="E41" s="226"/>
      <c r="F41" s="226"/>
      <c r="G41" s="226">
        <v>0</v>
      </c>
      <c r="H41" s="226">
        <v>0</v>
      </c>
      <c r="I41" s="228" t="s">
        <v>525</v>
      </c>
      <c r="J41" s="226">
        <v>0</v>
      </c>
      <c r="K41" s="228" t="s">
        <v>525</v>
      </c>
      <c r="L41" s="226">
        <v>0</v>
      </c>
      <c r="M41" s="228" t="s">
        <v>525</v>
      </c>
      <c r="N41" s="226">
        <v>0</v>
      </c>
      <c r="O41" s="228" t="s">
        <v>525</v>
      </c>
      <c r="P41" s="226">
        <v>0</v>
      </c>
      <c r="Q41" s="228" t="s">
        <v>525</v>
      </c>
      <c r="R41" s="226">
        <v>0</v>
      </c>
      <c r="S41" s="228" t="s">
        <v>525</v>
      </c>
      <c r="T41" s="226">
        <v>0</v>
      </c>
      <c r="U41" s="228" t="s">
        <v>525</v>
      </c>
      <c r="V41" s="226">
        <v>0</v>
      </c>
      <c r="W41" s="228" t="s">
        <v>525</v>
      </c>
      <c r="X41" s="226">
        <v>0</v>
      </c>
      <c r="Y41" s="228" t="s">
        <v>525</v>
      </c>
      <c r="Z41" s="226" t="s">
        <v>517</v>
      </c>
      <c r="AA41" s="228" t="s">
        <v>517</v>
      </c>
      <c r="AB41" s="226">
        <v>0</v>
      </c>
      <c r="AC41" s="226">
        <v>0</v>
      </c>
    </row>
    <row r="42" spans="1:29" x14ac:dyDescent="0.25">
      <c r="A42" s="84" t="s">
        <v>154</v>
      </c>
      <c r="B42" s="86" t="s">
        <v>567</v>
      </c>
      <c r="C42" s="226"/>
      <c r="D42" s="226"/>
      <c r="E42" s="226"/>
      <c r="F42" s="226"/>
      <c r="G42" s="226">
        <v>0</v>
      </c>
      <c r="H42" s="226">
        <v>0</v>
      </c>
      <c r="I42" s="228" t="s">
        <v>525</v>
      </c>
      <c r="J42" s="226">
        <v>0</v>
      </c>
      <c r="K42" s="228" t="s">
        <v>525</v>
      </c>
      <c r="L42" s="226">
        <v>0</v>
      </c>
      <c r="M42" s="228" t="s">
        <v>525</v>
      </c>
      <c r="N42" s="226">
        <v>0</v>
      </c>
      <c r="O42" s="228" t="s">
        <v>525</v>
      </c>
      <c r="P42" s="226">
        <v>0</v>
      </c>
      <c r="Q42" s="228" t="s">
        <v>525</v>
      </c>
      <c r="R42" s="226">
        <v>0</v>
      </c>
      <c r="S42" s="228" t="s">
        <v>525</v>
      </c>
      <c r="T42" s="226">
        <v>0</v>
      </c>
      <c r="U42" s="228" t="s">
        <v>525</v>
      </c>
      <c r="V42" s="226">
        <v>0</v>
      </c>
      <c r="W42" s="228" t="s">
        <v>525</v>
      </c>
      <c r="X42" s="226">
        <v>0</v>
      </c>
      <c r="Y42" s="228" t="s">
        <v>525</v>
      </c>
      <c r="Z42" s="226" t="s">
        <v>517</v>
      </c>
      <c r="AA42" s="228" t="s">
        <v>517</v>
      </c>
      <c r="AB42" s="226">
        <v>0</v>
      </c>
      <c r="AC42" s="226">
        <v>0</v>
      </c>
    </row>
    <row r="43" spans="1:29" x14ac:dyDescent="0.25">
      <c r="A43" s="84" t="s">
        <v>568</v>
      </c>
      <c r="B43" s="86" t="s">
        <v>569</v>
      </c>
      <c r="C43" s="226"/>
      <c r="D43" s="226"/>
      <c r="E43" s="226"/>
      <c r="F43" s="226"/>
      <c r="G43" s="226">
        <v>0</v>
      </c>
      <c r="H43" s="226">
        <v>0</v>
      </c>
      <c r="I43" s="228" t="s">
        <v>525</v>
      </c>
      <c r="J43" s="226">
        <v>0</v>
      </c>
      <c r="K43" s="228" t="s">
        <v>525</v>
      </c>
      <c r="L43" s="226">
        <v>0</v>
      </c>
      <c r="M43" s="228" t="s">
        <v>525</v>
      </c>
      <c r="N43" s="226">
        <v>0</v>
      </c>
      <c r="O43" s="228" t="s">
        <v>525</v>
      </c>
      <c r="P43" s="226">
        <v>0</v>
      </c>
      <c r="Q43" s="228" t="s">
        <v>525</v>
      </c>
      <c r="R43" s="226">
        <v>0</v>
      </c>
      <c r="S43" s="228" t="s">
        <v>525</v>
      </c>
      <c r="T43" s="226">
        <v>0</v>
      </c>
      <c r="U43" s="228" t="s">
        <v>525</v>
      </c>
      <c r="V43" s="226">
        <v>0</v>
      </c>
      <c r="W43" s="228" t="s">
        <v>525</v>
      </c>
      <c r="X43" s="226">
        <v>0</v>
      </c>
      <c r="Y43" s="228" t="s">
        <v>525</v>
      </c>
      <c r="Z43" s="226" t="s">
        <v>517</v>
      </c>
      <c r="AA43" s="228" t="s">
        <v>517</v>
      </c>
      <c r="AB43" s="226">
        <v>0</v>
      </c>
      <c r="AC43" s="226">
        <v>0</v>
      </c>
    </row>
    <row r="44" spans="1:29" x14ac:dyDescent="0.25">
      <c r="A44" s="84" t="s">
        <v>570</v>
      </c>
      <c r="B44" s="86" t="s">
        <v>571</v>
      </c>
      <c r="C44" s="226"/>
      <c r="D44" s="226"/>
      <c r="E44" s="226"/>
      <c r="F44" s="226"/>
      <c r="G44" s="226">
        <v>0</v>
      </c>
      <c r="H44" s="226">
        <v>0</v>
      </c>
      <c r="I44" s="228" t="s">
        <v>525</v>
      </c>
      <c r="J44" s="226">
        <v>0</v>
      </c>
      <c r="K44" s="228" t="s">
        <v>525</v>
      </c>
      <c r="L44" s="226">
        <v>0</v>
      </c>
      <c r="M44" s="228" t="s">
        <v>525</v>
      </c>
      <c r="N44" s="226">
        <v>0</v>
      </c>
      <c r="O44" s="228" t="s">
        <v>525</v>
      </c>
      <c r="P44" s="226">
        <v>0</v>
      </c>
      <c r="Q44" s="228" t="s">
        <v>525</v>
      </c>
      <c r="R44" s="226">
        <v>0</v>
      </c>
      <c r="S44" s="228" t="s">
        <v>525</v>
      </c>
      <c r="T44" s="226">
        <v>0</v>
      </c>
      <c r="U44" s="228" t="s">
        <v>525</v>
      </c>
      <c r="V44" s="226">
        <v>0</v>
      </c>
      <c r="W44" s="228" t="s">
        <v>525</v>
      </c>
      <c r="X44" s="226">
        <v>0</v>
      </c>
      <c r="Y44" s="228" t="s">
        <v>525</v>
      </c>
      <c r="Z44" s="226" t="s">
        <v>517</v>
      </c>
      <c r="AA44" s="228" t="s">
        <v>517</v>
      </c>
      <c r="AB44" s="226">
        <v>0</v>
      </c>
      <c r="AC44" s="226">
        <v>0</v>
      </c>
    </row>
    <row r="45" spans="1:29" x14ac:dyDescent="0.25">
      <c r="A45" s="84" t="s">
        <v>572</v>
      </c>
      <c r="B45" s="86" t="s">
        <v>573</v>
      </c>
      <c r="C45" s="226"/>
      <c r="D45" s="226"/>
      <c r="E45" s="226"/>
      <c r="F45" s="226"/>
      <c r="G45" s="226">
        <v>0</v>
      </c>
      <c r="H45" s="226">
        <v>0</v>
      </c>
      <c r="I45" s="228" t="s">
        <v>525</v>
      </c>
      <c r="J45" s="226">
        <v>0</v>
      </c>
      <c r="K45" s="228" t="s">
        <v>525</v>
      </c>
      <c r="L45" s="226">
        <v>0</v>
      </c>
      <c r="M45" s="228" t="s">
        <v>525</v>
      </c>
      <c r="N45" s="226">
        <v>0</v>
      </c>
      <c r="O45" s="228" t="s">
        <v>525</v>
      </c>
      <c r="P45" s="226">
        <v>0</v>
      </c>
      <c r="Q45" s="228" t="s">
        <v>525</v>
      </c>
      <c r="R45" s="226">
        <v>0</v>
      </c>
      <c r="S45" s="228" t="s">
        <v>525</v>
      </c>
      <c r="T45" s="226">
        <v>0</v>
      </c>
      <c r="U45" s="228" t="s">
        <v>525</v>
      </c>
      <c r="V45" s="226">
        <v>0</v>
      </c>
      <c r="W45" s="228" t="s">
        <v>525</v>
      </c>
      <c r="X45" s="226">
        <v>0</v>
      </c>
      <c r="Y45" s="228" t="s">
        <v>525</v>
      </c>
      <c r="Z45" s="226" t="s">
        <v>517</v>
      </c>
      <c r="AA45" s="228" t="s">
        <v>517</v>
      </c>
      <c r="AB45" s="226">
        <v>0</v>
      </c>
      <c r="AC45" s="226">
        <v>0</v>
      </c>
    </row>
    <row r="46" spans="1:29" x14ac:dyDescent="0.25">
      <c r="A46" s="84" t="s">
        <v>574</v>
      </c>
      <c r="B46" s="86" t="s">
        <v>575</v>
      </c>
      <c r="C46" s="226"/>
      <c r="D46" s="226"/>
      <c r="E46" s="226"/>
      <c r="F46" s="226"/>
      <c r="G46" s="226">
        <v>0</v>
      </c>
      <c r="H46" s="226">
        <v>0</v>
      </c>
      <c r="I46" s="228" t="s">
        <v>525</v>
      </c>
      <c r="J46" s="226">
        <v>0</v>
      </c>
      <c r="K46" s="228" t="s">
        <v>525</v>
      </c>
      <c r="L46" s="226">
        <v>0</v>
      </c>
      <c r="M46" s="228" t="s">
        <v>525</v>
      </c>
      <c r="N46" s="226">
        <v>0</v>
      </c>
      <c r="O46" s="228" t="s">
        <v>525</v>
      </c>
      <c r="P46" s="226">
        <v>0</v>
      </c>
      <c r="Q46" s="228" t="s">
        <v>525</v>
      </c>
      <c r="R46" s="226">
        <v>0</v>
      </c>
      <c r="S46" s="228" t="s">
        <v>525</v>
      </c>
      <c r="T46" s="226">
        <v>0</v>
      </c>
      <c r="U46" s="228" t="s">
        <v>525</v>
      </c>
      <c r="V46" s="226">
        <v>0</v>
      </c>
      <c r="W46" s="228" t="s">
        <v>525</v>
      </c>
      <c r="X46" s="226">
        <v>0</v>
      </c>
      <c r="Y46" s="228" t="s">
        <v>525</v>
      </c>
      <c r="Z46" s="226" t="s">
        <v>517</v>
      </c>
      <c r="AA46" s="228" t="s">
        <v>517</v>
      </c>
      <c r="AB46" s="226">
        <v>0</v>
      </c>
      <c r="AC46" s="226">
        <v>0</v>
      </c>
    </row>
    <row r="47" spans="1:29" x14ac:dyDescent="0.25">
      <c r="A47" s="82" t="s">
        <v>62</v>
      </c>
      <c r="B47" s="83" t="s">
        <v>153</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ht="31.5" x14ac:dyDescent="0.25">
      <c r="A48" s="84" t="s">
        <v>152</v>
      </c>
      <c r="B48" s="86" t="s">
        <v>564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517</v>
      </c>
      <c r="AA48" s="226"/>
      <c r="AB48" s="226">
        <v>0</v>
      </c>
      <c r="AC48" s="226">
        <v>0</v>
      </c>
    </row>
    <row r="49" spans="1:29" ht="31.5" x14ac:dyDescent="0.25">
      <c r="A49" s="84" t="s">
        <v>151</v>
      </c>
      <c r="B49" s="85" t="s">
        <v>562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517</v>
      </c>
      <c r="AA49" s="226"/>
      <c r="AB49" s="226">
        <v>0</v>
      </c>
      <c r="AC49" s="226">
        <v>0</v>
      </c>
    </row>
    <row r="50" spans="1:29" x14ac:dyDescent="0.25">
      <c r="A50" s="84" t="s">
        <v>150</v>
      </c>
      <c r="B50" s="85"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517</v>
      </c>
      <c r="AA50" s="226"/>
      <c r="AB50" s="226">
        <v>0</v>
      </c>
      <c r="AC50" s="226">
        <v>0</v>
      </c>
    </row>
    <row r="51" spans="1:29" ht="35.25" customHeight="1" x14ac:dyDescent="0.25">
      <c r="A51" s="84" t="s">
        <v>148</v>
      </c>
      <c r="B51" s="86"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517</v>
      </c>
      <c r="AA51" s="226"/>
      <c r="AB51" s="226">
        <v>0</v>
      </c>
      <c r="AC51" s="226">
        <v>0</v>
      </c>
    </row>
    <row r="52" spans="1:29" ht="31.5" x14ac:dyDescent="0.25">
      <c r="A52" s="84" t="s">
        <v>146</v>
      </c>
      <c r="B52" s="86"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517</v>
      </c>
      <c r="AA52" s="226"/>
      <c r="AB52" s="226">
        <v>0</v>
      </c>
      <c r="AC52" s="226">
        <v>0</v>
      </c>
    </row>
    <row r="53" spans="1:29" x14ac:dyDescent="0.25">
      <c r="A53" s="84" t="s">
        <v>144</v>
      </c>
      <c r="B53" s="86"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517</v>
      </c>
      <c r="AA53" s="226"/>
      <c r="AB53" s="226">
        <v>0</v>
      </c>
      <c r="AC53" s="226">
        <v>0</v>
      </c>
    </row>
    <row r="54" spans="1:29" x14ac:dyDescent="0.25">
      <c r="A54" s="84" t="s">
        <v>142</v>
      </c>
      <c r="B54" s="86" t="s">
        <v>565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517</v>
      </c>
      <c r="AA54" s="226"/>
      <c r="AB54" s="226">
        <v>0</v>
      </c>
      <c r="AC54" s="226">
        <v>0</v>
      </c>
    </row>
    <row r="55" spans="1:29" x14ac:dyDescent="0.25">
      <c r="A55" s="84" t="s">
        <v>576</v>
      </c>
      <c r="B55" s="86" t="s">
        <v>566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517</v>
      </c>
      <c r="AA55" s="226"/>
      <c r="AB55" s="226">
        <v>0</v>
      </c>
      <c r="AC55" s="226">
        <v>0</v>
      </c>
    </row>
    <row r="56" spans="1:29" x14ac:dyDescent="0.25">
      <c r="A56" s="84" t="s">
        <v>577</v>
      </c>
      <c r="B56" s="86" t="s">
        <v>567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517</v>
      </c>
      <c r="AA56" s="226"/>
      <c r="AB56" s="226">
        <v>0</v>
      </c>
      <c r="AC56" s="226">
        <v>0</v>
      </c>
    </row>
    <row r="57" spans="1:29" x14ac:dyDescent="0.25">
      <c r="A57" s="84" t="s">
        <v>578</v>
      </c>
      <c r="B57" s="86" t="s">
        <v>569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517</v>
      </c>
      <c r="AA57" s="226"/>
      <c r="AB57" s="226">
        <v>0</v>
      </c>
      <c r="AC57" s="226">
        <v>0</v>
      </c>
    </row>
    <row r="58" spans="1:29" ht="36.75" customHeight="1" x14ac:dyDescent="0.25">
      <c r="A58" s="84" t="s">
        <v>579</v>
      </c>
      <c r="B58" s="86" t="s">
        <v>571</v>
      </c>
      <c r="C58" s="226">
        <v>1</v>
      </c>
      <c r="D58" s="226">
        <v>1</v>
      </c>
      <c r="E58" s="226"/>
      <c r="F58" s="226"/>
      <c r="G58" s="226">
        <v>0</v>
      </c>
      <c r="H58" s="226">
        <v>0</v>
      </c>
      <c r="I58" s="226"/>
      <c r="J58" s="226">
        <v>0</v>
      </c>
      <c r="K58" s="226"/>
      <c r="L58" s="226">
        <v>0</v>
      </c>
      <c r="M58" s="226"/>
      <c r="N58" s="226">
        <v>0</v>
      </c>
      <c r="O58" s="226"/>
      <c r="P58" s="226">
        <v>1</v>
      </c>
      <c r="Q58" s="226"/>
      <c r="R58" s="226">
        <v>0</v>
      </c>
      <c r="S58" s="226"/>
      <c r="T58" s="226">
        <v>0</v>
      </c>
      <c r="U58" s="226"/>
      <c r="V58" s="226">
        <v>0</v>
      </c>
      <c r="W58" s="226"/>
      <c r="X58" s="226">
        <v>1</v>
      </c>
      <c r="Y58" s="226"/>
      <c r="Z58" s="226" t="s">
        <v>517</v>
      </c>
      <c r="AA58" s="226"/>
      <c r="AB58" s="226">
        <v>1</v>
      </c>
      <c r="AC58" s="226">
        <v>1</v>
      </c>
    </row>
    <row r="59" spans="1:29" x14ac:dyDescent="0.25">
      <c r="A59" s="84" t="s">
        <v>580</v>
      </c>
      <c r="B59" s="86" t="s">
        <v>573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517</v>
      </c>
      <c r="AA59" s="226"/>
      <c r="AB59" s="226">
        <v>0</v>
      </c>
      <c r="AC59" s="226">
        <v>0</v>
      </c>
    </row>
    <row r="60" spans="1:29" x14ac:dyDescent="0.25">
      <c r="A60" s="84" t="s">
        <v>581</v>
      </c>
      <c r="B60" s="86" t="s">
        <v>575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517</v>
      </c>
      <c r="AA60" s="226"/>
      <c r="AB60" s="226">
        <v>0</v>
      </c>
      <c r="AC60" s="226">
        <v>0</v>
      </c>
    </row>
    <row r="61" spans="1:29" ht="31.5" x14ac:dyDescent="0.25">
      <c r="A61" s="82" t="s">
        <v>60</v>
      </c>
      <c r="B61" s="83"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84" t="s">
        <v>140</v>
      </c>
      <c r="B62" s="86" t="s">
        <v>139</v>
      </c>
      <c r="C62" s="226">
        <v>52.099284493594823</v>
      </c>
      <c r="D62" s="226">
        <v>62.067484438491789</v>
      </c>
      <c r="E62" s="226"/>
      <c r="F62" s="226"/>
      <c r="G62" s="226">
        <v>0</v>
      </c>
      <c r="H62" s="226">
        <v>0</v>
      </c>
      <c r="I62" s="226"/>
      <c r="J62" s="226">
        <v>0</v>
      </c>
      <c r="K62" s="226"/>
      <c r="L62" s="226">
        <v>0</v>
      </c>
      <c r="M62" s="226"/>
      <c r="N62" s="226">
        <v>0</v>
      </c>
      <c r="O62" s="226"/>
      <c r="P62" s="226">
        <v>52.099284493594823</v>
      </c>
      <c r="Q62" s="226"/>
      <c r="R62" s="226">
        <v>0</v>
      </c>
      <c r="S62" s="226"/>
      <c r="T62" s="226">
        <v>0</v>
      </c>
      <c r="U62" s="226"/>
      <c r="V62" s="226">
        <v>0</v>
      </c>
      <c r="W62" s="226"/>
      <c r="X62" s="226">
        <v>62.067484438491789</v>
      </c>
      <c r="Y62" s="226"/>
      <c r="Z62" s="226" t="s">
        <v>517</v>
      </c>
      <c r="AA62" s="226"/>
      <c r="AB62" s="226">
        <v>52.099284493594823</v>
      </c>
      <c r="AC62" s="226">
        <v>62.067484438491789</v>
      </c>
    </row>
    <row r="63" spans="1:29" x14ac:dyDescent="0.25">
      <c r="A63" s="84" t="s">
        <v>138</v>
      </c>
      <c r="B63" s="85"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517</v>
      </c>
      <c r="AA63" s="226"/>
      <c r="AB63" s="226">
        <v>0</v>
      </c>
      <c r="AC63" s="226">
        <v>0</v>
      </c>
    </row>
    <row r="64" spans="1:29" x14ac:dyDescent="0.25">
      <c r="A64" s="84" t="s">
        <v>137</v>
      </c>
      <c r="B64" s="86" t="s">
        <v>131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517</v>
      </c>
      <c r="AA64" s="226"/>
      <c r="AB64" s="226">
        <v>0</v>
      </c>
      <c r="AC64" s="226">
        <v>0</v>
      </c>
    </row>
    <row r="65" spans="1:29" x14ac:dyDescent="0.25">
      <c r="A65" s="84" t="s">
        <v>136</v>
      </c>
      <c r="B65" s="85"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517</v>
      </c>
      <c r="AA65" s="226"/>
      <c r="AB65" s="226">
        <v>0</v>
      </c>
      <c r="AC65" s="226">
        <v>0</v>
      </c>
    </row>
    <row r="66" spans="1:29" x14ac:dyDescent="0.25">
      <c r="A66" s="84" t="s">
        <v>135</v>
      </c>
      <c r="B66" s="85"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517</v>
      </c>
      <c r="AA66" s="226"/>
      <c r="AB66" s="226">
        <v>0</v>
      </c>
      <c r="AC66" s="226">
        <v>0</v>
      </c>
    </row>
    <row r="67" spans="1:29" x14ac:dyDescent="0.25">
      <c r="A67" s="84" t="s">
        <v>134</v>
      </c>
      <c r="B67" s="86" t="s">
        <v>565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517</v>
      </c>
      <c r="AA67" s="226"/>
      <c r="AB67" s="226">
        <v>0</v>
      </c>
      <c r="AC67" s="226">
        <v>0</v>
      </c>
    </row>
    <row r="68" spans="1:29" x14ac:dyDescent="0.25">
      <c r="A68" s="84" t="s">
        <v>582</v>
      </c>
      <c r="B68" s="86" t="s">
        <v>566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517</v>
      </c>
      <c r="AA68" s="226"/>
      <c r="AB68" s="226">
        <v>0</v>
      </c>
      <c r="AC68" s="226">
        <v>0</v>
      </c>
    </row>
    <row r="69" spans="1:29" x14ac:dyDescent="0.25">
      <c r="A69" s="84" t="s">
        <v>583</v>
      </c>
      <c r="B69" s="86" t="s">
        <v>567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517</v>
      </c>
      <c r="AA69" s="226"/>
      <c r="AB69" s="226">
        <v>0</v>
      </c>
      <c r="AC69" s="226">
        <v>0</v>
      </c>
    </row>
    <row r="70" spans="1:29" x14ac:dyDescent="0.25">
      <c r="A70" s="84" t="s">
        <v>584</v>
      </c>
      <c r="B70" s="86" t="s">
        <v>569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517</v>
      </c>
      <c r="AA70" s="226"/>
      <c r="AB70" s="226">
        <v>0</v>
      </c>
      <c r="AC70" s="226">
        <v>0</v>
      </c>
    </row>
    <row r="71" spans="1:29" x14ac:dyDescent="0.25">
      <c r="A71" s="84" t="s">
        <v>585</v>
      </c>
      <c r="B71" s="86" t="s">
        <v>571</v>
      </c>
      <c r="C71" s="226"/>
      <c r="D71" s="226"/>
      <c r="E71" s="226"/>
      <c r="F71" s="226"/>
      <c r="G71" s="226">
        <v>0</v>
      </c>
      <c r="H71" s="226">
        <v>0</v>
      </c>
      <c r="I71" s="226"/>
      <c r="J71" s="226">
        <v>0</v>
      </c>
      <c r="K71" s="226"/>
      <c r="L71" s="226">
        <v>0</v>
      </c>
      <c r="M71" s="226"/>
      <c r="N71" s="226">
        <v>0</v>
      </c>
      <c r="O71" s="226"/>
      <c r="P71" s="226">
        <v>1</v>
      </c>
      <c r="Q71" s="226"/>
      <c r="R71" s="226">
        <v>0</v>
      </c>
      <c r="S71" s="226"/>
      <c r="T71" s="226">
        <v>0</v>
      </c>
      <c r="U71" s="226"/>
      <c r="V71" s="226">
        <v>0</v>
      </c>
      <c r="W71" s="226"/>
      <c r="X71" s="226">
        <v>1</v>
      </c>
      <c r="Y71" s="226"/>
      <c r="Z71" s="226" t="s">
        <v>517</v>
      </c>
      <c r="AA71" s="226"/>
      <c r="AB71" s="226">
        <v>1</v>
      </c>
      <c r="AC71" s="226">
        <v>1</v>
      </c>
    </row>
    <row r="72" spans="1:29" x14ac:dyDescent="0.25">
      <c r="A72" s="84" t="s">
        <v>586</v>
      </c>
      <c r="B72" s="86" t="s">
        <v>573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517</v>
      </c>
      <c r="AA72" s="226"/>
      <c r="AB72" s="226">
        <v>0</v>
      </c>
      <c r="AC72" s="226">
        <v>0</v>
      </c>
    </row>
    <row r="73" spans="1:29" x14ac:dyDescent="0.25">
      <c r="A73" s="84" t="s">
        <v>587</v>
      </c>
      <c r="B73" s="86" t="s">
        <v>575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517</v>
      </c>
      <c r="AA73" s="226"/>
      <c r="AB73" s="226">
        <v>0</v>
      </c>
      <c r="AC73" s="226">
        <v>0</v>
      </c>
    </row>
    <row r="74" spans="1:29" ht="31.5" x14ac:dyDescent="0.25">
      <c r="A74" s="82" t="s">
        <v>59</v>
      </c>
      <c r="B74" s="87"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517</v>
      </c>
      <c r="AA74" s="226"/>
      <c r="AB74" s="226">
        <v>0</v>
      </c>
      <c r="AC74" s="226">
        <v>0</v>
      </c>
    </row>
    <row r="75" spans="1:29" x14ac:dyDescent="0.25">
      <c r="A75" s="82" t="s">
        <v>57</v>
      </c>
      <c r="B75" s="83"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31.5" x14ac:dyDescent="0.25">
      <c r="A76" s="84" t="s">
        <v>223</v>
      </c>
      <c r="B76" s="86" t="s">
        <v>564</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517</v>
      </c>
      <c r="AA76" s="229"/>
      <c r="AB76" s="226">
        <v>0</v>
      </c>
      <c r="AC76" s="226">
        <v>0</v>
      </c>
    </row>
    <row r="77" spans="1:29" ht="31.5" x14ac:dyDescent="0.25">
      <c r="A77" s="84" t="s">
        <v>224</v>
      </c>
      <c r="B77" s="85" t="s">
        <v>562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517</v>
      </c>
      <c r="AA77" s="226"/>
      <c r="AB77" s="226">
        <v>0</v>
      </c>
      <c r="AC77" s="226">
        <v>0</v>
      </c>
    </row>
    <row r="78" spans="1:29" x14ac:dyDescent="0.25">
      <c r="A78" s="84" t="s">
        <v>225</v>
      </c>
      <c r="B78" s="85" t="s">
        <v>149</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517</v>
      </c>
      <c r="AA78" s="226"/>
      <c r="AB78" s="226">
        <v>0</v>
      </c>
      <c r="AC78" s="226">
        <v>0</v>
      </c>
    </row>
    <row r="79" spans="1:29" x14ac:dyDescent="0.25">
      <c r="A79" s="84" t="s">
        <v>226</v>
      </c>
      <c r="B79" s="86" t="s">
        <v>588</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517</v>
      </c>
      <c r="AA79" s="226"/>
      <c r="AB79" s="226">
        <v>0</v>
      </c>
      <c r="AC79" s="226">
        <v>0</v>
      </c>
    </row>
    <row r="80" spans="1:29" x14ac:dyDescent="0.25">
      <c r="A80" s="84" t="s">
        <v>227</v>
      </c>
      <c r="B80" s="86" t="s">
        <v>565</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517</v>
      </c>
      <c r="AA80" s="229"/>
      <c r="AB80" s="226">
        <v>0</v>
      </c>
      <c r="AC80" s="226">
        <v>0</v>
      </c>
    </row>
    <row r="81" spans="1:29" x14ac:dyDescent="0.25">
      <c r="A81" s="84" t="s">
        <v>589</v>
      </c>
      <c r="B81" s="86" t="s">
        <v>566</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517</v>
      </c>
      <c r="AA81" s="229"/>
      <c r="AB81" s="226">
        <v>0</v>
      </c>
      <c r="AC81" s="226">
        <v>0</v>
      </c>
    </row>
    <row r="82" spans="1:29" x14ac:dyDescent="0.25">
      <c r="A82" s="84" t="s">
        <v>590</v>
      </c>
      <c r="B82" s="86" t="s">
        <v>567</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517</v>
      </c>
      <c r="AA82" s="229"/>
      <c r="AB82" s="226">
        <v>0</v>
      </c>
      <c r="AC82" s="226">
        <v>0</v>
      </c>
    </row>
    <row r="83" spans="1:29" x14ac:dyDescent="0.25">
      <c r="A83" s="84" t="s">
        <v>591</v>
      </c>
      <c r="B83" s="86" t="s">
        <v>569</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517</v>
      </c>
      <c r="AA83" s="229"/>
      <c r="AB83" s="226">
        <v>0</v>
      </c>
      <c r="AC83" s="226">
        <v>0</v>
      </c>
    </row>
    <row r="84" spans="1:29" x14ac:dyDescent="0.25">
      <c r="A84" s="84" t="s">
        <v>592</v>
      </c>
      <c r="B84" s="86" t="s">
        <v>571</v>
      </c>
      <c r="C84" s="229"/>
      <c r="D84" s="229"/>
      <c r="E84" s="230"/>
      <c r="F84" s="230"/>
      <c r="G84" s="226">
        <v>0</v>
      </c>
      <c r="H84" s="226">
        <v>0</v>
      </c>
      <c r="I84" s="230"/>
      <c r="J84" s="226">
        <v>0</v>
      </c>
      <c r="K84" s="229"/>
      <c r="L84" s="226">
        <v>0</v>
      </c>
      <c r="M84" s="229"/>
      <c r="N84" s="226">
        <v>0</v>
      </c>
      <c r="O84" s="229"/>
      <c r="P84" s="226">
        <v>0</v>
      </c>
      <c r="Q84" s="229"/>
      <c r="R84" s="226">
        <v>0</v>
      </c>
      <c r="S84" s="229"/>
      <c r="T84" s="226">
        <v>1</v>
      </c>
      <c r="U84" s="229"/>
      <c r="V84" s="226">
        <v>0</v>
      </c>
      <c r="W84" s="229"/>
      <c r="X84" s="226">
        <v>1</v>
      </c>
      <c r="Y84" s="229"/>
      <c r="Z84" s="226" t="s">
        <v>517</v>
      </c>
      <c r="AA84" s="229"/>
      <c r="AB84" s="226">
        <v>1</v>
      </c>
      <c r="AC84" s="226">
        <v>1</v>
      </c>
    </row>
    <row r="85" spans="1:29" x14ac:dyDescent="0.25">
      <c r="A85" s="84" t="s">
        <v>593</v>
      </c>
      <c r="B85" s="86" t="s">
        <v>573</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517</v>
      </c>
      <c r="AA85" s="229"/>
      <c r="AB85" s="226">
        <v>0</v>
      </c>
      <c r="AC85" s="226">
        <v>0</v>
      </c>
    </row>
    <row r="86" spans="1:29" x14ac:dyDescent="0.25">
      <c r="A86" s="84" t="s">
        <v>594</v>
      </c>
      <c r="B86" s="86" t="s">
        <v>575</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517</v>
      </c>
      <c r="AA86" s="229"/>
      <c r="AB86" s="226">
        <v>0</v>
      </c>
      <c r="AC86" s="22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10" t="s">
        <v>11</v>
      </c>
    </row>
    <row r="3" spans="1:48" ht="18.75" x14ac:dyDescent="0.3">
      <c r="AV3" s="110" t="s">
        <v>69</v>
      </c>
    </row>
    <row r="4" spans="1:48" ht="18.75" x14ac:dyDescent="0.3">
      <c r="AV4" s="110"/>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10"/>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M_TP1600.PR.0104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3" t="str">
        <f>'1. паспорт местоположение'!A15:C15</f>
        <v>Реконструкция телемеханики ПС 110 кВ КНС-37 филиала АО "Россети Тюмень" Нижневартовские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0" t="s">
        <v>493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504</v>
      </c>
      <c r="F22" s="388"/>
      <c r="G22" s="388"/>
      <c r="H22" s="388"/>
      <c r="I22" s="388"/>
      <c r="J22" s="388"/>
      <c r="K22" s="388"/>
      <c r="L22" s="389"/>
      <c r="M22" s="381" t="s">
        <v>50</v>
      </c>
      <c r="N22" s="381" t="s">
        <v>49</v>
      </c>
      <c r="O22" s="381" t="s">
        <v>48</v>
      </c>
      <c r="P22" s="390" t="s">
        <v>258</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132</v>
      </c>
      <c r="G23" s="398" t="s">
        <v>131</v>
      </c>
      <c r="H23" s="398" t="s">
        <v>130</v>
      </c>
      <c r="I23" s="402" t="s">
        <v>416</v>
      </c>
      <c r="J23" s="402" t="s">
        <v>417</v>
      </c>
      <c r="K23" s="402" t="s">
        <v>418</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128.2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02" t="s">
        <v>14</v>
      </c>
      <c r="AG24" s="102" t="s">
        <v>13</v>
      </c>
      <c r="AH24" s="49" t="s">
        <v>3</v>
      </c>
      <c r="AI24" s="49" t="s">
        <v>12</v>
      </c>
      <c r="AJ24" s="383"/>
      <c r="AK24" s="383"/>
      <c r="AL24" s="383"/>
      <c r="AM24" s="383"/>
      <c r="AN24" s="383"/>
      <c r="AO24" s="383"/>
      <c r="AP24" s="383"/>
      <c r="AQ24" s="393"/>
      <c r="AR24" s="390"/>
      <c r="AS24" s="390"/>
      <c r="AT24" s="390"/>
      <c r="AU24" s="390"/>
      <c r="AV24" s="395"/>
    </row>
    <row r="25" spans="1:48"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8" s="211" customFormat="1" x14ac:dyDescent="0.2">
      <c r="A26" s="205"/>
      <c r="B26" s="75"/>
      <c r="C26" s="75"/>
      <c r="D26" s="206"/>
      <c r="E26" s="205"/>
      <c r="F26" s="205"/>
      <c r="G26" s="205"/>
      <c r="H26" s="205"/>
      <c r="I26" s="205"/>
      <c r="J26" s="205"/>
      <c r="K26" s="205"/>
      <c r="L26" s="205"/>
      <c r="M26" s="207"/>
      <c r="N26" s="207"/>
      <c r="O26" s="207"/>
      <c r="P26" s="208"/>
      <c r="Q26" s="207"/>
      <c r="R26" s="208"/>
      <c r="S26" s="205"/>
      <c r="T26" s="205"/>
      <c r="U26" s="205"/>
      <c r="V26" s="205"/>
      <c r="W26" s="207"/>
      <c r="X26" s="208"/>
      <c r="Y26" s="205"/>
      <c r="Z26" s="205"/>
      <c r="AA26" s="205"/>
      <c r="AB26" s="208"/>
      <c r="AC26" s="207"/>
      <c r="AD26" s="208"/>
      <c r="AE26" s="208"/>
      <c r="AF26" s="205"/>
      <c r="AG26" s="209"/>
      <c r="AH26" s="210"/>
      <c r="AI26" s="210"/>
      <c r="AJ26" s="210"/>
      <c r="AK26" s="210"/>
      <c r="AL26" s="205"/>
      <c r="AM26" s="205"/>
      <c r="AN26" s="205"/>
      <c r="AO26" s="205"/>
      <c r="AP26" s="210"/>
      <c r="AQ26" s="210"/>
      <c r="AR26" s="210"/>
      <c r="AS26" s="210"/>
      <c r="AT26" s="210"/>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0" zoomScale="90" zoomScaleNormal="90" zoomScaleSheetLayoutView="90" workbookViewId="0">
      <selection activeCell="B73" sqref="B73:B78"/>
    </sheetView>
  </sheetViews>
  <sheetFormatPr defaultRowHeight="15.75" x14ac:dyDescent="0.25"/>
  <cols>
    <col min="1" max="1" width="66.140625" style="24" customWidth="1"/>
    <col min="2" max="2" width="71.28515625" style="24" customWidth="1"/>
    <col min="3" max="8" width="9.42578125" style="25" customWidth="1"/>
    <col min="9"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70</v>
      </c>
    </row>
    <row r="2" spans="1:8" ht="18.75" x14ac:dyDescent="0.3">
      <c r="B2" s="110" t="s">
        <v>11</v>
      </c>
    </row>
    <row r="3" spans="1:8" ht="18.75" x14ac:dyDescent="0.3">
      <c r="B3" s="110" t="s">
        <v>519</v>
      </c>
    </row>
    <row r="4" spans="1:8" x14ac:dyDescent="0.25">
      <c r="B4" s="8"/>
    </row>
    <row r="5" spans="1:8" ht="18.75" x14ac:dyDescent="0.3">
      <c r="A5" s="405" t="str">
        <f>'1. паспорт местоположение'!A5:C5</f>
        <v>Год раскрытия информации: 2025 год</v>
      </c>
      <c r="B5" s="405"/>
      <c r="C5" s="13"/>
      <c r="D5" s="13"/>
      <c r="E5" s="13"/>
      <c r="F5" s="13"/>
      <c r="G5" s="13"/>
      <c r="H5" s="13"/>
    </row>
    <row r="6" spans="1:8" ht="18.75" x14ac:dyDescent="0.3">
      <c r="A6" s="104"/>
      <c r="B6" s="104"/>
      <c r="C6" s="104"/>
      <c r="D6" s="104"/>
      <c r="E6" s="104"/>
      <c r="F6" s="104"/>
      <c r="G6" s="104"/>
      <c r="H6" s="104"/>
    </row>
    <row r="7" spans="1:8" ht="18.75" x14ac:dyDescent="0.25">
      <c r="A7" s="250" t="s">
        <v>10</v>
      </c>
      <c r="B7" s="250"/>
      <c r="C7" s="112"/>
      <c r="D7" s="112"/>
      <c r="E7" s="112"/>
      <c r="F7" s="112"/>
      <c r="G7" s="112"/>
      <c r="H7" s="112"/>
    </row>
    <row r="8" spans="1:8" ht="18.75" x14ac:dyDescent="0.25">
      <c r="A8" s="112"/>
      <c r="B8" s="112"/>
      <c r="C8" s="112"/>
      <c r="D8" s="112"/>
      <c r="E8" s="112"/>
      <c r="F8" s="112"/>
      <c r="G8" s="112"/>
      <c r="H8" s="112"/>
    </row>
    <row r="9" spans="1:8" x14ac:dyDescent="0.25">
      <c r="A9" s="256" t="str">
        <f>'1. паспорт местоположение'!A9:C9</f>
        <v>АО "Россети Тюмень"</v>
      </c>
      <c r="B9" s="256"/>
      <c r="C9" s="74"/>
      <c r="D9" s="74"/>
      <c r="E9" s="74"/>
      <c r="F9" s="74"/>
      <c r="G9" s="74"/>
      <c r="H9" s="74"/>
    </row>
    <row r="10" spans="1:8" x14ac:dyDescent="0.25">
      <c r="A10" s="247" t="s">
        <v>9</v>
      </c>
      <c r="B10" s="247"/>
      <c r="C10" s="115"/>
      <c r="D10" s="115"/>
      <c r="E10" s="115"/>
      <c r="F10" s="115"/>
      <c r="G10" s="115"/>
      <c r="H10" s="115"/>
    </row>
    <row r="11" spans="1:8" ht="18.75" x14ac:dyDescent="0.25">
      <c r="A11" s="112"/>
      <c r="B11" s="112"/>
      <c r="C11" s="212"/>
      <c r="D11" s="212"/>
      <c r="E11" s="112"/>
      <c r="F11" s="112"/>
      <c r="G11" s="112"/>
      <c r="H11" s="112"/>
    </row>
    <row r="12" spans="1:8" ht="30.75" customHeight="1" x14ac:dyDescent="0.25">
      <c r="A12" s="256" t="str">
        <f>'1. паспорт местоположение'!A12:C12</f>
        <v>M_TP1600.PR.0104</v>
      </c>
      <c r="B12" s="256"/>
      <c r="C12" s="213"/>
      <c r="D12" s="213"/>
      <c r="E12" s="74"/>
      <c r="F12" s="74"/>
      <c r="G12" s="74"/>
      <c r="H12" s="74"/>
    </row>
    <row r="13" spans="1:8" x14ac:dyDescent="0.25">
      <c r="A13" s="247" t="s">
        <v>8</v>
      </c>
      <c r="B13" s="247"/>
      <c r="C13" s="124"/>
      <c r="D13" s="124"/>
      <c r="E13" s="115"/>
      <c r="F13" s="115"/>
      <c r="G13" s="115"/>
      <c r="H13" s="115"/>
    </row>
    <row r="14" spans="1:8" ht="18.75" x14ac:dyDescent="0.25">
      <c r="A14" s="1"/>
      <c r="B14" s="1"/>
      <c r="C14" s="61"/>
      <c r="D14" s="1"/>
      <c r="E14" s="1"/>
      <c r="F14" s="1"/>
      <c r="G14" s="1"/>
      <c r="H14" s="1"/>
    </row>
    <row r="15" spans="1:8" ht="44.25" customHeight="1" x14ac:dyDescent="0.25">
      <c r="A15" s="253" t="str">
        <f>'1. паспорт местоположение'!A15:C15</f>
        <v>Реконструкция телемеханики ПС 110 кВ КНС-37 филиала АО "Россети Тюмень" Нижневартовские ЭС</v>
      </c>
      <c r="B15" s="253"/>
      <c r="C15" s="61"/>
      <c r="D15" s="213"/>
      <c r="E15" s="74"/>
      <c r="F15" s="74"/>
      <c r="G15" s="74"/>
      <c r="H15" s="74"/>
    </row>
    <row r="16" spans="1:8" x14ac:dyDescent="0.25">
      <c r="A16" s="247" t="s">
        <v>7</v>
      </c>
      <c r="B16" s="247"/>
      <c r="C16" s="61"/>
      <c r="D16" s="124"/>
      <c r="E16" s="115"/>
      <c r="F16" s="115"/>
      <c r="G16" s="115"/>
      <c r="H16" s="115"/>
    </row>
    <row r="17" spans="1:4" x14ac:dyDescent="0.25">
      <c r="B17" s="26"/>
      <c r="C17" s="62"/>
      <c r="D17" s="62"/>
    </row>
    <row r="18" spans="1:4" ht="33.75" customHeight="1" x14ac:dyDescent="0.25">
      <c r="A18" s="410" t="s">
        <v>494</v>
      </c>
      <c r="B18" s="411"/>
      <c r="C18" s="62"/>
      <c r="D18" s="62"/>
    </row>
    <row r="19" spans="1:4" x14ac:dyDescent="0.25">
      <c r="B19" s="8"/>
      <c r="C19" s="62"/>
      <c r="D19" s="62"/>
    </row>
    <row r="20" spans="1:4" ht="16.5" thickBot="1" x14ac:dyDescent="0.3">
      <c r="B20" s="27"/>
      <c r="C20" s="62"/>
      <c r="D20" s="62"/>
    </row>
    <row r="21" spans="1:4" ht="50.25" customHeight="1" thickBot="1" x14ac:dyDescent="0.3">
      <c r="A21" s="67" t="s">
        <v>369</v>
      </c>
      <c r="B21" s="76" t="str">
        <f>A15</f>
        <v>Реконструкция телемеханики ПС 110 кВ КНС-37 филиала АО "Россети Тюмень" Нижневартовские ЭС</v>
      </c>
      <c r="C21" s="74"/>
      <c r="D21" s="74"/>
    </row>
    <row r="22" spans="1:4" ht="27.75" customHeight="1" thickBot="1" x14ac:dyDescent="0.3">
      <c r="A22" s="28" t="s">
        <v>370</v>
      </c>
      <c r="B22" s="215" t="s">
        <v>518</v>
      </c>
      <c r="C22" s="62"/>
      <c r="D22" s="62"/>
    </row>
    <row r="23" spans="1:4" ht="22.5" customHeight="1" thickBot="1" x14ac:dyDescent="0.3">
      <c r="A23" s="28" t="s">
        <v>336</v>
      </c>
      <c r="B23" s="216" t="s">
        <v>597</v>
      </c>
      <c r="C23" s="61"/>
      <c r="D23" s="63"/>
    </row>
    <row r="24" spans="1:4" ht="24.75" customHeight="1" thickBot="1" x14ac:dyDescent="0.3">
      <c r="A24" s="28" t="s">
        <v>371</v>
      </c>
      <c r="B24" s="216" t="s">
        <v>599</v>
      </c>
      <c r="C24" s="61"/>
      <c r="D24" s="63"/>
    </row>
    <row r="25" spans="1:4" ht="28.5" customHeight="1" thickBot="1" x14ac:dyDescent="0.3">
      <c r="A25" s="29" t="s">
        <v>372</v>
      </c>
      <c r="B25" s="215">
        <v>2029</v>
      </c>
      <c r="C25" s="61"/>
      <c r="D25" s="63"/>
    </row>
    <row r="26" spans="1:4" ht="37.5" customHeight="1" thickBot="1" x14ac:dyDescent="0.3">
      <c r="A26" s="30" t="s">
        <v>373</v>
      </c>
      <c r="B26" s="217" t="s">
        <v>534</v>
      </c>
      <c r="C26" s="61"/>
      <c r="D26" s="63"/>
    </row>
    <row r="27" spans="1:4" ht="29.25" thickBot="1" x14ac:dyDescent="0.3">
      <c r="A27" s="35" t="s">
        <v>615</v>
      </c>
      <c r="B27" s="218">
        <v>73.963874477215981</v>
      </c>
      <c r="C27" s="62"/>
      <c r="D27" s="63"/>
    </row>
    <row r="28" spans="1:4" ht="16.5" thickBot="1" x14ac:dyDescent="0.3">
      <c r="A28" s="32" t="s">
        <v>374</v>
      </c>
      <c r="B28" s="32" t="s">
        <v>601</v>
      </c>
      <c r="C28" s="62"/>
      <c r="D28" s="62"/>
    </row>
    <row r="29" spans="1:4" ht="29.25" thickBot="1" x14ac:dyDescent="0.3">
      <c r="A29" s="36" t="s">
        <v>375</v>
      </c>
      <c r="B29" s="32" t="s">
        <v>524</v>
      </c>
      <c r="C29" s="62"/>
      <c r="D29" s="62"/>
    </row>
    <row r="30" spans="1:4" ht="29.25" thickBot="1" x14ac:dyDescent="0.3">
      <c r="A30" s="36" t="s">
        <v>376</v>
      </c>
      <c r="B30" s="32" t="s">
        <v>524</v>
      </c>
      <c r="C30" s="62"/>
      <c r="D30" s="62"/>
    </row>
    <row r="31" spans="1:4" ht="16.5" thickBot="1" x14ac:dyDescent="0.3">
      <c r="A31" s="32" t="s">
        <v>377</v>
      </c>
      <c r="B31" s="32"/>
      <c r="C31" s="62"/>
      <c r="D31" s="62"/>
    </row>
    <row r="32" spans="1:4" ht="29.25" thickBot="1" x14ac:dyDescent="0.3">
      <c r="A32" s="36" t="s">
        <v>598</v>
      </c>
      <c r="B32" s="32" t="s">
        <v>524</v>
      </c>
    </row>
    <row r="33" spans="1:2" ht="16.5" thickBot="1" x14ac:dyDescent="0.3">
      <c r="A33" s="32" t="s">
        <v>523</v>
      </c>
      <c r="B33" s="32" t="s">
        <v>524</v>
      </c>
    </row>
    <row r="34" spans="1:2" ht="16.5" thickBot="1" x14ac:dyDescent="0.3">
      <c r="A34" s="32" t="s">
        <v>379</v>
      </c>
      <c r="B34" s="32" t="s">
        <v>524</v>
      </c>
    </row>
    <row r="35" spans="1:2" ht="16.5" thickBot="1" x14ac:dyDescent="0.3">
      <c r="A35" s="32" t="s">
        <v>380</v>
      </c>
      <c r="B35" s="32" t="s">
        <v>524</v>
      </c>
    </row>
    <row r="36" spans="1:2" ht="16.5" thickBot="1" x14ac:dyDescent="0.3">
      <c r="A36" s="32" t="s">
        <v>381</v>
      </c>
      <c r="B36" s="32" t="s">
        <v>524</v>
      </c>
    </row>
    <row r="37" spans="1:2" ht="29.25" thickBot="1" x14ac:dyDescent="0.3">
      <c r="A37" s="36" t="s">
        <v>522</v>
      </c>
      <c r="B37" s="32" t="s">
        <v>524</v>
      </c>
    </row>
    <row r="38" spans="1:2" ht="16.5" thickBot="1" x14ac:dyDescent="0.3">
      <c r="A38" s="32" t="s">
        <v>523</v>
      </c>
      <c r="B38" s="32" t="s">
        <v>524</v>
      </c>
    </row>
    <row r="39" spans="1:2" ht="16.5" thickBot="1" x14ac:dyDescent="0.3">
      <c r="A39" s="32" t="s">
        <v>379</v>
      </c>
      <c r="B39" s="32" t="s">
        <v>524</v>
      </c>
    </row>
    <row r="40" spans="1:2" ht="16.5" thickBot="1" x14ac:dyDescent="0.3">
      <c r="A40" s="32" t="s">
        <v>380</v>
      </c>
      <c r="B40" s="32" t="s">
        <v>524</v>
      </c>
    </row>
    <row r="41" spans="1:2" ht="16.5" thickBot="1" x14ac:dyDescent="0.3">
      <c r="A41" s="32" t="s">
        <v>381</v>
      </c>
      <c r="B41" s="32" t="s">
        <v>524</v>
      </c>
    </row>
    <row r="42" spans="1:2" ht="29.25" thickBot="1" x14ac:dyDescent="0.3">
      <c r="A42" s="36" t="s">
        <v>382</v>
      </c>
      <c r="B42" s="32" t="s">
        <v>524</v>
      </c>
    </row>
    <row r="43" spans="1:2" ht="30.75" thickBot="1" x14ac:dyDescent="0.3">
      <c r="A43" s="32" t="s">
        <v>378</v>
      </c>
      <c r="B43" s="32" t="s">
        <v>524</v>
      </c>
    </row>
    <row r="44" spans="1:2" ht="16.5" thickBot="1" x14ac:dyDescent="0.3">
      <c r="A44" s="32" t="s">
        <v>379</v>
      </c>
      <c r="B44" s="32" t="s">
        <v>524</v>
      </c>
    </row>
    <row r="45" spans="1:2" ht="16.5" thickBot="1" x14ac:dyDescent="0.3">
      <c r="A45" s="32" t="s">
        <v>380</v>
      </c>
      <c r="B45" s="32" t="s">
        <v>524</v>
      </c>
    </row>
    <row r="46" spans="1:2" ht="16.5" thickBot="1" x14ac:dyDescent="0.3">
      <c r="A46" s="32" t="s">
        <v>381</v>
      </c>
      <c r="B46" s="32" t="s">
        <v>524</v>
      </c>
    </row>
    <row r="47" spans="1:2" ht="29.25" thickBot="1" x14ac:dyDescent="0.3">
      <c r="A47" s="31" t="s">
        <v>383</v>
      </c>
      <c r="B47" s="32" t="s">
        <v>524</v>
      </c>
    </row>
    <row r="48" spans="1:2" ht="16.5" thickBot="1" x14ac:dyDescent="0.3">
      <c r="A48" s="33" t="s">
        <v>377</v>
      </c>
      <c r="B48" s="32"/>
    </row>
    <row r="49" spans="1:4" ht="16.5" thickBot="1" x14ac:dyDescent="0.3">
      <c r="A49" s="33" t="s">
        <v>384</v>
      </c>
      <c r="B49" s="32" t="s">
        <v>524</v>
      </c>
    </row>
    <row r="50" spans="1:4" ht="16.5" thickBot="1" x14ac:dyDescent="0.3">
      <c r="A50" s="33" t="s">
        <v>385</v>
      </c>
      <c r="B50" s="32" t="s">
        <v>524</v>
      </c>
    </row>
    <row r="51" spans="1:4" ht="16.5" thickBot="1" x14ac:dyDescent="0.3">
      <c r="A51" s="33" t="s">
        <v>386</v>
      </c>
      <c r="B51" s="32" t="s">
        <v>524</v>
      </c>
    </row>
    <row r="52" spans="1:4" ht="16.5" thickBot="1" x14ac:dyDescent="0.3">
      <c r="A52" s="29" t="s">
        <v>387</v>
      </c>
      <c r="B52" s="32" t="s">
        <v>524</v>
      </c>
    </row>
    <row r="53" spans="1:4" ht="16.5" thickBot="1" x14ac:dyDescent="0.3">
      <c r="A53" s="29" t="s">
        <v>388</v>
      </c>
      <c r="B53" s="32" t="s">
        <v>524</v>
      </c>
    </row>
    <row r="54" spans="1:4" ht="16.5" thickBot="1" x14ac:dyDescent="0.3">
      <c r="A54" s="29" t="s">
        <v>389</v>
      </c>
      <c r="B54" s="32" t="s">
        <v>524</v>
      </c>
    </row>
    <row r="55" spans="1:4" ht="16.5" thickBot="1" x14ac:dyDescent="0.3">
      <c r="A55" s="30" t="s">
        <v>390</v>
      </c>
      <c r="B55" s="32" t="s">
        <v>524</v>
      </c>
    </row>
    <row r="56" spans="1:4" ht="15.75" customHeight="1" thickBot="1" x14ac:dyDescent="0.3">
      <c r="A56" s="69" t="s">
        <v>391</v>
      </c>
      <c r="B56" s="33"/>
      <c r="C56" s="406"/>
      <c r="D56" s="214"/>
    </row>
    <row r="57" spans="1:4" ht="16.5" thickBot="1" x14ac:dyDescent="0.3">
      <c r="A57" s="70" t="s">
        <v>392</v>
      </c>
      <c r="B57" s="32" t="s">
        <v>530</v>
      </c>
      <c r="C57" s="406"/>
      <c r="D57" s="214"/>
    </row>
    <row r="58" spans="1:4" ht="23.25" customHeight="1" thickBot="1" x14ac:dyDescent="0.3">
      <c r="A58" s="70" t="s">
        <v>393</v>
      </c>
      <c r="B58" s="32" t="s">
        <v>524</v>
      </c>
      <c r="C58" s="406"/>
      <c r="D58" s="214"/>
    </row>
    <row r="59" spans="1:4" ht="16.5" thickBot="1" x14ac:dyDescent="0.3">
      <c r="A59" s="70" t="s">
        <v>394</v>
      </c>
      <c r="B59" s="32" t="s">
        <v>524</v>
      </c>
      <c r="C59" s="406"/>
      <c r="D59" s="214"/>
    </row>
    <row r="60" spans="1:4" ht="16.5" thickBot="1" x14ac:dyDescent="0.3">
      <c r="A60" s="70" t="s">
        <v>395</v>
      </c>
      <c r="B60" s="32" t="s">
        <v>524</v>
      </c>
      <c r="C60" s="406"/>
      <c r="D60" s="24"/>
    </row>
    <row r="61" spans="1:4" ht="32.25" customHeight="1" thickBot="1" x14ac:dyDescent="0.3">
      <c r="A61" s="71" t="s">
        <v>396</v>
      </c>
      <c r="B61" s="32" t="s">
        <v>524</v>
      </c>
      <c r="C61" s="406"/>
      <c r="D61" s="24"/>
    </row>
    <row r="62" spans="1:4" ht="30.75" thickBot="1" x14ac:dyDescent="0.3">
      <c r="A62" s="33" t="s">
        <v>397</v>
      </c>
      <c r="B62" s="32" t="s">
        <v>524</v>
      </c>
    </row>
    <row r="63" spans="1:4" ht="29.25" thickBot="1" x14ac:dyDescent="0.3">
      <c r="A63" s="29" t="s">
        <v>398</v>
      </c>
      <c r="B63" s="32" t="s">
        <v>524</v>
      </c>
    </row>
    <row r="64" spans="1:4" ht="16.5" thickBot="1" x14ac:dyDescent="0.3">
      <c r="A64" s="33" t="s">
        <v>377</v>
      </c>
      <c r="B64" s="38"/>
    </row>
    <row r="65" spans="1:2" ht="16.5" thickBot="1" x14ac:dyDescent="0.3">
      <c r="A65" s="33" t="s">
        <v>399</v>
      </c>
      <c r="B65" s="32" t="s">
        <v>524</v>
      </c>
    </row>
    <row r="66" spans="1:2" ht="16.5" thickBot="1" x14ac:dyDescent="0.3">
      <c r="A66" s="33" t="s">
        <v>400</v>
      </c>
      <c r="B66" s="32" t="s">
        <v>524</v>
      </c>
    </row>
    <row r="67" spans="1:2" ht="16.5" thickBot="1" x14ac:dyDescent="0.3">
      <c r="A67" s="39" t="s">
        <v>401</v>
      </c>
      <c r="B67" s="103" t="s">
        <v>532</v>
      </c>
    </row>
    <row r="68" spans="1:2" ht="16.5" thickBot="1" x14ac:dyDescent="0.3">
      <c r="A68" s="29" t="s">
        <v>402</v>
      </c>
      <c r="B68" s="37" t="s">
        <v>616</v>
      </c>
    </row>
    <row r="69" spans="1:2" ht="16.5" thickBot="1" x14ac:dyDescent="0.3">
      <c r="A69" s="34" t="s">
        <v>403</v>
      </c>
      <c r="B69" s="37" t="s">
        <v>524</v>
      </c>
    </row>
    <row r="70" spans="1:2" ht="16.5" thickBot="1" x14ac:dyDescent="0.3">
      <c r="A70" s="34" t="s">
        <v>404</v>
      </c>
      <c r="B70" s="40" t="s">
        <v>516</v>
      </c>
    </row>
    <row r="71" spans="1:2" ht="16.5" thickBot="1" x14ac:dyDescent="0.3">
      <c r="A71" s="34" t="s">
        <v>405</v>
      </c>
      <c r="B71" s="40" t="s">
        <v>516</v>
      </c>
    </row>
    <row r="72" spans="1:2" ht="29.25" thickBot="1" x14ac:dyDescent="0.3">
      <c r="A72" s="41" t="s">
        <v>406</v>
      </c>
      <c r="B72" s="38" t="s">
        <v>617</v>
      </c>
    </row>
    <row r="73" spans="1:2" ht="28.5" x14ac:dyDescent="0.25">
      <c r="A73" s="31" t="s">
        <v>407</v>
      </c>
      <c r="B73" s="407" t="s">
        <v>513</v>
      </c>
    </row>
    <row r="74" spans="1:2" x14ac:dyDescent="0.25">
      <c r="A74" s="34" t="s">
        <v>408</v>
      </c>
      <c r="B74" s="408"/>
    </row>
    <row r="75" spans="1:2" x14ac:dyDescent="0.25">
      <c r="A75" s="34" t="s">
        <v>409</v>
      </c>
      <c r="B75" s="408"/>
    </row>
    <row r="76" spans="1:2" x14ac:dyDescent="0.25">
      <c r="A76" s="34" t="s">
        <v>410</v>
      </c>
      <c r="B76" s="408"/>
    </row>
    <row r="77" spans="1:2" x14ac:dyDescent="0.25">
      <c r="A77" s="34" t="s">
        <v>411</v>
      </c>
      <c r="B77" s="408"/>
    </row>
    <row r="78" spans="1:2" ht="16.5" thickBot="1" x14ac:dyDescent="0.3">
      <c r="A78" s="42" t="s">
        <v>412</v>
      </c>
      <c r="B78" s="409"/>
    </row>
    <row r="81" spans="1:2" x14ac:dyDescent="0.25">
      <c r="A81" s="43"/>
      <c r="B81" s="44"/>
    </row>
    <row r="82" spans="1:2" x14ac:dyDescent="0.25">
      <c r="B82" s="45"/>
    </row>
    <row r="83" spans="1:2" x14ac:dyDescent="0.25">
      <c r="B83" s="4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2025-11-04T09:13:14Z</dcterms:modified>
</cp:coreProperties>
</file>