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5\"/>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<sst xmlns="http://schemas.openxmlformats.org/spreadsheetml/2006/main" count="1154" uniqueCount="599">
  <si>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</si>
  <si>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</si>
  <si>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</si>
  <si>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</si>
  <si>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</si>
  <si>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</si>
  <si>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</si>
  <si>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</si>
  <si>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</si>
  <si>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</si>
  <si>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</si>
  <si>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</si>
  <si>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</si>
  <si>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</si>
  <si>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</si>
  <si>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</si>
  <si>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</si>
  <si>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</si>
  <si>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</si>
  <si>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</si>
  <si>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</si>
  <si>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</si>
  <si>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</si>
  <si>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</si>
  <si>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</si>
  <si>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</si>
  <si>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</si>
  <si>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</si>
  <si>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</si>
  <si>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</si>
  <si>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</si>
  <si>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</si>
  <si>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</si>
  <si>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</si>
  <si>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</si>
  <si>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</si>
  <si>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</si>
  <si>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</si>
  <si>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</si>
  <si>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</si>
  <si>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</si>
  <si>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</si>
  <si>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</si>
  <si>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</si>
  <si>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</si>
  <si>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</si>
  <si>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</si>
  <si>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</si>
  <si>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</si>
  <si>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</si>
  <si>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</si>
  <si>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</si>
  <si>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</si>
  <si>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</si>
  <si>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</si>
  <si>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</si>
  <si>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</si>
  <si>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</si>
  <si>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</si>
  <si>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</si>
  <si>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</si>
  <si>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</si>
  <si>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</si>
  <si>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</si>
  <si>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</si>
  <si>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</si>
  <si>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</si>
  <si>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</si>
  <si>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</si>
  <si>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</si>
  <si>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</si>
  <si>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</si>
  <si>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</si>
  <si>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</si>
  <si>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</si>
  <si>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</si>
  <si>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</si>
  <si>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</si>
  <si>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</si>
  <si>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</si>
  <si>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</si>
  <si>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</si>
  <si>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</si>
  <si>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</si>
  <si>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</si>
  <si>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</si>
  <si>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</si>
  <si>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</si>
  <si>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</si>
  <si>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</si>
  <si>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</si>
  <si>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</si>
  <si>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</si>
  <si>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</si>
  <si>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</si>
  <si>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</si>
  <si>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</si>
  <si>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</si>
  <si>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</si>
  <si>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</si>
  <si>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</si>
  <si>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</si>
  <si>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</si>
  <si>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</si>
  <si>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</si>
  <si>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</si>
  <si>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</si>
  <si>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</si>
  <si>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</si>
  <si>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</si>
  <si>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</si>
  <si>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</si>
  <si>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</si>
  <si>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</si>
  <si>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</si>
  <si>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</si>
  <si>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</si>
  <si>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</si>
  <si>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</si>
  <si>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</si>
  <si>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</si>
  <si>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</si>
  <si>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</si>
  <si>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</si>
  <si>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</si>
  <si>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</si>
  <si>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</si>
  <si>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</si>
  <si>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</si>
  <si>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</si>
  <si>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</si>
  <si>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</si>
  <si>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</si>
  <si>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</si>
  <si>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</si>
  <si>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</si>
  <si>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</si>
  <si>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</si>
  <si>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</si>
  <si>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</si>
  <si>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</si>
  <si>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</si>
  <si>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</si>
  <si>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</si>
  <si>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</si>
  <si>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</si>
  <si>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</si>
  <si>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</si>
  <si>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</si>
  <si>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</si>
  <si>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</si>
  <si>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</si>
  <si>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</si>
  <si>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</si>
  <si>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</si>
  <si>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</si>
  <si>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</si>
  <si>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</si>
  <si>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</si>
  <si>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</si>
  <si>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</si>
  <si>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</si>
  <si>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</si>
  <si>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</si>
  <si>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</si>
  <si>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</si>
  <si>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</si>
  <si>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</si>
  <si>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</si>
  <si>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</si>
  <si>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</si>
  <si>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</si>
  <si>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</si>
  <si>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</si>
  <si>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</si>
  <si>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</si>
  <si>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</si>
  <si>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</si>
  <si>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</si>
  <si>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</si>
  <si>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</si>
  <si>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</si>
  <si>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</si>
  <si>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</si>
  <si>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</si>
  <si>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</si>
  <si>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</si>
  <si>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</si>
  <si>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</si>
  <si>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</si>
  <si>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</si>
  <si>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</si>
  <si>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</si>
  <si>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</si>
  <si>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</si>
  <si>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</si>
  <si>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</si>
  <si>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</si>
  <si>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</si>
  <si>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</si>
  <si>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</si>
  <si>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</si>
  <si>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</si>
  <si>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</si>
  <si>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</si>
  <si>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</si>
  <si>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</si>
  <si>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</si>
  <si>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</si>
  <si>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</si>
  <si>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</si>
  <si>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</si>
  <si>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</si>
  <si>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</si>
  <si>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</si>
  <si>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</si>
  <si>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</si>
  <si>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</si>
  <si>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</si>
  <si>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</si>
  <si>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</si>
  <si>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</si>
  <si>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</si>
  <si>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</si>
  <si>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</si>
  <si>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</si>
  <si>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</si>
  <si>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</si>
  <si>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</si>
  <si>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</si>
  <si>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</si>
  <si>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</si>
  <si>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</si>
  <si>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</si>
  <si>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</si>
  <si>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</si>
  <si>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</si>
  <si>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</si>
  <si>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</si>
  <si>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</si>
  <si>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</si>
  <si>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</si>
  <si>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</si>
  <si>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</si>
  <si>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</si>
  <si>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</si>
  <si>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</si>
  <si>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</si>
  <si>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</si>
  <si>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</si>
  <si>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</si>
  <si>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</si>
  <si>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</si>
  <si>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</si>
  <si>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</si>
  <si>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</si>
  <si>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</si>
  <si>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</si>
  <si>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</si>
  <si>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</si>
  <si>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</si>
  <si>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</si>
  <si>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</si>
  <si>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</si>
  <si>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</si>
  <si>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</si>
  <si>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</si>
  <si>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</si>
  <si>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</si>
  <si>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</si>
  <si>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</si>
  <si>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</si>
  <si>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</si>
  <si>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</si>
  <si>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</si>
  <si>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</si>
  <si>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</si>
  <si>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</si>
  <si>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</si>
  <si>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</si>
  <si>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</si>
  <si>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</si>
  <si>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</si>
  <si>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</si>
  <si>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</si>
  <si>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</si>
  <si>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</si>
  <si>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</si>
  <si>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</si>
  <si>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</si>
  <si>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</si>
  <si>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</si>
  <si>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</si>
  <si>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</si>
  <si>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</si>
  <si>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</si>
  <si>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</si>
  <si>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</si>
  <si>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</si>
  <si>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</si>
  <si>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</si>
  <si>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</si>
  <si>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</si>
  <si>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</si>
  <si>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</si>
  <si>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</si>
  <si>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</si>
  <si>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</si>
  <si>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</si>
  <si>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</si>
  <si>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</si>
  <si>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</si>
  <si>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</si>
  <si>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</si>
  <si>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</si>
  <si>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</si>
  <si>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</si>
  <si>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</si>
  <si>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</si>
  <si>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</si>
  <si>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</si>
  <si>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</si>
  <si>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</si>
  <si>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</si>
  <si>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</si>
  <si>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</si>
  <si>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</si>
  <si>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</si>
  <si>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</si>
  <si>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</si>
  <si>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</si>
  <si>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</si>
  <si>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</si>
  <si>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</si>
  <si>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</si>
  <si>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</si>
  <si>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</si>
  <si>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</si>
  <si>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</si>
  <si>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</si>
  <si>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</si>
  <si>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</si>
  <si>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</si>
  <si>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</si>
  <si>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</si>
  <si>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</si>
  <si>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</si>
  <si>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</si>
  <si>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</si>
  <si>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</si>
  <si>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</si>
  <si>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</si>
  <si>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</si>
  <si>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</si>
  <si>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</si>
  <si>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</si>
  <si>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</si>
  <si>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</si>
  <si>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</si>
  <si>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</si>
  <si>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</si>
  <si>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</si>
  <si>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</si>
  <si>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</si>
  <si>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</si>
  <si>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</si>
  <si>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</si>
  <si>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</si>
  <si>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</si>
  <si>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</si>
  <si>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</si>
  <si>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</si>
  <si>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</si>
  <si>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</si>
  <si>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</si>
  <si>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</si>
  <si>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</si>
  <si>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</si>
  <si>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</si>
  <si>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</si>
  <si>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</si>
  <si>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</si>
  <si>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</si>
  <si>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</si>
  <si>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</si>
  <si>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</si>
  <si>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</si>
  <si>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</si>
  <si>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</si>
  <si>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</si>
  <si>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</si>
  <si>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</si>
  <si>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</si>
  <si>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</si>
  <si>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</si>
  <si>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</si>
  <si>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</si>
  <si>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</si>
  <si>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</si>
  <si>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</si>
  <si>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</si>
  <si>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</si>
  <si>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</si>
  <si>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</si>
  <si>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</si>
  <si>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</si>
  <si>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</si>
  <si>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</si>
  <si>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</si>
  <si>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</si>
  <si>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</si>
  <si>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</si>
  <si>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</si>
  <si>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</si>
  <si>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</si>
  <si>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</si>
  <si>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</si>
  <si>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</si>
  <si>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</si>
  <si>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</si>
  <si>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</si>
  <si>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</si>
  <si>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</si>
  <si>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</si>
  <si>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</si>
  <si>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</si>
  <si>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</si>
  <si>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</si>
  <si>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</si>
  <si>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</si>
  <si>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</si>
  <si>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</si>
  <si>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</si>
  <si>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</si>
  <si>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</si>
  <si>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</si>
  <si>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</si>
  <si>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</si>
  <si>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</si>
  <si>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</si>
  <si>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</si>
  <si>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</si>
  <si>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</si>
  <si>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</si>
  <si>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</si>
  <si>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</si>
  <si>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</si>
  <si>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</si>
  <si>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</si>
  <si>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</si>
  <si>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</si>
  <si>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</si>
  <si>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</si>
  <si>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</si>
  <si>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</si>
  <si>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</si>
  <si>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</si>
  <si>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</si>
  <si>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</si>
  <si>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</si>
  <si>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</si>
  <si>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</si>
  <si>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</si>
  <si>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</si>
  <si>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</si>
  <si>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</si>
  <si>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</si>
  <si>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</si>
  <si>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</si>
  <si>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</si>
  <si>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</si>
  <si>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</si>
  <si>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</si>
  <si>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</si>
  <si>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</si>
  <si>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</si>
  <si>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</si>
  <si>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</si>
  <si>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</si>
  <si>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</si>
  <si>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</si>
  <si>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</si>
  <si>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</si>
  <si>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</si>
  <si>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</si>
  <si>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</si>
  <si>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</si>
  <si>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</si>
  <si>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</si>
  <si>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</si>
  <si>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</si>
  <si>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</si>
  <si>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</si>
  <si>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</si>
  <si>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</si>
  <si>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</si>
  <si>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</si>
  <si>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</si>
  <si>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</si>
  <si>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</si>
  <si>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</si>
  <si>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</si>
  <si>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</si>
  <si>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</si>
  <si>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</si>
  <si>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</si>
  <si>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</si>
  <si>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</si>
  <si>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</si>
  <si>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</si>
  <si>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</si>
  <si>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</si>
  <si>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</si>
  <si>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</si>
  <si>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</si>
  <si>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</si>
  <si>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</si>
  <si>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</si>
  <si>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</si>
  <si>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</si>
  <si>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</si>
  <si>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</si>
  <si>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</si>
  <si>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</si>
  <si>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</si>
  <si>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</si>
  <si>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</si>
  <si>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</si>
  <si>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</si>
  <si>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</si>
  <si>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</si>
  <si>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</si>
  <si>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</si>
  <si>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</si>
  <si>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</si>
  <si>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</si>
  <si>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</si>
  <si>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</si>
  <si>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</si>
  <si>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</si>
  <si>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</si>
  <si>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</si>
  <si>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</si>
  <si>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</si>
  <si>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</si>
  <si>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</si>
  <si>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</si>
  <si>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</si>
  <si>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</si>
  <si>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</si>
  <si>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</si>
  <si>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</si>
  <si>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</si>
  <si>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</si>
  <si>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</si>
  <si>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</si>
  <si>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</si>
  <si>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</si>
  <si>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</si>
  <si>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</si>
  <si>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</si>
  <si>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</si>
  <si>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</si>
  <si>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</si>
  <si>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</si>
  <si>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</si>
  <si>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</si>
  <si>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</si>
  <si>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</si>
  <si>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</si>
  <si>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</si>
  <si>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</si>
  <si>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</si>
  <si>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</si>
  <si>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</si>
  <si>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</si>
  <si>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</si>
  <si>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</si>
  <si>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</si>
  <si>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</si>
  <si>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</si>
  <si>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</si>
  <si>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</si>
  <si>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</si>
  <si>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</si>
  <si>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</si>
  <si>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</si>
  <si>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</si>
  <si>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</si>
  <si>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</si>
  <si>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</si>
  <si>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</si>
  <si>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</si>
  <si>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</si>
  <si>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</si>
  <si>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</si>
  <si>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988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</si>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</sst>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top"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167" fontId="43" fillId="0" borderId="54" xfId="2" applyNumberFormat="1" applyFont="1" applyFill="1" applyBorder="1" applyAlignment="1">
      <alignment horizontal="righ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3" zoomScale="75" zoomScaleNormal="70" zoomScaleSheetLayoutView="75" workbookViewId="0">
      <selection activeCell="C49" sqref="C49"/>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44" t="s">
        <v>588</v>
      </c>
      <c r="B5" s="244"/>
      <c r="C5" s="244"/>
      <c r="D5" s="46"/>
      <c r="E5" s="46"/>
      <c r="F5" s="46"/>
    </row>
    <row r="6" spans="1:18" s="2" customFormat="1" ht="18.75" x14ac:dyDescent="0.3">
      <c r="A6" s="91"/>
      <c r="D6" s="90"/>
    </row>
    <row r="7" spans="1:18" s="2" customFormat="1" ht="18.75" x14ac:dyDescent="0.2">
      <c r="A7" s="248" t="s">
        <v>9</v>
      </c>
      <c r="B7" s="248"/>
      <c r="C7" s="248"/>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9" t="s">
        <v>497</v>
      </c>
      <c r="B9" s="249"/>
      <c r="C9" s="249"/>
      <c r="D9" s="62"/>
      <c r="E9" s="92"/>
      <c r="F9" s="92"/>
      <c r="G9" s="92"/>
      <c r="H9" s="92"/>
      <c r="I9" s="92"/>
      <c r="J9" s="92"/>
      <c r="K9" s="92"/>
      <c r="L9" s="92"/>
      <c r="M9" s="92"/>
      <c r="N9" s="92"/>
      <c r="O9" s="92"/>
      <c r="P9" s="92"/>
      <c r="Q9" s="92"/>
      <c r="R9" s="92"/>
    </row>
    <row r="10" spans="1:18" s="2" customFormat="1" ht="18.75" x14ac:dyDescent="0.2">
      <c r="A10" s="245" t="s">
        <v>8</v>
      </c>
      <c r="B10" s="245"/>
      <c r="C10" s="245"/>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9" t="s">
        <v>537</v>
      </c>
      <c r="B12" s="249"/>
      <c r="C12" s="249"/>
      <c r="D12" s="62"/>
      <c r="E12" s="92"/>
      <c r="F12" s="92"/>
      <c r="G12" s="92"/>
      <c r="H12" s="92"/>
      <c r="I12" s="92"/>
      <c r="J12" s="92"/>
      <c r="K12" s="92"/>
      <c r="L12" s="92"/>
      <c r="M12" s="92"/>
      <c r="N12" s="92"/>
      <c r="O12" s="92"/>
      <c r="P12" s="92"/>
      <c r="Q12" s="92"/>
      <c r="R12" s="92"/>
    </row>
    <row r="13" spans="1:18" s="2" customFormat="1" ht="18.75" x14ac:dyDescent="0.2">
      <c r="A13" s="245" t="s">
        <v>7</v>
      </c>
      <c r="B13" s="245"/>
      <c r="C13" s="245"/>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50" t="s">
        <v>538</v>
      </c>
      <c r="B15" s="250"/>
      <c r="C15" s="250"/>
      <c r="D15" s="62"/>
      <c r="E15" s="62"/>
      <c r="F15" s="62"/>
      <c r="G15" s="62"/>
      <c r="H15" s="62"/>
      <c r="I15" s="62"/>
      <c r="J15" s="62"/>
      <c r="K15" s="62"/>
      <c r="L15" s="62"/>
      <c r="M15" s="62"/>
      <c r="N15" s="62"/>
      <c r="O15" s="62"/>
      <c r="P15" s="62"/>
      <c r="Q15" s="62"/>
      <c r="R15" s="62"/>
    </row>
    <row r="16" spans="1:18" s="96" customFormat="1" ht="15" customHeight="1" x14ac:dyDescent="0.2">
      <c r="A16" s="245" t="s">
        <v>6</v>
      </c>
      <c r="B16" s="245"/>
      <c r="C16" s="245"/>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46" t="s">
        <v>460</v>
      </c>
      <c r="B18" s="247"/>
      <c r="C18" s="247"/>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43"/>
      <c r="B24" s="243"/>
      <c r="C24" s="243"/>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494</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542</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589</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43"/>
      <c r="B39" s="243"/>
      <c r="C39" s="243"/>
      <c r="D39" s="101"/>
      <c r="E39" s="101"/>
      <c r="F39" s="101"/>
      <c r="G39" s="101"/>
      <c r="H39" s="101"/>
      <c r="I39" s="101"/>
      <c r="J39" s="101"/>
      <c r="K39" s="101"/>
      <c r="L39" s="101"/>
      <c r="M39" s="101"/>
      <c r="N39" s="101"/>
      <c r="O39" s="101"/>
      <c r="P39" s="101"/>
      <c r="Q39" s="101"/>
      <c r="R39" s="101"/>
    </row>
    <row r="40" spans="1:18" ht="63" x14ac:dyDescent="0.25">
      <c r="A40" s="4" t="s">
        <v>421</v>
      </c>
      <c r="B40" s="44" t="s">
        <v>473</v>
      </c>
      <c r="C40" s="52">
        <f>'6.2. Паспорт фин осв ввод'!D24</f>
        <v>27.092526077051204</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43"/>
      <c r="B47" s="243"/>
      <c r="C47" s="243"/>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v>27.092526077051204</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v>21.807287828971518</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2" customFormat="1" ht="15.75" x14ac:dyDescent="0.2">
      <c r="A5" s="91"/>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92"/>
      <c r="U6" s="92"/>
      <c r="V6" s="92"/>
      <c r="W6" s="92"/>
      <c r="X6" s="92"/>
      <c r="Y6" s="92"/>
      <c r="Z6" s="92"/>
      <c r="AA6" s="92"/>
      <c r="AB6" s="92"/>
    </row>
    <row r="7" spans="1:28" s="2" customFormat="1" ht="18.75" x14ac:dyDescent="0.2">
      <c r="A7" s="248"/>
      <c r="B7" s="248"/>
      <c r="C7" s="248"/>
      <c r="D7" s="248"/>
      <c r="E7" s="248"/>
      <c r="F7" s="248"/>
      <c r="G7" s="248"/>
      <c r="H7" s="248"/>
      <c r="I7" s="248"/>
      <c r="J7" s="248"/>
      <c r="K7" s="248"/>
      <c r="L7" s="248"/>
      <c r="M7" s="248"/>
      <c r="N7" s="248"/>
      <c r="O7" s="248"/>
      <c r="P7" s="248"/>
      <c r="Q7" s="248"/>
      <c r="R7" s="248"/>
      <c r="S7" s="248"/>
      <c r="T7" s="92"/>
      <c r="U7" s="92"/>
      <c r="V7" s="92"/>
      <c r="W7" s="92"/>
      <c r="X7" s="92"/>
      <c r="Y7" s="92"/>
      <c r="Z7" s="92"/>
      <c r="AA7" s="92"/>
      <c r="AB7" s="9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92"/>
      <c r="U8" s="92"/>
      <c r="V8" s="92"/>
      <c r="W8" s="92"/>
      <c r="X8" s="92"/>
      <c r="Y8" s="92"/>
      <c r="Z8" s="92"/>
      <c r="AA8" s="92"/>
      <c r="AB8" s="92"/>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92"/>
      <c r="U9" s="92"/>
      <c r="V9" s="92"/>
      <c r="W9" s="92"/>
      <c r="X9" s="92"/>
      <c r="Y9" s="92"/>
      <c r="Z9" s="92"/>
      <c r="AA9" s="92"/>
      <c r="AB9" s="9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2"/>
      <c r="U10" s="92"/>
      <c r="V10" s="92"/>
      <c r="W10" s="92"/>
      <c r="X10" s="92"/>
      <c r="Y10" s="92"/>
      <c r="Z10" s="92"/>
      <c r="AA10" s="92"/>
      <c r="AB10" s="92"/>
    </row>
    <row r="11" spans="1:28" s="2" customFormat="1" ht="18.75" x14ac:dyDescent="0.2">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92"/>
      <c r="U11" s="92"/>
      <c r="V11" s="92"/>
      <c r="W11" s="92"/>
      <c r="X11" s="92"/>
      <c r="Y11" s="92"/>
      <c r="Z11" s="92"/>
      <c r="AA11" s="92"/>
      <c r="AB11" s="92"/>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92"/>
      <c r="U12" s="92"/>
      <c r="V12" s="92"/>
      <c r="W12" s="92"/>
      <c r="X12" s="92"/>
      <c r="Y12" s="92"/>
      <c r="Z12" s="92"/>
      <c r="AA12" s="92"/>
      <c r="AB12" s="92"/>
    </row>
    <row r="13" spans="1:28" s="9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71"/>
      <c r="U13" s="71"/>
      <c r="V13" s="71"/>
      <c r="W13" s="71"/>
      <c r="X13" s="71"/>
      <c r="Y13" s="71"/>
      <c r="Z13" s="71"/>
      <c r="AA13" s="71"/>
      <c r="AB13" s="71"/>
    </row>
    <row r="14" spans="1:28" s="96" customFormat="1" ht="74.25" customHeight="1" x14ac:dyDescent="0.2">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62"/>
      <c r="U14" s="62"/>
      <c r="V14" s="62"/>
      <c r="W14" s="62"/>
      <c r="X14" s="62"/>
      <c r="Y14" s="62"/>
      <c r="Z14" s="62"/>
      <c r="AA14" s="62"/>
      <c r="AB14" s="62"/>
    </row>
    <row r="15" spans="1:28" s="96"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94"/>
      <c r="U15" s="94"/>
      <c r="V15" s="94"/>
      <c r="W15" s="94"/>
      <c r="X15" s="94"/>
      <c r="Y15" s="94"/>
      <c r="Z15" s="94"/>
      <c r="AA15" s="94"/>
      <c r="AB15" s="94"/>
    </row>
    <row r="16" spans="1:28" s="96"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97"/>
      <c r="U16" s="97"/>
      <c r="V16" s="97"/>
      <c r="W16" s="97"/>
      <c r="X16" s="97"/>
      <c r="Y16" s="97"/>
    </row>
    <row r="17" spans="1:28" s="96"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98"/>
      <c r="U17" s="98"/>
      <c r="V17" s="98"/>
      <c r="W17" s="98"/>
      <c r="X17" s="98"/>
      <c r="Y17" s="98"/>
      <c r="Z17" s="98"/>
      <c r="AA17" s="98"/>
      <c r="AB17" s="98"/>
    </row>
    <row r="18" spans="1:28" s="96"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97"/>
      <c r="U18" s="97"/>
      <c r="V18" s="97"/>
      <c r="W18" s="97"/>
      <c r="X18" s="97"/>
      <c r="Y18" s="97"/>
    </row>
    <row r="19" spans="1:28" s="96"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97"/>
      <c r="U19" s="97"/>
      <c r="V19" s="97"/>
      <c r="W19" s="97"/>
      <c r="X19" s="97"/>
      <c r="Y19" s="97"/>
    </row>
    <row r="20" spans="1:28" s="96" customFormat="1" ht="180.75" customHeight="1" x14ac:dyDescent="0.2">
      <c r="A20" s="256"/>
      <c r="B20" s="256"/>
      <c r="C20" s="258"/>
      <c r="D20" s="256"/>
      <c r="E20" s="256"/>
      <c r="F20" s="256"/>
      <c r="G20" s="256"/>
      <c r="H20" s="256"/>
      <c r="I20" s="256"/>
      <c r="J20" s="256"/>
      <c r="K20" s="256"/>
      <c r="L20" s="256"/>
      <c r="M20" s="256"/>
      <c r="N20" s="256"/>
      <c r="O20" s="256"/>
      <c r="P20" s="256"/>
      <c r="Q20" s="104" t="s">
        <v>329</v>
      </c>
      <c r="R20" s="7" t="s">
        <v>330</v>
      </c>
      <c r="S20" s="259"/>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1"/>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4" t="str">
        <f>'1. паспорт местоположение'!A12:C12</f>
        <v>M_TP1600.PR.0105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5"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96" customFormat="1" x14ac:dyDescent="0.2">
      <c r="A16" s="254" t="str">
        <f>'1. паспорт местоположение'!A15:C15</f>
        <v>Организация канала связи с установкой устройств ШПД  на ПС 110 кВ КНС-5  и ПС 110 кВ Светлая.</v>
      </c>
      <c r="B16" s="254"/>
      <c r="C16" s="254"/>
      <c r="D16" s="254"/>
      <c r="E16" s="254"/>
      <c r="F16" s="254"/>
      <c r="G16" s="254"/>
      <c r="H16" s="254"/>
      <c r="I16" s="254"/>
      <c r="J16" s="254"/>
      <c r="K16" s="254"/>
      <c r="L16" s="254"/>
      <c r="M16" s="254"/>
      <c r="N16" s="254"/>
      <c r="O16" s="254"/>
      <c r="P16" s="254"/>
      <c r="Q16" s="254"/>
      <c r="R16" s="254"/>
      <c r="S16" s="254"/>
      <c r="T16" s="254"/>
    </row>
    <row r="17" spans="1:20" s="96"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96"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96"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1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45" t="s">
        <v>115</v>
      </c>
      <c r="R22" s="45" t="s">
        <v>438</v>
      </c>
      <c r="S22" s="45" t="s">
        <v>114</v>
      </c>
      <c r="T22" s="45" t="s">
        <v>113</v>
      </c>
    </row>
    <row r="23" spans="1:20" ht="51.75" customHeight="1" x14ac:dyDescent="0.25">
      <c r="A23" s="266"/>
      <c r="B23" s="45" t="s">
        <v>111</v>
      </c>
      <c r="C23" s="45" t="s">
        <v>112</v>
      </c>
      <c r="D23" s="272"/>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54" t="str">
        <f>'1. паспорт местоположение'!A12</f>
        <v>M_TP1600.PR.0105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54" t="str">
        <f>'1. паспорт местоположение'!A15</f>
        <v>Организация канала связи с установкой устройств ШПД  на ПС 110 кВ КНС-5  и ПС 110 кВ Светлая.</v>
      </c>
      <c r="F15" s="254"/>
      <c r="G15" s="254"/>
      <c r="H15" s="254"/>
      <c r="I15" s="254"/>
      <c r="J15" s="254"/>
      <c r="K15" s="254"/>
      <c r="L15" s="254"/>
      <c r="M15" s="254"/>
      <c r="N15" s="254"/>
      <c r="O15" s="254"/>
      <c r="P15" s="254"/>
      <c r="Q15" s="254"/>
      <c r="R15" s="254"/>
      <c r="S15" s="254"/>
      <c r="T15" s="254"/>
      <c r="U15" s="254"/>
      <c r="V15" s="254"/>
      <c r="W15" s="254"/>
      <c r="X15" s="254"/>
      <c r="Y15" s="254"/>
    </row>
    <row r="16" spans="1:27" s="96"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11"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45" t="s">
        <v>115</v>
      </c>
      <c r="Y22" s="45" t="s">
        <v>438</v>
      </c>
      <c r="Z22" s="45" t="s">
        <v>114</v>
      </c>
      <c r="AA22" s="45" t="s">
        <v>113</v>
      </c>
    </row>
    <row r="23" spans="1:27" ht="60" customHeight="1" x14ac:dyDescent="0.25">
      <c r="A23" s="272"/>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44" t="str">
        <f>'1. паспорт местоположение'!A5:C5</f>
        <v>Год раскрытия информации: 2025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8" t="s">
        <v>9</v>
      </c>
      <c r="B7" s="248"/>
      <c r="C7" s="248"/>
      <c r="D7" s="92"/>
      <c r="E7" s="92"/>
      <c r="F7" s="92"/>
      <c r="G7" s="92"/>
      <c r="H7" s="92"/>
      <c r="I7" s="92"/>
      <c r="J7" s="92"/>
      <c r="K7" s="92"/>
      <c r="L7" s="92"/>
      <c r="M7" s="92"/>
      <c r="N7" s="92"/>
      <c r="O7" s="92"/>
      <c r="P7" s="92"/>
      <c r="Q7" s="92"/>
      <c r="R7" s="92"/>
      <c r="S7" s="92"/>
      <c r="T7" s="92"/>
      <c r="U7" s="92"/>
    </row>
    <row r="8" spans="1:29" s="2" customFormat="1" ht="18.75" x14ac:dyDescent="0.2">
      <c r="A8" s="248"/>
      <c r="B8" s="248"/>
      <c r="C8" s="248"/>
      <c r="D8" s="93"/>
      <c r="E8" s="93"/>
      <c r="F8" s="93"/>
      <c r="G8" s="93"/>
      <c r="H8" s="92"/>
      <c r="I8" s="92"/>
      <c r="J8" s="92"/>
      <c r="K8" s="92"/>
      <c r="L8" s="92"/>
      <c r="M8" s="92"/>
      <c r="N8" s="92"/>
      <c r="O8" s="92"/>
      <c r="P8" s="92"/>
      <c r="Q8" s="92"/>
      <c r="R8" s="92"/>
      <c r="S8" s="92"/>
      <c r="T8" s="92"/>
      <c r="U8" s="92"/>
    </row>
    <row r="9" spans="1:29" s="2" customFormat="1" ht="18.75" x14ac:dyDescent="0.2">
      <c r="A9" s="254" t="str">
        <f>'1. паспорт местоположение'!A9:C9</f>
        <v>АО "Россети Тюмень"</v>
      </c>
      <c r="B9" s="254"/>
      <c r="C9" s="254"/>
      <c r="D9" s="62"/>
      <c r="E9" s="62"/>
      <c r="F9" s="62"/>
      <c r="G9" s="62"/>
      <c r="H9" s="92"/>
      <c r="I9" s="92"/>
      <c r="J9" s="92"/>
      <c r="K9" s="92"/>
      <c r="L9" s="92"/>
      <c r="M9" s="92"/>
      <c r="N9" s="92"/>
      <c r="O9" s="92"/>
      <c r="P9" s="92"/>
      <c r="Q9" s="92"/>
      <c r="R9" s="92"/>
      <c r="S9" s="92"/>
      <c r="T9" s="92"/>
      <c r="U9" s="92"/>
    </row>
    <row r="10" spans="1:29" s="2" customFormat="1" ht="18.75" x14ac:dyDescent="0.2">
      <c r="A10" s="245" t="s">
        <v>8</v>
      </c>
      <c r="B10" s="245"/>
      <c r="C10" s="245"/>
      <c r="D10" s="94"/>
      <c r="E10" s="94"/>
      <c r="F10" s="94"/>
      <c r="G10" s="94"/>
      <c r="H10" s="92"/>
      <c r="I10" s="92"/>
      <c r="J10" s="92"/>
      <c r="K10" s="92"/>
      <c r="L10" s="92"/>
      <c r="M10" s="92"/>
      <c r="N10" s="92"/>
      <c r="O10" s="92"/>
      <c r="P10" s="92"/>
      <c r="Q10" s="92"/>
      <c r="R10" s="92"/>
      <c r="S10" s="92"/>
      <c r="T10" s="92"/>
      <c r="U10" s="92"/>
    </row>
    <row r="11" spans="1:29" s="2" customFormat="1" ht="18.75" x14ac:dyDescent="0.2">
      <c r="A11" s="248"/>
      <c r="B11" s="248"/>
      <c r="C11" s="248"/>
      <c r="D11" s="93"/>
      <c r="E11" s="93"/>
      <c r="F11" s="93"/>
      <c r="G11" s="93"/>
      <c r="H11" s="92"/>
      <c r="I11" s="92"/>
      <c r="J11" s="92"/>
      <c r="K11" s="92"/>
      <c r="L11" s="92"/>
      <c r="M11" s="92"/>
      <c r="N11" s="92"/>
      <c r="O11" s="92"/>
      <c r="P11" s="92"/>
      <c r="Q11" s="92"/>
      <c r="R11" s="92"/>
      <c r="S11" s="92"/>
      <c r="T11" s="92"/>
      <c r="U11" s="92"/>
    </row>
    <row r="12" spans="1:29" s="2" customFormat="1" ht="18.75" x14ac:dyDescent="0.2">
      <c r="A12" s="254" t="str">
        <f>'1. паспорт местоположение'!A12:C12</f>
        <v>M_TP1600.PR.0105</v>
      </c>
      <c r="B12" s="254"/>
      <c r="C12" s="254"/>
      <c r="D12" s="62"/>
      <c r="E12" s="62"/>
      <c r="F12" s="62"/>
      <c r="G12" s="62"/>
      <c r="H12" s="92"/>
      <c r="I12" s="92"/>
      <c r="J12" s="92"/>
      <c r="K12" s="92"/>
      <c r="L12" s="92"/>
      <c r="M12" s="92"/>
      <c r="N12" s="92"/>
      <c r="O12" s="92"/>
      <c r="P12" s="92"/>
      <c r="Q12" s="92"/>
      <c r="R12" s="92"/>
      <c r="S12" s="92"/>
      <c r="T12" s="92"/>
      <c r="U12" s="92"/>
    </row>
    <row r="13" spans="1:29" s="2" customFormat="1" ht="18.75" x14ac:dyDescent="0.2">
      <c r="A13" s="245" t="s">
        <v>7</v>
      </c>
      <c r="B13" s="245"/>
      <c r="C13" s="24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55"/>
      <c r="B14" s="255"/>
      <c r="C14" s="255"/>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45" t="s">
        <v>6</v>
      </c>
      <c r="B16" s="245"/>
      <c r="C16" s="24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2"/>
      <c r="B17" s="252"/>
      <c r="C17" s="252"/>
      <c r="D17" s="97"/>
      <c r="E17" s="97"/>
      <c r="F17" s="97"/>
      <c r="G17" s="97"/>
      <c r="H17" s="97"/>
      <c r="I17" s="97"/>
      <c r="J17" s="97"/>
      <c r="K17" s="97"/>
      <c r="L17" s="97"/>
      <c r="M17" s="97"/>
      <c r="N17" s="97"/>
      <c r="O17" s="97"/>
      <c r="P17" s="97"/>
      <c r="Q17" s="97"/>
      <c r="R17" s="97"/>
    </row>
    <row r="18" spans="1:21" s="96" customFormat="1" ht="27.75" customHeight="1" x14ac:dyDescent="0.2">
      <c r="A18" s="246" t="s">
        <v>433</v>
      </c>
      <c r="B18" s="246"/>
      <c r="C18" s="24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543</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539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567</v>
      </c>
      <c r="D25" s="196"/>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t="s">
        <v>481</v>
      </c>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08">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08">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590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2"/>
      <c r="AB6" s="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2"/>
      <c r="AB7" s="9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62"/>
      <c r="AB8" s="6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4"/>
      <c r="AB9" s="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2"/>
      <c r="AB10" s="92"/>
    </row>
    <row r="11" spans="1:28" ht="15.75" x14ac:dyDescent="0.25">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62"/>
      <c r="AB11" s="6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4"/>
      <c r="AB12" s="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62"/>
      <c r="AB14" s="6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8" t="s">
        <v>9</v>
      </c>
      <c r="B7" s="248"/>
      <c r="C7" s="248"/>
      <c r="D7" s="248"/>
      <c r="E7" s="248"/>
      <c r="F7" s="248"/>
      <c r="G7" s="248"/>
      <c r="H7" s="248"/>
      <c r="I7" s="248"/>
      <c r="J7" s="248"/>
      <c r="K7" s="248"/>
      <c r="L7" s="248"/>
      <c r="M7" s="248"/>
      <c r="N7" s="248"/>
      <c r="O7" s="248"/>
      <c r="P7" s="92"/>
      <c r="Q7" s="92"/>
      <c r="R7" s="92"/>
      <c r="S7" s="92"/>
      <c r="T7" s="92"/>
      <c r="U7" s="92"/>
      <c r="V7" s="92"/>
      <c r="W7" s="92"/>
      <c r="X7" s="92"/>
      <c r="Y7" s="92"/>
      <c r="Z7" s="92"/>
    </row>
    <row r="8" spans="1:28" s="2" customFormat="1" ht="18.75" x14ac:dyDescent="0.2">
      <c r="A8" s="248"/>
      <c r="B8" s="248"/>
      <c r="C8" s="248"/>
      <c r="D8" s="248"/>
      <c r="E8" s="248"/>
      <c r="F8" s="248"/>
      <c r="G8" s="248"/>
      <c r="H8" s="248"/>
      <c r="I8" s="248"/>
      <c r="J8" s="248"/>
      <c r="K8" s="248"/>
      <c r="L8" s="248"/>
      <c r="M8" s="248"/>
      <c r="N8" s="248"/>
      <c r="O8" s="248"/>
      <c r="P8" s="92"/>
      <c r="Q8" s="92"/>
      <c r="R8" s="92"/>
      <c r="S8" s="92"/>
      <c r="T8" s="92"/>
      <c r="U8" s="92"/>
      <c r="V8" s="92"/>
      <c r="W8" s="92"/>
      <c r="X8" s="92"/>
      <c r="Y8" s="92"/>
      <c r="Z8" s="9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92"/>
      <c r="Q9" s="92"/>
      <c r="R9" s="92"/>
      <c r="S9" s="92"/>
      <c r="T9" s="92"/>
      <c r="U9" s="92"/>
      <c r="V9" s="92"/>
      <c r="W9" s="92"/>
      <c r="X9" s="92"/>
      <c r="Y9" s="92"/>
      <c r="Z9" s="92"/>
    </row>
    <row r="10" spans="1:28" s="2" customFormat="1" ht="18.75" x14ac:dyDescent="0.2">
      <c r="A10" s="245" t="s">
        <v>8</v>
      </c>
      <c r="B10" s="245"/>
      <c r="C10" s="245"/>
      <c r="D10" s="245"/>
      <c r="E10" s="245"/>
      <c r="F10" s="245"/>
      <c r="G10" s="245"/>
      <c r="H10" s="245"/>
      <c r="I10" s="245"/>
      <c r="J10" s="245"/>
      <c r="K10" s="245"/>
      <c r="L10" s="245"/>
      <c r="M10" s="245"/>
      <c r="N10" s="245"/>
      <c r="O10" s="245"/>
      <c r="P10" s="92"/>
      <c r="Q10" s="92"/>
      <c r="R10" s="92"/>
      <c r="S10" s="92"/>
      <c r="T10" s="92"/>
      <c r="U10" s="92"/>
      <c r="V10" s="92"/>
      <c r="W10" s="92"/>
      <c r="X10" s="92"/>
      <c r="Y10" s="92"/>
      <c r="Z10" s="92"/>
    </row>
    <row r="11" spans="1:28" s="2" customFormat="1" ht="18.75" x14ac:dyDescent="0.2">
      <c r="A11" s="248"/>
      <c r="B11" s="248"/>
      <c r="C11" s="248"/>
      <c r="D11" s="248"/>
      <c r="E11" s="248"/>
      <c r="F11" s="248"/>
      <c r="G11" s="248"/>
      <c r="H11" s="248"/>
      <c r="I11" s="248"/>
      <c r="J11" s="248"/>
      <c r="K11" s="248"/>
      <c r="L11" s="248"/>
      <c r="M11" s="248"/>
      <c r="N11" s="248"/>
      <c r="O11" s="248"/>
      <c r="P11" s="92"/>
      <c r="Q11" s="92"/>
      <c r="R11" s="92"/>
      <c r="S11" s="92"/>
      <c r="T11" s="92"/>
      <c r="U11" s="92"/>
      <c r="V11" s="92"/>
      <c r="W11" s="92"/>
      <c r="X11" s="92"/>
      <c r="Y11" s="92"/>
      <c r="Z11" s="92"/>
    </row>
    <row r="12" spans="1:28" s="2" customFormat="1" ht="18.75" x14ac:dyDescent="0.2">
      <c r="A12" s="254" t="str">
        <f>'1. паспорт местоположение'!A12:C12</f>
        <v>M_TP1600.PR.0105</v>
      </c>
      <c r="B12" s="254"/>
      <c r="C12" s="254"/>
      <c r="D12" s="254"/>
      <c r="E12" s="254"/>
      <c r="F12" s="254"/>
      <c r="G12" s="254"/>
      <c r="H12" s="254"/>
      <c r="I12" s="254"/>
      <c r="J12" s="254"/>
      <c r="K12" s="254"/>
      <c r="L12" s="254"/>
      <c r="M12" s="254"/>
      <c r="N12" s="254"/>
      <c r="O12" s="254"/>
      <c r="P12" s="92"/>
      <c r="Q12" s="92"/>
      <c r="R12" s="92"/>
      <c r="S12" s="92"/>
      <c r="T12" s="92"/>
      <c r="U12" s="92"/>
      <c r="V12" s="92"/>
      <c r="W12" s="92"/>
      <c r="X12" s="92"/>
      <c r="Y12" s="92"/>
      <c r="Z12" s="92"/>
    </row>
    <row r="13" spans="1:28" s="2" customFormat="1" ht="18.75" x14ac:dyDescent="0.2">
      <c r="A13" s="245" t="s">
        <v>7</v>
      </c>
      <c r="B13" s="245"/>
      <c r="C13" s="245"/>
      <c r="D13" s="245"/>
      <c r="E13" s="245"/>
      <c r="F13" s="245"/>
      <c r="G13" s="245"/>
      <c r="H13" s="245"/>
      <c r="I13" s="245"/>
      <c r="J13" s="245"/>
      <c r="K13" s="245"/>
      <c r="L13" s="245"/>
      <c r="M13" s="245"/>
      <c r="N13" s="245"/>
      <c r="O13" s="245"/>
      <c r="P13" s="92"/>
      <c r="Q13" s="92"/>
      <c r="R13" s="92"/>
      <c r="S13" s="92"/>
      <c r="T13" s="92"/>
      <c r="U13" s="92"/>
      <c r="V13" s="92"/>
      <c r="W13" s="92"/>
      <c r="X13" s="92"/>
      <c r="Y13" s="92"/>
      <c r="Z13" s="92"/>
    </row>
    <row r="14" spans="1:28" s="95" customFormat="1" ht="15.75" customHeight="1" x14ac:dyDescent="0.2">
      <c r="A14" s="255"/>
      <c r="B14" s="255"/>
      <c r="C14" s="255"/>
      <c r="D14" s="255"/>
      <c r="E14" s="255"/>
      <c r="F14" s="255"/>
      <c r="G14" s="255"/>
      <c r="H14" s="255"/>
      <c r="I14" s="255"/>
      <c r="J14" s="255"/>
      <c r="K14" s="255"/>
      <c r="L14" s="255"/>
      <c r="M14" s="255"/>
      <c r="N14" s="255"/>
      <c r="O14" s="255"/>
      <c r="P14" s="71"/>
      <c r="Q14" s="71"/>
      <c r="R14" s="71"/>
      <c r="S14" s="71"/>
      <c r="T14" s="71"/>
      <c r="U14" s="71"/>
      <c r="V14" s="71"/>
      <c r="W14" s="71"/>
      <c r="X14" s="71"/>
      <c r="Y14" s="71"/>
      <c r="Z14" s="71"/>
    </row>
    <row r="15" spans="1:28" s="96" customFormat="1" ht="36.7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62"/>
      <c r="Q15" s="62"/>
      <c r="R15" s="62"/>
      <c r="S15" s="62"/>
      <c r="T15" s="62"/>
      <c r="U15" s="62"/>
      <c r="V15" s="62"/>
      <c r="W15" s="62"/>
      <c r="X15" s="62"/>
      <c r="Y15" s="62"/>
      <c r="Z15" s="62"/>
    </row>
    <row r="16" spans="1:28" s="96" customFormat="1" ht="15" customHeight="1" x14ac:dyDescent="0.2">
      <c r="A16" s="245" t="s">
        <v>6</v>
      </c>
      <c r="B16" s="245"/>
      <c r="C16" s="245"/>
      <c r="D16" s="245"/>
      <c r="E16" s="245"/>
      <c r="F16" s="245"/>
      <c r="G16" s="245"/>
      <c r="H16" s="245"/>
      <c r="I16" s="245"/>
      <c r="J16" s="245"/>
      <c r="K16" s="245"/>
      <c r="L16" s="245"/>
      <c r="M16" s="245"/>
      <c r="N16" s="245"/>
      <c r="O16" s="245"/>
      <c r="P16" s="94"/>
      <c r="Q16" s="94"/>
      <c r="R16" s="94"/>
      <c r="S16" s="94"/>
      <c r="T16" s="94"/>
      <c r="U16" s="94"/>
      <c r="V16" s="94"/>
      <c r="W16" s="94"/>
      <c r="X16" s="94"/>
      <c r="Y16" s="94"/>
      <c r="Z16" s="94"/>
    </row>
    <row r="17" spans="1:26" s="96" customFormat="1" ht="15" customHeight="1" x14ac:dyDescent="0.2">
      <c r="A17" s="252"/>
      <c r="B17" s="252"/>
      <c r="C17" s="252"/>
      <c r="D17" s="252"/>
      <c r="E17" s="252"/>
      <c r="F17" s="252"/>
      <c r="G17" s="252"/>
      <c r="H17" s="252"/>
      <c r="I17" s="252"/>
      <c r="J17" s="252"/>
      <c r="K17" s="252"/>
      <c r="L17" s="252"/>
      <c r="M17" s="252"/>
      <c r="N17" s="252"/>
      <c r="O17" s="252"/>
      <c r="P17" s="97"/>
      <c r="Q17" s="97"/>
      <c r="R17" s="97"/>
      <c r="S17" s="97"/>
      <c r="T17" s="97"/>
      <c r="U17" s="97"/>
      <c r="V17" s="97"/>
      <c r="W17" s="97"/>
    </row>
    <row r="18" spans="1:26" s="96" customFormat="1" ht="91.5" customHeight="1" x14ac:dyDescent="0.2">
      <c r="A18" s="281" t="s">
        <v>442</v>
      </c>
      <c r="B18" s="281"/>
      <c r="C18" s="281"/>
      <c r="D18" s="281"/>
      <c r="E18" s="281"/>
      <c r="F18" s="281"/>
      <c r="G18" s="281"/>
      <c r="H18" s="281"/>
      <c r="I18" s="281"/>
      <c r="J18" s="281"/>
      <c r="K18" s="281"/>
      <c r="L18" s="281"/>
      <c r="M18" s="281"/>
      <c r="N18" s="281"/>
      <c r="O18" s="281"/>
      <c r="P18" s="98"/>
      <c r="Q18" s="98"/>
      <c r="R18" s="98"/>
      <c r="S18" s="98"/>
      <c r="T18" s="98"/>
      <c r="U18" s="98"/>
      <c r="V18" s="98"/>
      <c r="W18" s="98"/>
      <c r="X18" s="98"/>
      <c r="Y18" s="98"/>
      <c r="Z18" s="98"/>
    </row>
    <row r="19" spans="1:26" s="96"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97"/>
      <c r="Q19" s="97"/>
      <c r="R19" s="97"/>
      <c r="S19" s="97"/>
      <c r="T19" s="97"/>
      <c r="U19" s="97"/>
      <c r="V19" s="97"/>
      <c r="W19" s="97"/>
    </row>
    <row r="20" spans="1:26" s="96" customFormat="1" ht="51" customHeight="1" x14ac:dyDescent="0.2">
      <c r="A20" s="256"/>
      <c r="B20" s="256"/>
      <c r="C20" s="256"/>
      <c r="D20" s="256"/>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1"/>
      <c r="K6" s="90"/>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54" t="str">
        <f>'1. паспорт местоположение'!A12:C12</f>
        <v>M_TP1600.PR.0105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96"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2"/>
      <c r="AN24" s="152"/>
      <c r="AO24" s="153"/>
      <c r="AP24" s="153"/>
      <c r="AQ24" s="153"/>
      <c r="AR24" s="153"/>
      <c r="AS24" s="154"/>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55"/>
      <c r="AN25" s="294" t="s">
        <v>313</v>
      </c>
      <c r="AO25" s="294"/>
      <c r="AP25" s="294"/>
      <c r="AQ25" s="289"/>
      <c r="AR25" s="289"/>
      <c r="AS25" s="154"/>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55"/>
      <c r="AN26" s="285" t="s">
        <v>311</v>
      </c>
      <c r="AO26" s="286"/>
      <c r="AP26" s="287"/>
      <c r="AQ26" s="285" t="s">
        <v>482</v>
      </c>
      <c r="AR26" s="288"/>
      <c r="AS26" s="154"/>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55"/>
      <c r="AN27" s="285" t="s">
        <v>309</v>
      </c>
      <c r="AO27" s="286"/>
      <c r="AP27" s="287"/>
      <c r="AQ27" s="285" t="s">
        <v>482</v>
      </c>
      <c r="AR27" s="288"/>
      <c r="AS27" s="154"/>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55"/>
      <c r="AN28" s="307" t="s">
        <v>307</v>
      </c>
      <c r="AO28" s="308"/>
      <c r="AP28" s="309"/>
      <c r="AQ28" s="285" t="s">
        <v>482</v>
      </c>
      <c r="AR28" s="288"/>
      <c r="AS28" s="154"/>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55"/>
      <c r="AN29" s="298"/>
      <c r="AO29" s="299"/>
      <c r="AP29" s="299"/>
      <c r="AQ29" s="285"/>
      <c r="AR29" s="300"/>
      <c r="AS29" s="154"/>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55"/>
      <c r="AS30" s="154"/>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55"/>
      <c r="AN31" s="155"/>
      <c r="AO31" s="19"/>
      <c r="AP31" s="19"/>
      <c r="AQ31" s="19"/>
      <c r="AR31" s="19"/>
      <c r="AS31" s="154"/>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55"/>
      <c r="AN32" s="155"/>
      <c r="AO32" s="155"/>
      <c r="AP32" s="155"/>
      <c r="AQ32" s="155"/>
      <c r="AR32" s="155"/>
      <c r="AS32" s="154"/>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55"/>
      <c r="AN33" s="155"/>
      <c r="AO33" s="155"/>
      <c r="AP33" s="155"/>
      <c r="AQ33" s="155"/>
      <c r="AR33" s="155"/>
      <c r="AS33" s="154"/>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55"/>
      <c r="AN34" s="155"/>
      <c r="AO34" s="155"/>
      <c r="AP34" s="155"/>
      <c r="AQ34" s="155"/>
      <c r="AR34" s="155"/>
      <c r="AS34" s="15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55"/>
      <c r="AN35" s="155"/>
      <c r="AO35" s="155"/>
      <c r="AP35" s="155"/>
      <c r="AQ35" s="155"/>
      <c r="AR35" s="155"/>
      <c r="AS35" s="154"/>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55"/>
      <c r="AN36" s="155"/>
      <c r="AO36" s="155"/>
      <c r="AP36" s="155"/>
      <c r="AQ36" s="155"/>
      <c r="AR36" s="155"/>
      <c r="AS36" s="15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55"/>
      <c r="AN37" s="155"/>
      <c r="AO37" s="155"/>
      <c r="AP37" s="155"/>
      <c r="AQ37" s="155"/>
      <c r="AR37" s="155"/>
      <c r="AS37" s="154"/>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55"/>
      <c r="AN38" s="155"/>
      <c r="AO38" s="155"/>
      <c r="AP38" s="155"/>
      <c r="AQ38" s="155"/>
      <c r="AR38" s="155"/>
      <c r="AS38" s="154"/>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55"/>
      <c r="AN39" s="155"/>
      <c r="AO39" s="155"/>
      <c r="AP39" s="155"/>
      <c r="AQ39" s="155"/>
      <c r="AR39" s="155"/>
      <c r="AS39" s="154"/>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55"/>
      <c r="AN40" s="155"/>
      <c r="AO40" s="155"/>
      <c r="AP40" s="155"/>
      <c r="AQ40" s="155"/>
      <c r="AR40" s="155"/>
      <c r="AS40" s="154"/>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55"/>
      <c r="AN41" s="155"/>
      <c r="AO41" s="155"/>
      <c r="AP41" s="155"/>
      <c r="AQ41" s="155"/>
      <c r="AR41" s="155"/>
      <c r="AS41" s="154"/>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55"/>
      <c r="AN42" s="155"/>
      <c r="AO42" s="155"/>
      <c r="AP42" s="155"/>
      <c r="AQ42" s="155"/>
      <c r="AR42" s="155"/>
      <c r="AS42" s="154"/>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55"/>
      <c r="AN43" s="155"/>
      <c r="AO43" s="155"/>
      <c r="AP43" s="155"/>
      <c r="AQ43" s="155"/>
      <c r="AR43" s="155"/>
      <c r="AS43" s="154"/>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55"/>
      <c r="AN44" s="155"/>
      <c r="AO44" s="155"/>
      <c r="AP44" s="155"/>
      <c r="AQ44" s="155"/>
      <c r="AR44" s="155"/>
      <c r="AS44" s="154"/>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55"/>
      <c r="AN45" s="155"/>
      <c r="AO45" s="155"/>
      <c r="AP45" s="155"/>
      <c r="AQ45" s="155"/>
      <c r="AR45" s="155"/>
      <c r="AS45" s="154"/>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55"/>
      <c r="AN46" s="155"/>
      <c r="AO46" s="155"/>
      <c r="AP46" s="155"/>
      <c r="AQ46" s="155"/>
      <c r="AR46" s="155"/>
      <c r="AS46" s="154"/>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74" t="s">
        <v>272</v>
      </c>
      <c r="AP47" s="74" t="s">
        <v>271</v>
      </c>
      <c r="AQ47" s="154"/>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75"/>
      <c r="AP48" s="75"/>
      <c r="AQ48" s="154"/>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75"/>
      <c r="AP49" s="75"/>
      <c r="AQ49" s="154"/>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74" t="s">
        <v>272</v>
      </c>
      <c r="AP52" s="74" t="s">
        <v>271</v>
      </c>
      <c r="AQ52" s="154"/>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77"/>
      <c r="AP53" s="77"/>
      <c r="AQ53" s="154"/>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75"/>
      <c r="AP54" s="75"/>
      <c r="AQ54" s="154"/>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75"/>
      <c r="AP55" s="75"/>
      <c r="AQ55" s="154"/>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74" t="s">
        <v>272</v>
      </c>
      <c r="AP58" s="74" t="s">
        <v>271</v>
      </c>
      <c r="AQ58" s="154"/>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78"/>
      <c r="AP59" s="78"/>
      <c r="AQ59" s="161"/>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75"/>
      <c r="AP60" s="75"/>
      <c r="AQ60" s="154"/>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75"/>
      <c r="AP61" s="75"/>
      <c r="AQ61" s="154"/>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75"/>
      <c r="AP62" s="75"/>
      <c r="AQ62" s="15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75"/>
      <c r="AP63" s="75"/>
      <c r="AQ63" s="15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75"/>
      <c r="AP64" s="75"/>
      <c r="AQ64" s="154"/>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75"/>
      <c r="AP65" s="75"/>
      <c r="AQ65" s="154"/>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79"/>
      <c r="AP66" s="79"/>
      <c r="AQ66" s="161"/>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75"/>
      <c r="AP67" s="75"/>
      <c r="AQ67" s="154"/>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79"/>
      <c r="AP68" s="79"/>
      <c r="AQ68" s="161"/>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75"/>
      <c r="AP69" s="75"/>
      <c r="AQ69" s="154"/>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79"/>
      <c r="AP70" s="79"/>
      <c r="AQ70" s="161"/>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75"/>
      <c r="AP71" s="75"/>
      <c r="AQ71" s="154"/>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74" t="s">
        <v>272</v>
      </c>
      <c r="AP74" s="74" t="s">
        <v>271</v>
      </c>
      <c r="AQ74" s="154"/>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81"/>
      <c r="AP75" s="81"/>
      <c r="AQ75" s="161"/>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82"/>
      <c r="AP76" s="82"/>
      <c r="AQ76" s="154"/>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82"/>
      <c r="AP77" s="82"/>
      <c r="AQ77" s="154"/>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82"/>
      <c r="AP78" s="82"/>
      <c r="AQ78" s="154"/>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82"/>
      <c r="AP79" s="82"/>
      <c r="AQ79" s="154"/>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82"/>
      <c r="AP80" s="82"/>
      <c r="AQ80" s="154"/>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82"/>
      <c r="AP81" s="82"/>
      <c r="AQ81" s="154"/>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82"/>
      <c r="AP82" s="82"/>
      <c r="AQ82" s="154"/>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81"/>
      <c r="AP83" s="81"/>
      <c r="AQ83" s="161"/>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81"/>
      <c r="AP84" s="81"/>
      <c r="AQ84" s="161"/>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82"/>
      <c r="AP85" s="82"/>
      <c r="AQ85" s="152"/>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81"/>
      <c r="AP86" s="81"/>
      <c r="AQ86" s="161"/>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81"/>
      <c r="AP87" s="81"/>
      <c r="AQ87" s="161"/>
    </row>
    <row r="88" spans="1:45" ht="14.25" customHeight="1" x14ac:dyDescent="0.25">
      <c r="A88" s="342" t="s">
        <v>257</v>
      </c>
      <c r="B88" s="343"/>
      <c r="C88" s="343"/>
      <c r="D88" s="34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45"/>
      <c r="AL88" s="346"/>
      <c r="AM88" s="347"/>
      <c r="AN88" s="348"/>
      <c r="AO88" s="81"/>
      <c r="AP88" s="81"/>
      <c r="AQ88" s="161"/>
    </row>
    <row r="89" spans="1:45" x14ac:dyDescent="0.25">
      <c r="A89" s="342" t="s">
        <v>256</v>
      </c>
      <c r="B89" s="343"/>
      <c r="C89" s="343"/>
      <c r="D89" s="34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45"/>
      <c r="AL89" s="346"/>
      <c r="AM89" s="347"/>
      <c r="AN89" s="348"/>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38"/>
      <c r="AL90" s="339"/>
      <c r="AM90" s="340"/>
      <c r="AN90" s="341"/>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100" workbookViewId="0">
      <selection activeCell="K28" sqref="K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M_TP1600.PR.0105</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31.2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8"/>
    </row>
    <row r="19" spans="1:12" ht="15.75" customHeight="1" x14ac:dyDescent="0.25">
      <c r="A19" s="349" t="s">
        <v>444</v>
      </c>
      <c r="B19" s="349"/>
      <c r="C19" s="349"/>
      <c r="D19" s="349"/>
      <c r="E19" s="349"/>
      <c r="F19" s="349"/>
      <c r="G19" s="349"/>
      <c r="H19" s="349"/>
      <c r="I19" s="349"/>
      <c r="J19" s="349"/>
      <c r="K19" s="349"/>
      <c r="L19" s="349"/>
    </row>
    <row r="20" spans="1:12" x14ac:dyDescent="0.25">
      <c r="A20" s="170"/>
      <c r="B20" s="170"/>
      <c r="C20" s="171"/>
      <c r="D20" s="171"/>
      <c r="E20" s="171"/>
      <c r="F20" s="171"/>
      <c r="G20" s="171"/>
      <c r="H20" s="171"/>
      <c r="I20" s="171"/>
      <c r="J20" s="171"/>
      <c r="K20" s="171"/>
      <c r="L20" s="171"/>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172"/>
      <c r="F22" s="173"/>
      <c r="G22" s="358" t="s">
        <v>1</v>
      </c>
      <c r="H22" s="359"/>
      <c r="I22" s="351"/>
      <c r="J22" s="354"/>
      <c r="K22" s="350"/>
      <c r="L22" s="352"/>
    </row>
    <row r="23" spans="1:12" ht="47.25" x14ac:dyDescent="0.25">
      <c r="A23" s="350"/>
      <c r="B23" s="350"/>
      <c r="C23" s="174" t="s">
        <v>216</v>
      </c>
      <c r="D23" s="174" t="s">
        <v>215</v>
      </c>
      <c r="E23" s="174" t="s">
        <v>216</v>
      </c>
      <c r="F23" s="174" t="s">
        <v>215</v>
      </c>
      <c r="G23" s="174" t="s">
        <v>216</v>
      </c>
      <c r="H23" s="174" t="s">
        <v>215</v>
      </c>
      <c r="I23" s="351"/>
      <c r="J23" s="355"/>
      <c r="K23" s="350"/>
      <c r="L23" s="352"/>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231"/>
      <c r="D25" s="231"/>
      <c r="E25" s="231"/>
      <c r="F25" s="231"/>
      <c r="G25" s="231"/>
      <c r="H25" s="231"/>
      <c r="I25" s="231"/>
      <c r="J25" s="231"/>
      <c r="K25" s="176"/>
      <c r="L25" s="16"/>
    </row>
    <row r="26" spans="1:12" ht="21.75" customHeight="1" x14ac:dyDescent="0.25">
      <c r="A26" s="174" t="s">
        <v>213</v>
      </c>
      <c r="B26" s="177" t="s">
        <v>385</v>
      </c>
      <c r="C26" s="231" t="s">
        <v>480</v>
      </c>
      <c r="D26" s="231" t="s">
        <v>480</v>
      </c>
      <c r="E26" s="231" t="s">
        <v>482</v>
      </c>
      <c r="F26" s="231" t="s">
        <v>482</v>
      </c>
      <c r="G26" s="231" t="s">
        <v>480</v>
      </c>
      <c r="H26" s="231" t="s">
        <v>480</v>
      </c>
      <c r="I26" s="231"/>
      <c r="J26" s="231"/>
      <c r="K26" s="176"/>
      <c r="L26" s="176"/>
    </row>
    <row r="27" spans="1:12" s="178" customFormat="1" ht="39" customHeight="1" x14ac:dyDescent="0.25">
      <c r="A27" s="174" t="s">
        <v>212</v>
      </c>
      <c r="B27" s="177" t="s">
        <v>387</v>
      </c>
      <c r="C27" s="231" t="s">
        <v>480</v>
      </c>
      <c r="D27" s="231" t="s">
        <v>480</v>
      </c>
      <c r="E27" s="231" t="s">
        <v>482</v>
      </c>
      <c r="F27" s="231" t="s">
        <v>482</v>
      </c>
      <c r="G27" s="231" t="s">
        <v>480</v>
      </c>
      <c r="H27" s="231" t="s">
        <v>480</v>
      </c>
      <c r="I27" s="231"/>
      <c r="J27" s="231"/>
      <c r="K27" s="176"/>
      <c r="L27" s="176"/>
    </row>
    <row r="28" spans="1:12" s="178" customFormat="1" ht="70.5" customHeight="1" x14ac:dyDescent="0.25">
      <c r="A28" s="174" t="s">
        <v>386</v>
      </c>
      <c r="B28" s="177" t="s">
        <v>391</v>
      </c>
      <c r="C28" s="231" t="s">
        <v>480</v>
      </c>
      <c r="D28" s="231" t="s">
        <v>480</v>
      </c>
      <c r="E28" s="231"/>
      <c r="F28" s="231"/>
      <c r="G28" s="231" t="s">
        <v>480</v>
      </c>
      <c r="H28" s="231" t="s">
        <v>480</v>
      </c>
      <c r="I28" s="231"/>
      <c r="J28" s="231"/>
      <c r="K28" s="176"/>
      <c r="L28" s="176"/>
    </row>
    <row r="29" spans="1:12" s="178" customFormat="1" ht="54" customHeight="1" x14ac:dyDescent="0.25">
      <c r="A29" s="174" t="s">
        <v>211</v>
      </c>
      <c r="B29" s="177" t="s">
        <v>390</v>
      </c>
      <c r="C29" s="231" t="s">
        <v>480</v>
      </c>
      <c r="D29" s="231" t="s">
        <v>480</v>
      </c>
      <c r="E29" s="231"/>
      <c r="F29" s="231"/>
      <c r="G29" s="231" t="s">
        <v>480</v>
      </c>
      <c r="H29" s="231" t="s">
        <v>480</v>
      </c>
      <c r="I29" s="231"/>
      <c r="J29" s="231"/>
      <c r="K29" s="176"/>
      <c r="L29" s="176"/>
    </row>
    <row r="30" spans="1:12" s="178" customFormat="1" ht="42" customHeight="1" x14ac:dyDescent="0.25">
      <c r="A30" s="174" t="s">
        <v>210</v>
      </c>
      <c r="B30" s="177" t="s">
        <v>392</v>
      </c>
      <c r="C30" s="231" t="s">
        <v>480</v>
      </c>
      <c r="D30" s="231" t="s">
        <v>480</v>
      </c>
      <c r="E30" s="231"/>
      <c r="F30" s="231"/>
      <c r="G30" s="231" t="s">
        <v>480</v>
      </c>
      <c r="H30" s="231" t="s">
        <v>480</v>
      </c>
      <c r="I30" s="231"/>
      <c r="J30" s="231"/>
      <c r="K30" s="176"/>
      <c r="L30" s="176"/>
    </row>
    <row r="31" spans="1:12" s="178" customFormat="1" ht="37.5" customHeight="1" x14ac:dyDescent="0.25">
      <c r="A31" s="174" t="s">
        <v>209</v>
      </c>
      <c r="B31" s="179" t="s">
        <v>388</v>
      </c>
      <c r="C31" s="232">
        <v>45078</v>
      </c>
      <c r="D31" s="232">
        <v>45108</v>
      </c>
      <c r="E31" s="231"/>
      <c r="F31" s="231"/>
      <c r="G31" s="232">
        <v>45413</v>
      </c>
      <c r="H31" s="232">
        <v>45433</v>
      </c>
      <c r="I31" s="233">
        <v>1</v>
      </c>
      <c r="J31" s="233">
        <v>1</v>
      </c>
      <c r="K31" s="176"/>
      <c r="L31" s="176"/>
    </row>
    <row r="32" spans="1:12" s="178" customFormat="1" ht="31.5" x14ac:dyDescent="0.25">
      <c r="A32" s="174" t="s">
        <v>207</v>
      </c>
      <c r="B32" s="179" t="s">
        <v>393</v>
      </c>
      <c r="C32" s="232">
        <v>45170</v>
      </c>
      <c r="D32" s="232">
        <v>45200</v>
      </c>
      <c r="E32" s="231"/>
      <c r="F32" s="231"/>
      <c r="G32" s="232">
        <v>45433</v>
      </c>
      <c r="H32" s="232">
        <v>45596</v>
      </c>
      <c r="I32" s="231"/>
      <c r="J32" s="231"/>
      <c r="K32" s="176"/>
      <c r="L32" s="176"/>
    </row>
    <row r="33" spans="1:12" s="178" customFormat="1" ht="37.5" customHeight="1" x14ac:dyDescent="0.25">
      <c r="A33" s="174" t="s">
        <v>404</v>
      </c>
      <c r="B33" s="179" t="s">
        <v>324</v>
      </c>
      <c r="C33" s="231" t="s">
        <v>480</v>
      </c>
      <c r="D33" s="231" t="s">
        <v>480</v>
      </c>
      <c r="E33" s="231"/>
      <c r="F33" s="231"/>
      <c r="G33" s="231" t="s">
        <v>480</v>
      </c>
      <c r="H33" s="231" t="s">
        <v>480</v>
      </c>
      <c r="I33" s="231"/>
      <c r="J33" s="231"/>
      <c r="K33" s="176"/>
      <c r="L33" s="176"/>
    </row>
    <row r="34" spans="1:12" s="178" customFormat="1" ht="47.25" customHeight="1" x14ac:dyDescent="0.25">
      <c r="A34" s="174" t="s">
        <v>405</v>
      </c>
      <c r="B34" s="179" t="s">
        <v>397</v>
      </c>
      <c r="C34" s="231" t="s">
        <v>480</v>
      </c>
      <c r="D34" s="231" t="s">
        <v>480</v>
      </c>
      <c r="E34" s="234"/>
      <c r="F34" s="234"/>
      <c r="G34" s="231" t="s">
        <v>480</v>
      </c>
      <c r="H34" s="231" t="s">
        <v>480</v>
      </c>
      <c r="I34" s="234"/>
      <c r="J34" s="234"/>
      <c r="K34" s="180"/>
      <c r="L34" s="176"/>
    </row>
    <row r="35" spans="1:12" s="178" customFormat="1" ht="49.5" customHeight="1" x14ac:dyDescent="0.25">
      <c r="A35" s="174" t="s">
        <v>406</v>
      </c>
      <c r="B35" s="179" t="s">
        <v>208</v>
      </c>
      <c r="C35" s="232">
        <v>45261</v>
      </c>
      <c r="D35" s="232">
        <v>45285</v>
      </c>
      <c r="E35" s="234"/>
      <c r="F35" s="234"/>
      <c r="G35" s="232">
        <v>45597</v>
      </c>
      <c r="H35" s="232">
        <v>45626</v>
      </c>
      <c r="I35" s="234"/>
      <c r="J35" s="234"/>
      <c r="K35" s="180"/>
      <c r="L35" s="176"/>
    </row>
    <row r="36" spans="1:12" ht="37.5" customHeight="1" x14ac:dyDescent="0.25">
      <c r="A36" s="174" t="s">
        <v>407</v>
      </c>
      <c r="B36" s="179" t="s">
        <v>389</v>
      </c>
      <c r="C36" s="231" t="s">
        <v>480</v>
      </c>
      <c r="D36" s="231" t="s">
        <v>480</v>
      </c>
      <c r="E36" s="231" t="s">
        <v>480</v>
      </c>
      <c r="F36" s="231" t="s">
        <v>480</v>
      </c>
      <c r="G36" s="231" t="s">
        <v>480</v>
      </c>
      <c r="H36" s="231" t="s">
        <v>480</v>
      </c>
      <c r="I36" s="235"/>
      <c r="J36" s="235"/>
      <c r="K36" s="176"/>
      <c r="L36" s="176"/>
    </row>
    <row r="37" spans="1:12" x14ac:dyDescent="0.25">
      <c r="A37" s="174" t="s">
        <v>408</v>
      </c>
      <c r="B37" s="179" t="s">
        <v>206</v>
      </c>
      <c r="C37" s="232">
        <v>45204</v>
      </c>
      <c r="D37" s="232">
        <v>45260</v>
      </c>
      <c r="E37" s="236"/>
      <c r="F37" s="237"/>
      <c r="G37" s="232">
        <v>45505</v>
      </c>
      <c r="H37" s="232">
        <v>45636</v>
      </c>
      <c r="I37" s="235"/>
      <c r="J37" s="235"/>
      <c r="K37" s="176"/>
      <c r="L37" s="176"/>
    </row>
    <row r="38" spans="1:12" x14ac:dyDescent="0.25">
      <c r="A38" s="174" t="s">
        <v>498</v>
      </c>
      <c r="B38" s="175" t="s">
        <v>205</v>
      </c>
      <c r="C38" s="238"/>
      <c r="D38" s="238"/>
      <c r="E38" s="238"/>
      <c r="F38" s="238"/>
      <c r="G38" s="238"/>
      <c r="H38" s="238"/>
      <c r="I38" s="238"/>
      <c r="J38" s="238"/>
      <c r="K38" s="176"/>
      <c r="L38" s="176"/>
    </row>
    <row r="39" spans="1:12" ht="63" x14ac:dyDescent="0.25">
      <c r="A39" s="174">
        <v>2</v>
      </c>
      <c r="B39" s="179" t="s">
        <v>394</v>
      </c>
      <c r="C39" s="239">
        <v>45352</v>
      </c>
      <c r="D39" s="239">
        <v>45383</v>
      </c>
      <c r="E39" s="240"/>
      <c r="F39" s="240"/>
      <c r="G39" s="239">
        <v>45649</v>
      </c>
      <c r="H39" s="239">
        <v>45649</v>
      </c>
      <c r="I39" s="233"/>
      <c r="J39" s="238"/>
      <c r="K39" s="176"/>
      <c r="L39" s="176"/>
    </row>
    <row r="40" spans="1:12" ht="33.75" customHeight="1" x14ac:dyDescent="0.25">
      <c r="A40" s="174" t="s">
        <v>204</v>
      </c>
      <c r="B40" s="179" t="s">
        <v>396</v>
      </c>
      <c r="C40" s="239">
        <v>45748</v>
      </c>
      <c r="D40" s="241">
        <v>45778</v>
      </c>
      <c r="E40" s="240"/>
      <c r="F40" s="240"/>
      <c r="G40" s="239">
        <v>46844</v>
      </c>
      <c r="H40" s="241">
        <v>46874</v>
      </c>
      <c r="I40" s="233"/>
      <c r="J40" s="242"/>
      <c r="K40" s="176"/>
      <c r="L40" s="176"/>
    </row>
    <row r="41" spans="1:12" ht="63" customHeight="1" x14ac:dyDescent="0.25">
      <c r="A41" s="174" t="s">
        <v>203</v>
      </c>
      <c r="B41" s="175" t="s">
        <v>475</v>
      </c>
      <c r="C41" s="240"/>
      <c r="D41" s="240"/>
      <c r="E41" s="240"/>
      <c r="F41" s="240"/>
      <c r="G41" s="240"/>
      <c r="H41" s="240"/>
      <c r="I41" s="240"/>
      <c r="J41" s="238"/>
      <c r="K41" s="176"/>
      <c r="L41" s="176"/>
    </row>
    <row r="42" spans="1:12" ht="58.5" customHeight="1" x14ac:dyDescent="0.25">
      <c r="A42" s="174">
        <v>3</v>
      </c>
      <c r="B42" s="179" t="s">
        <v>395</v>
      </c>
      <c r="C42" s="231" t="s">
        <v>480</v>
      </c>
      <c r="D42" s="231" t="s">
        <v>480</v>
      </c>
      <c r="E42" s="231" t="s">
        <v>480</v>
      </c>
      <c r="F42" s="231" t="s">
        <v>480</v>
      </c>
      <c r="G42" s="231" t="s">
        <v>480</v>
      </c>
      <c r="H42" s="231" t="s">
        <v>480</v>
      </c>
      <c r="I42" s="240"/>
      <c r="J42" s="238"/>
      <c r="K42" s="176"/>
      <c r="L42" s="176"/>
    </row>
    <row r="43" spans="1:12" ht="34.5" customHeight="1" x14ac:dyDescent="0.25">
      <c r="A43" s="174" t="s">
        <v>202</v>
      </c>
      <c r="B43" s="179" t="s">
        <v>200</v>
      </c>
      <c r="C43" s="241">
        <v>45809</v>
      </c>
      <c r="D43" s="239">
        <v>45853</v>
      </c>
      <c r="E43" s="240"/>
      <c r="F43" s="240"/>
      <c r="G43" s="241">
        <v>46905</v>
      </c>
      <c r="H43" s="239">
        <v>46949</v>
      </c>
      <c r="I43" s="233"/>
      <c r="J43" s="238"/>
      <c r="K43" s="176"/>
      <c r="L43" s="176"/>
    </row>
    <row r="44" spans="1:12" ht="24.75" customHeight="1" x14ac:dyDescent="0.25">
      <c r="A44" s="174" t="s">
        <v>201</v>
      </c>
      <c r="B44" s="179" t="s">
        <v>198</v>
      </c>
      <c r="C44" s="239">
        <v>45839</v>
      </c>
      <c r="D44" s="239">
        <v>45931</v>
      </c>
      <c r="E44" s="240"/>
      <c r="F44" s="240"/>
      <c r="G44" s="239">
        <v>46935</v>
      </c>
      <c r="H44" s="239">
        <v>47027</v>
      </c>
      <c r="I44" s="233"/>
      <c r="J44" s="238"/>
      <c r="K44" s="176"/>
      <c r="L44" s="176"/>
    </row>
    <row r="45" spans="1:12" ht="90.75" customHeight="1" x14ac:dyDescent="0.25">
      <c r="A45" s="174" t="s">
        <v>199</v>
      </c>
      <c r="B45" s="179" t="s">
        <v>400</v>
      </c>
      <c r="C45" s="231" t="s">
        <v>480</v>
      </c>
      <c r="D45" s="231" t="s">
        <v>480</v>
      </c>
      <c r="E45" s="231" t="s">
        <v>480</v>
      </c>
      <c r="F45" s="231" t="s">
        <v>480</v>
      </c>
      <c r="G45" s="231" t="s">
        <v>480</v>
      </c>
      <c r="H45" s="231" t="s">
        <v>480</v>
      </c>
      <c r="I45" s="238"/>
      <c r="J45" s="238"/>
      <c r="K45" s="176"/>
      <c r="L45" s="176"/>
    </row>
    <row r="46" spans="1:12" ht="167.25" customHeight="1" x14ac:dyDescent="0.25">
      <c r="A46" s="174" t="s">
        <v>197</v>
      </c>
      <c r="B46" s="179" t="s">
        <v>398</v>
      </c>
      <c r="C46" s="231" t="s">
        <v>480</v>
      </c>
      <c r="D46" s="231" t="s">
        <v>480</v>
      </c>
      <c r="E46" s="231" t="s">
        <v>480</v>
      </c>
      <c r="F46" s="231" t="s">
        <v>480</v>
      </c>
      <c r="G46" s="231" t="s">
        <v>480</v>
      </c>
      <c r="H46" s="231" t="s">
        <v>480</v>
      </c>
      <c r="I46" s="238"/>
      <c r="J46" s="238"/>
      <c r="K46" s="176"/>
      <c r="L46" s="176"/>
    </row>
    <row r="47" spans="1:12" ht="30.75" customHeight="1" x14ac:dyDescent="0.25">
      <c r="A47" s="174" t="s">
        <v>195</v>
      </c>
      <c r="B47" s="179" t="s">
        <v>196</v>
      </c>
      <c r="C47" s="239">
        <v>45915</v>
      </c>
      <c r="D47" s="239">
        <v>45945</v>
      </c>
      <c r="E47" s="240"/>
      <c r="F47" s="240"/>
      <c r="G47" s="239">
        <v>47011</v>
      </c>
      <c r="H47" s="239">
        <v>47041</v>
      </c>
      <c r="I47" s="238"/>
      <c r="J47" s="238"/>
      <c r="K47" s="176"/>
      <c r="L47" s="176"/>
    </row>
    <row r="48" spans="1:12" ht="37.5" customHeight="1" x14ac:dyDescent="0.25">
      <c r="A48" s="174" t="s">
        <v>499</v>
      </c>
      <c r="B48" s="175" t="s">
        <v>194</v>
      </c>
      <c r="C48" s="240"/>
      <c r="D48" s="240"/>
      <c r="E48" s="240"/>
      <c r="F48" s="240"/>
      <c r="G48" s="240"/>
      <c r="H48" s="240"/>
      <c r="I48" s="238"/>
      <c r="J48" s="238"/>
      <c r="K48" s="176"/>
      <c r="L48" s="176"/>
    </row>
    <row r="49" spans="1:12" ht="35.25" customHeight="1" x14ac:dyDescent="0.25">
      <c r="A49" s="174">
        <v>4</v>
      </c>
      <c r="B49" s="179" t="s">
        <v>192</v>
      </c>
      <c r="C49" s="241">
        <v>45945</v>
      </c>
      <c r="D49" s="241">
        <v>45962</v>
      </c>
      <c r="E49" s="240"/>
      <c r="F49" s="240"/>
      <c r="G49" s="241">
        <v>47041</v>
      </c>
      <c r="H49" s="241">
        <v>47058</v>
      </c>
      <c r="I49" s="238"/>
      <c r="J49" s="238"/>
      <c r="K49" s="176"/>
      <c r="L49" s="176"/>
    </row>
    <row r="50" spans="1:12" ht="86.25" customHeight="1" x14ac:dyDescent="0.25">
      <c r="A50" s="174" t="s">
        <v>193</v>
      </c>
      <c r="B50" s="179" t="s">
        <v>399</v>
      </c>
      <c r="C50" s="239">
        <v>45966</v>
      </c>
      <c r="D50" s="239">
        <v>45986</v>
      </c>
      <c r="E50" s="240"/>
      <c r="F50" s="240"/>
      <c r="G50" s="239">
        <v>47062</v>
      </c>
      <c r="H50" s="239">
        <v>47082</v>
      </c>
      <c r="I50" s="238"/>
      <c r="J50" s="238"/>
      <c r="K50" s="176"/>
      <c r="L50" s="176"/>
    </row>
    <row r="51" spans="1:12" ht="77.25" customHeight="1" x14ac:dyDescent="0.25">
      <c r="A51" s="174" t="s">
        <v>191</v>
      </c>
      <c r="B51" s="179" t="s">
        <v>401</v>
      </c>
      <c r="C51" s="231" t="s">
        <v>480</v>
      </c>
      <c r="D51" s="231" t="s">
        <v>480</v>
      </c>
      <c r="E51" s="231" t="s">
        <v>480</v>
      </c>
      <c r="F51" s="231" t="s">
        <v>480</v>
      </c>
      <c r="G51" s="231" t="s">
        <v>480</v>
      </c>
      <c r="H51" s="231" t="s">
        <v>480</v>
      </c>
      <c r="I51" s="238"/>
      <c r="J51" s="238"/>
      <c r="K51" s="176"/>
      <c r="L51" s="176"/>
    </row>
    <row r="52" spans="1:12" ht="71.25" customHeight="1" x14ac:dyDescent="0.25">
      <c r="A52" s="174" t="s">
        <v>189</v>
      </c>
      <c r="B52" s="179" t="s">
        <v>190</v>
      </c>
      <c r="C52" s="231" t="s">
        <v>480</v>
      </c>
      <c r="D52" s="231" t="s">
        <v>480</v>
      </c>
      <c r="E52" s="231" t="s">
        <v>480</v>
      </c>
      <c r="F52" s="231" t="s">
        <v>480</v>
      </c>
      <c r="G52" s="231" t="s">
        <v>480</v>
      </c>
      <c r="H52" s="231" t="s">
        <v>480</v>
      </c>
      <c r="I52" s="238"/>
      <c r="J52" s="238"/>
      <c r="K52" s="176"/>
      <c r="L52" s="176"/>
    </row>
    <row r="53" spans="1:12" ht="48" customHeight="1" x14ac:dyDescent="0.25">
      <c r="A53" s="174" t="s">
        <v>187</v>
      </c>
      <c r="B53" s="181" t="s">
        <v>402</v>
      </c>
      <c r="C53" s="239">
        <v>45986</v>
      </c>
      <c r="D53" s="239">
        <v>46001</v>
      </c>
      <c r="E53" s="240"/>
      <c r="F53" s="240"/>
      <c r="G53" s="239">
        <v>47082</v>
      </c>
      <c r="H53" s="239">
        <v>47097</v>
      </c>
      <c r="I53" s="242"/>
      <c r="J53" s="242"/>
      <c r="K53" s="176"/>
      <c r="L53" s="176"/>
    </row>
    <row r="54" spans="1:12" ht="46.5" customHeight="1" x14ac:dyDescent="0.25">
      <c r="A54" s="174" t="s">
        <v>403</v>
      </c>
      <c r="B54" s="179" t="s">
        <v>188</v>
      </c>
      <c r="C54" s="231" t="s">
        <v>480</v>
      </c>
      <c r="D54" s="231" t="s">
        <v>480</v>
      </c>
      <c r="E54" s="231" t="s">
        <v>480</v>
      </c>
      <c r="F54" s="231" t="s">
        <v>480</v>
      </c>
      <c r="G54" s="231" t="s">
        <v>480</v>
      </c>
      <c r="H54" s="231" t="s">
        <v>480</v>
      </c>
      <c r="I54" s="238"/>
      <c r="J54" s="238"/>
      <c r="K54" s="176"/>
      <c r="L54" s="1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90"/>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9" x14ac:dyDescent="0.25">
      <c r="A18" s="372" t="s">
        <v>445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9" s="213" customFormat="1" ht="33" customHeight="1" x14ac:dyDescent="0.25">
      <c r="A20" s="368" t="s">
        <v>186</v>
      </c>
      <c r="B20" s="368" t="s">
        <v>185</v>
      </c>
      <c r="C20" s="366" t="s">
        <v>184</v>
      </c>
      <c r="D20" s="366"/>
      <c r="E20" s="371" t="s">
        <v>183</v>
      </c>
      <c r="F20" s="371"/>
      <c r="G20" s="360" t="s">
        <v>591</v>
      </c>
      <c r="H20" s="364" t="s">
        <v>496</v>
      </c>
      <c r="I20" s="365"/>
      <c r="J20" s="365"/>
      <c r="K20" s="365"/>
      <c r="L20" s="364" t="s">
        <v>500</v>
      </c>
      <c r="M20" s="365"/>
      <c r="N20" s="365"/>
      <c r="O20" s="365"/>
      <c r="P20" s="364" t="s">
        <v>501</v>
      </c>
      <c r="Q20" s="365"/>
      <c r="R20" s="365"/>
      <c r="S20" s="365"/>
      <c r="T20" s="364" t="s">
        <v>568</v>
      </c>
      <c r="U20" s="365"/>
      <c r="V20" s="365"/>
      <c r="W20" s="365"/>
      <c r="X20" s="364" t="s">
        <v>592</v>
      </c>
      <c r="Y20" s="365"/>
      <c r="Z20" s="365"/>
      <c r="AA20" s="365"/>
      <c r="AB20" s="373" t="s">
        <v>182</v>
      </c>
      <c r="AC20" s="373"/>
      <c r="AD20" s="212"/>
      <c r="AE20" s="212"/>
      <c r="AF20" s="212"/>
    </row>
    <row r="21" spans="1:39" s="213" customFormat="1" ht="99.75" customHeight="1" x14ac:dyDescent="0.25">
      <c r="A21" s="369"/>
      <c r="B21" s="369"/>
      <c r="C21" s="366"/>
      <c r="D21" s="366"/>
      <c r="E21" s="371"/>
      <c r="F21" s="371"/>
      <c r="G21" s="361"/>
      <c r="H21" s="363" t="s">
        <v>2</v>
      </c>
      <c r="I21" s="363"/>
      <c r="J21" s="363" t="s">
        <v>180</v>
      </c>
      <c r="K21" s="363"/>
      <c r="L21" s="363" t="s">
        <v>2</v>
      </c>
      <c r="M21" s="363"/>
      <c r="N21" s="363" t="s">
        <v>180</v>
      </c>
      <c r="O21" s="363"/>
      <c r="P21" s="363" t="s">
        <v>2</v>
      </c>
      <c r="Q21" s="363"/>
      <c r="R21" s="363" t="s">
        <v>180</v>
      </c>
      <c r="S21" s="363"/>
      <c r="T21" s="363" t="s">
        <v>2</v>
      </c>
      <c r="U21" s="363"/>
      <c r="V21" s="363" t="s">
        <v>180</v>
      </c>
      <c r="W21" s="363"/>
      <c r="X21" s="363" t="s">
        <v>2</v>
      </c>
      <c r="Y21" s="363"/>
      <c r="Z21" s="363" t="s">
        <v>180</v>
      </c>
      <c r="AA21" s="363"/>
      <c r="AB21" s="373"/>
      <c r="AC21" s="373"/>
    </row>
    <row r="22" spans="1:39" s="213" customFormat="1" ht="89.25" customHeight="1" x14ac:dyDescent="0.3">
      <c r="A22" s="370"/>
      <c r="B22" s="370"/>
      <c r="C22" s="211" t="s">
        <v>2</v>
      </c>
      <c r="D22" s="211" t="s">
        <v>180</v>
      </c>
      <c r="E22" s="229" t="s">
        <v>593</v>
      </c>
      <c r="F22" s="229" t="s">
        <v>594</v>
      </c>
      <c r="G22" s="362"/>
      <c r="H22" s="230" t="s">
        <v>426</v>
      </c>
      <c r="I22" s="230" t="s">
        <v>427</v>
      </c>
      <c r="J22" s="230" t="s">
        <v>426</v>
      </c>
      <c r="K22" s="230" t="s">
        <v>427</v>
      </c>
      <c r="L22" s="230" t="s">
        <v>426</v>
      </c>
      <c r="M22" s="230" t="s">
        <v>427</v>
      </c>
      <c r="N22" s="230" t="s">
        <v>426</v>
      </c>
      <c r="O22" s="230" t="s">
        <v>427</v>
      </c>
      <c r="P22" s="230" t="s">
        <v>426</v>
      </c>
      <c r="Q22" s="230" t="s">
        <v>427</v>
      </c>
      <c r="R22" s="230" t="s">
        <v>426</v>
      </c>
      <c r="S22" s="230" t="s">
        <v>427</v>
      </c>
      <c r="T22" s="230" t="s">
        <v>426</v>
      </c>
      <c r="U22" s="230" t="s">
        <v>427</v>
      </c>
      <c r="V22" s="230" t="s">
        <v>426</v>
      </c>
      <c r="W22" s="230" t="s">
        <v>427</v>
      </c>
      <c r="X22" s="230" t="s">
        <v>426</v>
      </c>
      <c r="Y22" s="230" t="s">
        <v>427</v>
      </c>
      <c r="Z22" s="230" t="s">
        <v>426</v>
      </c>
      <c r="AA22" s="230" t="s">
        <v>427</v>
      </c>
      <c r="AB22" s="211" t="s">
        <v>181</v>
      </c>
      <c r="AC22" s="211" t="s">
        <v>180</v>
      </c>
      <c r="AI22" s="214"/>
      <c r="AJ22" s="214"/>
      <c r="AK22" s="214"/>
      <c r="AL22" s="214"/>
      <c r="AM22" s="9"/>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4">
        <v>1</v>
      </c>
      <c r="B24" s="65" t="s">
        <v>179</v>
      </c>
      <c r="C24" s="215">
        <v>4.6413818138091933</v>
      </c>
      <c r="D24" s="215">
        <v>27.092526077051204</v>
      </c>
      <c r="E24" s="215">
        <v>27.092526077051204</v>
      </c>
      <c r="F24" s="215">
        <v>27.092526077051204</v>
      </c>
      <c r="G24" s="215">
        <v>0</v>
      </c>
      <c r="H24" s="215">
        <v>4.6413818138091933</v>
      </c>
      <c r="I24" s="215"/>
      <c r="J24" s="215">
        <v>1.1000375</v>
      </c>
      <c r="K24" s="215"/>
      <c r="L24" s="215">
        <v>0</v>
      </c>
      <c r="M24" s="215"/>
      <c r="N24" s="215">
        <v>0</v>
      </c>
      <c r="O24" s="215"/>
      <c r="P24" s="215">
        <v>0</v>
      </c>
      <c r="Q24" s="215"/>
      <c r="R24" s="215">
        <v>0</v>
      </c>
      <c r="S24" s="215"/>
      <c r="T24" s="215">
        <v>0</v>
      </c>
      <c r="U24" s="215"/>
      <c r="V24" s="215">
        <v>25.992488577051205</v>
      </c>
      <c r="W24" s="215"/>
      <c r="X24" s="215">
        <v>0</v>
      </c>
      <c r="Y24" s="215"/>
      <c r="Z24" s="215" t="s">
        <v>482</v>
      </c>
      <c r="AA24" s="215"/>
      <c r="AB24" s="215">
        <v>4.6413818138091933</v>
      </c>
      <c r="AC24" s="215">
        <v>27.092526077051204</v>
      </c>
    </row>
    <row r="25" spans="1:39" ht="24" customHeight="1" x14ac:dyDescent="0.25">
      <c r="A25" s="66" t="s">
        <v>178</v>
      </c>
      <c r="B25" s="68"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482</v>
      </c>
      <c r="AA25" s="215"/>
      <c r="AB25" s="215">
        <v>0</v>
      </c>
      <c r="AC25" s="215">
        <v>0</v>
      </c>
    </row>
    <row r="26" spans="1:39" x14ac:dyDescent="0.25">
      <c r="A26" s="66" t="s">
        <v>176</v>
      </c>
      <c r="B26" s="68"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482</v>
      </c>
      <c r="AA26" s="215"/>
      <c r="AB26" s="215">
        <v>0</v>
      </c>
      <c r="AC26" s="215">
        <v>0</v>
      </c>
    </row>
    <row r="27" spans="1:39" ht="31.5" x14ac:dyDescent="0.25">
      <c r="A27" s="66" t="s">
        <v>174</v>
      </c>
      <c r="B27" s="68" t="s">
        <v>384</v>
      </c>
      <c r="C27" s="215"/>
      <c r="D27" s="215"/>
      <c r="E27" s="215"/>
      <c r="F27" s="215"/>
      <c r="G27" s="215">
        <v>0</v>
      </c>
      <c r="H27" s="215">
        <v>3.8932258710645464</v>
      </c>
      <c r="I27" s="215"/>
      <c r="J27" s="215">
        <v>0.91669791666666667</v>
      </c>
      <c r="K27" s="215"/>
      <c r="L27" s="215">
        <v>0</v>
      </c>
      <c r="M27" s="215"/>
      <c r="N27" s="215">
        <v>0</v>
      </c>
      <c r="O27" s="215"/>
      <c r="P27" s="215">
        <v>0</v>
      </c>
      <c r="Q27" s="215"/>
      <c r="R27" s="215">
        <v>0</v>
      </c>
      <c r="S27" s="215"/>
      <c r="T27" s="215">
        <v>0</v>
      </c>
      <c r="U27" s="215"/>
      <c r="V27" s="215">
        <v>21.807287828971521</v>
      </c>
      <c r="W27" s="215"/>
      <c r="X27" s="215">
        <v>0</v>
      </c>
      <c r="Y27" s="215"/>
      <c r="Z27" s="215" t="s">
        <v>482</v>
      </c>
      <c r="AA27" s="215"/>
      <c r="AB27" s="215">
        <v>3.8932258710645464</v>
      </c>
      <c r="AC27" s="215">
        <v>22.723985745638188</v>
      </c>
    </row>
    <row r="28" spans="1:39" x14ac:dyDescent="0.25">
      <c r="A28" s="66" t="s">
        <v>173</v>
      </c>
      <c r="B28" s="68"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66" t="s">
        <v>171</v>
      </c>
      <c r="B29" s="216" t="s">
        <v>170</v>
      </c>
      <c r="C29" s="215"/>
      <c r="D29" s="215"/>
      <c r="E29" s="215"/>
      <c r="F29" s="215"/>
      <c r="G29" s="215">
        <v>0</v>
      </c>
      <c r="H29" s="215">
        <v>0.74815594274464692</v>
      </c>
      <c r="I29" s="215"/>
      <c r="J29" s="215">
        <v>0.18333958333333333</v>
      </c>
      <c r="K29" s="215"/>
      <c r="L29" s="215">
        <v>0</v>
      </c>
      <c r="M29" s="215"/>
      <c r="N29" s="215">
        <v>0</v>
      </c>
      <c r="O29" s="215"/>
      <c r="P29" s="215">
        <v>0</v>
      </c>
      <c r="Q29" s="215"/>
      <c r="R29" s="215">
        <v>0</v>
      </c>
      <c r="S29" s="215"/>
      <c r="T29" s="215">
        <v>0</v>
      </c>
      <c r="U29" s="215"/>
      <c r="V29" s="215">
        <v>4.1852007480796836</v>
      </c>
      <c r="W29" s="215"/>
      <c r="X29" s="215">
        <v>0</v>
      </c>
      <c r="Y29" s="215"/>
      <c r="Z29" s="215" t="s">
        <v>482</v>
      </c>
      <c r="AA29" s="215"/>
      <c r="AB29" s="215">
        <v>0.74815594274464692</v>
      </c>
      <c r="AC29" s="215">
        <v>4.3685403314130156</v>
      </c>
    </row>
    <row r="30" spans="1:39" ht="47.25" x14ac:dyDescent="0.25">
      <c r="A30" s="64" t="s">
        <v>63</v>
      </c>
      <c r="B30" s="65" t="s">
        <v>169</v>
      </c>
      <c r="C30" s="215">
        <v>3.8932258710645464</v>
      </c>
      <c r="D30" s="215">
        <v>22.723985748971518</v>
      </c>
      <c r="E30" s="215">
        <v>22.723985748971518</v>
      </c>
      <c r="F30" s="215">
        <v>21.807287828971518</v>
      </c>
      <c r="G30" s="215">
        <v>0.91669792000000005</v>
      </c>
      <c r="H30" s="215">
        <v>3.3747766835008917</v>
      </c>
      <c r="I30" s="215"/>
      <c r="J30" s="215">
        <v>0</v>
      </c>
      <c r="K30" s="215"/>
      <c r="L30" s="215">
        <v>0</v>
      </c>
      <c r="M30" s="215"/>
      <c r="N30" s="215">
        <v>0</v>
      </c>
      <c r="O30" s="215"/>
      <c r="P30" s="215">
        <v>0</v>
      </c>
      <c r="Q30" s="215"/>
      <c r="R30" s="215">
        <v>0</v>
      </c>
      <c r="S30" s="215"/>
      <c r="T30" s="215">
        <v>0</v>
      </c>
      <c r="U30" s="215"/>
      <c r="V30" s="215">
        <v>21.807287828971518</v>
      </c>
      <c r="W30" s="215"/>
      <c r="X30" s="215">
        <v>0</v>
      </c>
      <c r="Y30" s="215"/>
      <c r="Z30" s="215" t="s">
        <v>482</v>
      </c>
      <c r="AA30" s="215"/>
      <c r="AB30" s="215">
        <v>3.3747766835008917</v>
      </c>
      <c r="AC30" s="215">
        <v>21.807287828971518</v>
      </c>
    </row>
    <row r="31" spans="1:39" x14ac:dyDescent="0.25">
      <c r="A31" s="64" t="s">
        <v>168</v>
      </c>
      <c r="B31" s="68" t="s">
        <v>167</v>
      </c>
      <c r="C31" s="215">
        <v>1.0218825796052129</v>
      </c>
      <c r="D31" s="215">
        <v>0.91669791999999994</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64" t="s">
        <v>166</v>
      </c>
      <c r="B32" s="68" t="s">
        <v>165</v>
      </c>
      <c r="C32" s="215">
        <v>1.2967759245254447</v>
      </c>
      <c r="D32" s="215">
        <v>3.0667023488155856</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64" t="s">
        <v>164</v>
      </c>
      <c r="B33" s="68" t="s">
        <v>163</v>
      </c>
      <c r="C33" s="215">
        <v>1.2990115484846532</v>
      </c>
      <c r="D33" s="215">
        <v>16.158564043027155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64" t="s">
        <v>162</v>
      </c>
      <c r="B34" s="68" t="s">
        <v>161</v>
      </c>
      <c r="C34" s="215">
        <v>0.27555581844923566</v>
      </c>
      <c r="D34" s="215">
        <v>2.5820214371287751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64" t="s">
        <v>62</v>
      </c>
      <c r="B35" s="65"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66" t="s">
        <v>159</v>
      </c>
      <c r="B36" s="68" t="s">
        <v>504</v>
      </c>
      <c r="C36" s="215"/>
      <c r="D36" s="215"/>
      <c r="E36" s="215"/>
      <c r="F36" s="215"/>
      <c r="G36" s="215">
        <v>0</v>
      </c>
      <c r="H36" s="215">
        <v>0</v>
      </c>
      <c r="I36" s="217" t="s">
        <v>492</v>
      </c>
      <c r="J36" s="215">
        <v>0</v>
      </c>
      <c r="K36" s="217" t="s">
        <v>492</v>
      </c>
      <c r="L36" s="215">
        <v>0</v>
      </c>
      <c r="M36" s="217" t="s">
        <v>492</v>
      </c>
      <c r="N36" s="215">
        <v>0</v>
      </c>
      <c r="O36" s="217" t="s">
        <v>492</v>
      </c>
      <c r="P36" s="215">
        <v>0</v>
      </c>
      <c r="Q36" s="217" t="s">
        <v>492</v>
      </c>
      <c r="R36" s="215">
        <v>0</v>
      </c>
      <c r="S36" s="217" t="s">
        <v>492</v>
      </c>
      <c r="T36" s="215">
        <v>0</v>
      </c>
      <c r="U36" s="217" t="s">
        <v>492</v>
      </c>
      <c r="V36" s="215">
        <v>0</v>
      </c>
      <c r="W36" s="217" t="s">
        <v>492</v>
      </c>
      <c r="X36" s="215">
        <v>0</v>
      </c>
      <c r="Y36" s="217" t="s">
        <v>492</v>
      </c>
      <c r="Z36" s="215" t="s">
        <v>482</v>
      </c>
      <c r="AA36" s="217" t="s">
        <v>482</v>
      </c>
      <c r="AB36" s="215">
        <v>0</v>
      </c>
      <c r="AC36" s="215">
        <v>0</v>
      </c>
    </row>
    <row r="37" spans="1:29" ht="31.5" x14ac:dyDescent="0.25">
      <c r="A37" s="66" t="s">
        <v>158</v>
      </c>
      <c r="B37" s="67" t="s">
        <v>502</v>
      </c>
      <c r="C37" s="215"/>
      <c r="D37" s="215"/>
      <c r="E37" s="215"/>
      <c r="F37" s="215"/>
      <c r="G37" s="215">
        <v>0</v>
      </c>
      <c r="H37" s="215">
        <v>0</v>
      </c>
      <c r="I37" s="217" t="s">
        <v>492</v>
      </c>
      <c r="J37" s="215">
        <v>0</v>
      </c>
      <c r="K37" s="217" t="s">
        <v>492</v>
      </c>
      <c r="L37" s="215">
        <v>0</v>
      </c>
      <c r="M37" s="217" t="s">
        <v>492</v>
      </c>
      <c r="N37" s="215">
        <v>0</v>
      </c>
      <c r="O37" s="217" t="s">
        <v>492</v>
      </c>
      <c r="P37" s="215">
        <v>0</v>
      </c>
      <c r="Q37" s="217" t="s">
        <v>492</v>
      </c>
      <c r="R37" s="215">
        <v>0</v>
      </c>
      <c r="S37" s="217" t="s">
        <v>492</v>
      </c>
      <c r="T37" s="215">
        <v>0</v>
      </c>
      <c r="U37" s="217" t="s">
        <v>492</v>
      </c>
      <c r="V37" s="215">
        <v>0</v>
      </c>
      <c r="W37" s="217" t="s">
        <v>492</v>
      </c>
      <c r="X37" s="215">
        <v>0</v>
      </c>
      <c r="Y37" s="217" t="s">
        <v>492</v>
      </c>
      <c r="Z37" s="215" t="s">
        <v>482</v>
      </c>
      <c r="AA37" s="217" t="s">
        <v>482</v>
      </c>
      <c r="AB37" s="215">
        <v>0</v>
      </c>
      <c r="AC37" s="215">
        <v>0</v>
      </c>
    </row>
    <row r="38" spans="1:29" x14ac:dyDescent="0.25">
      <c r="A38" s="66" t="s">
        <v>157</v>
      </c>
      <c r="B38" s="67" t="s">
        <v>148</v>
      </c>
      <c r="C38" s="215"/>
      <c r="D38" s="215"/>
      <c r="E38" s="215"/>
      <c r="F38" s="215"/>
      <c r="G38" s="215">
        <v>0</v>
      </c>
      <c r="H38" s="215">
        <v>0</v>
      </c>
      <c r="I38" s="217" t="s">
        <v>492</v>
      </c>
      <c r="J38" s="215">
        <v>0</v>
      </c>
      <c r="K38" s="217" t="s">
        <v>492</v>
      </c>
      <c r="L38" s="215">
        <v>0</v>
      </c>
      <c r="M38" s="217" t="s">
        <v>492</v>
      </c>
      <c r="N38" s="215">
        <v>0</v>
      </c>
      <c r="O38" s="217" t="s">
        <v>492</v>
      </c>
      <c r="P38" s="215">
        <v>0</v>
      </c>
      <c r="Q38" s="217" t="s">
        <v>492</v>
      </c>
      <c r="R38" s="215">
        <v>0</v>
      </c>
      <c r="S38" s="217" t="s">
        <v>492</v>
      </c>
      <c r="T38" s="215">
        <v>0</v>
      </c>
      <c r="U38" s="217" t="s">
        <v>492</v>
      </c>
      <c r="V38" s="215">
        <v>0</v>
      </c>
      <c r="W38" s="217" t="s">
        <v>492</v>
      </c>
      <c r="X38" s="215">
        <v>0</v>
      </c>
      <c r="Y38" s="217" t="s">
        <v>492</v>
      </c>
      <c r="Z38" s="215" t="s">
        <v>482</v>
      </c>
      <c r="AA38" s="217" t="s">
        <v>482</v>
      </c>
      <c r="AB38" s="215">
        <v>0</v>
      </c>
      <c r="AC38" s="215">
        <v>0</v>
      </c>
    </row>
    <row r="39" spans="1:29" x14ac:dyDescent="0.25">
      <c r="A39" s="66" t="s">
        <v>156</v>
      </c>
      <c r="B39" s="68" t="s">
        <v>503</v>
      </c>
      <c r="C39" s="215"/>
      <c r="D39" s="215"/>
      <c r="E39" s="215"/>
      <c r="F39" s="215"/>
      <c r="G39" s="215">
        <v>0</v>
      </c>
      <c r="H39" s="215">
        <v>0</v>
      </c>
      <c r="I39" s="217" t="s">
        <v>492</v>
      </c>
      <c r="J39" s="215">
        <v>0</v>
      </c>
      <c r="K39" s="217" t="s">
        <v>492</v>
      </c>
      <c r="L39" s="215">
        <v>0</v>
      </c>
      <c r="M39" s="217" t="s">
        <v>492</v>
      </c>
      <c r="N39" s="215">
        <v>0</v>
      </c>
      <c r="O39" s="217" t="s">
        <v>492</v>
      </c>
      <c r="P39" s="215">
        <v>0</v>
      </c>
      <c r="Q39" s="217" t="s">
        <v>492</v>
      </c>
      <c r="R39" s="215">
        <v>0</v>
      </c>
      <c r="S39" s="217" t="s">
        <v>492</v>
      </c>
      <c r="T39" s="215">
        <v>0</v>
      </c>
      <c r="U39" s="217" t="s">
        <v>492</v>
      </c>
      <c r="V39" s="215">
        <v>0</v>
      </c>
      <c r="W39" s="217" t="s">
        <v>492</v>
      </c>
      <c r="X39" s="215">
        <v>0</v>
      </c>
      <c r="Y39" s="217" t="s">
        <v>492</v>
      </c>
      <c r="Z39" s="215" t="s">
        <v>482</v>
      </c>
      <c r="AA39" s="217" t="s">
        <v>482</v>
      </c>
      <c r="AB39" s="215">
        <v>0</v>
      </c>
      <c r="AC39" s="215">
        <v>0</v>
      </c>
    </row>
    <row r="40" spans="1:29" x14ac:dyDescent="0.25">
      <c r="A40" s="66" t="s">
        <v>155</v>
      </c>
      <c r="B40" s="68" t="s">
        <v>505</v>
      </c>
      <c r="C40" s="215"/>
      <c r="D40" s="215"/>
      <c r="E40" s="215"/>
      <c r="F40" s="215"/>
      <c r="G40" s="215">
        <v>0</v>
      </c>
      <c r="H40" s="215">
        <v>0</v>
      </c>
      <c r="I40" s="217" t="s">
        <v>492</v>
      </c>
      <c r="J40" s="215">
        <v>0</v>
      </c>
      <c r="K40" s="217" t="s">
        <v>492</v>
      </c>
      <c r="L40" s="215">
        <v>0</v>
      </c>
      <c r="M40" s="217" t="s">
        <v>492</v>
      </c>
      <c r="N40" s="215">
        <v>0</v>
      </c>
      <c r="O40" s="217" t="s">
        <v>492</v>
      </c>
      <c r="P40" s="215">
        <v>0</v>
      </c>
      <c r="Q40" s="217" t="s">
        <v>492</v>
      </c>
      <c r="R40" s="215">
        <v>0</v>
      </c>
      <c r="S40" s="217" t="s">
        <v>492</v>
      </c>
      <c r="T40" s="215">
        <v>0</v>
      </c>
      <c r="U40" s="217" t="s">
        <v>492</v>
      </c>
      <c r="V40" s="215">
        <v>0</v>
      </c>
      <c r="W40" s="217" t="s">
        <v>492</v>
      </c>
      <c r="X40" s="215">
        <v>0</v>
      </c>
      <c r="Y40" s="217" t="s">
        <v>492</v>
      </c>
      <c r="Z40" s="215" t="s">
        <v>482</v>
      </c>
      <c r="AA40" s="217" t="s">
        <v>482</v>
      </c>
      <c r="AB40" s="215">
        <v>0</v>
      </c>
      <c r="AC40" s="215">
        <v>0</v>
      </c>
    </row>
    <row r="41" spans="1:29" x14ac:dyDescent="0.25">
      <c r="A41" s="66" t="s">
        <v>154</v>
      </c>
      <c r="B41" s="68" t="s">
        <v>506</v>
      </c>
      <c r="C41" s="215"/>
      <c r="D41" s="215"/>
      <c r="E41" s="215"/>
      <c r="F41" s="215"/>
      <c r="G41" s="215">
        <v>0</v>
      </c>
      <c r="H41" s="215">
        <v>0</v>
      </c>
      <c r="I41" s="217" t="s">
        <v>492</v>
      </c>
      <c r="J41" s="215">
        <v>0</v>
      </c>
      <c r="K41" s="217" t="s">
        <v>492</v>
      </c>
      <c r="L41" s="215">
        <v>0</v>
      </c>
      <c r="M41" s="217" t="s">
        <v>492</v>
      </c>
      <c r="N41" s="215">
        <v>0</v>
      </c>
      <c r="O41" s="217" t="s">
        <v>492</v>
      </c>
      <c r="P41" s="215">
        <v>0</v>
      </c>
      <c r="Q41" s="217" t="s">
        <v>492</v>
      </c>
      <c r="R41" s="215">
        <v>0</v>
      </c>
      <c r="S41" s="217" t="s">
        <v>492</v>
      </c>
      <c r="T41" s="215">
        <v>0</v>
      </c>
      <c r="U41" s="217" t="s">
        <v>492</v>
      </c>
      <c r="V41" s="215">
        <v>0</v>
      </c>
      <c r="W41" s="217" t="s">
        <v>492</v>
      </c>
      <c r="X41" s="215">
        <v>0</v>
      </c>
      <c r="Y41" s="217" t="s">
        <v>492</v>
      </c>
      <c r="Z41" s="215" t="s">
        <v>482</v>
      </c>
      <c r="AA41" s="217" t="s">
        <v>482</v>
      </c>
      <c r="AB41" s="215">
        <v>0</v>
      </c>
      <c r="AC41" s="215">
        <v>0</v>
      </c>
    </row>
    <row r="42" spans="1:29" x14ac:dyDescent="0.25">
      <c r="A42" s="66" t="s">
        <v>153</v>
      </c>
      <c r="B42" s="68" t="s">
        <v>507</v>
      </c>
      <c r="C42" s="215"/>
      <c r="D42" s="215"/>
      <c r="E42" s="215"/>
      <c r="F42" s="215"/>
      <c r="G42" s="215">
        <v>0</v>
      </c>
      <c r="H42" s="215">
        <v>0</v>
      </c>
      <c r="I42" s="217" t="s">
        <v>492</v>
      </c>
      <c r="J42" s="215">
        <v>0</v>
      </c>
      <c r="K42" s="217" t="s">
        <v>492</v>
      </c>
      <c r="L42" s="215">
        <v>0</v>
      </c>
      <c r="M42" s="217" t="s">
        <v>492</v>
      </c>
      <c r="N42" s="215">
        <v>0</v>
      </c>
      <c r="O42" s="217" t="s">
        <v>492</v>
      </c>
      <c r="P42" s="215">
        <v>0</v>
      </c>
      <c r="Q42" s="217" t="s">
        <v>492</v>
      </c>
      <c r="R42" s="215">
        <v>0</v>
      </c>
      <c r="S42" s="217" t="s">
        <v>492</v>
      </c>
      <c r="T42" s="215">
        <v>0</v>
      </c>
      <c r="U42" s="217" t="s">
        <v>492</v>
      </c>
      <c r="V42" s="215">
        <v>0</v>
      </c>
      <c r="W42" s="217" t="s">
        <v>492</v>
      </c>
      <c r="X42" s="215">
        <v>0</v>
      </c>
      <c r="Y42" s="217" t="s">
        <v>492</v>
      </c>
      <c r="Z42" s="215" t="s">
        <v>482</v>
      </c>
      <c r="AA42" s="217" t="s">
        <v>482</v>
      </c>
      <c r="AB42" s="215">
        <v>0</v>
      </c>
      <c r="AC42" s="215">
        <v>0</v>
      </c>
    </row>
    <row r="43" spans="1:29" x14ac:dyDescent="0.25">
      <c r="A43" s="66" t="s">
        <v>508</v>
      </c>
      <c r="B43" s="68" t="s">
        <v>509</v>
      </c>
      <c r="C43" s="215"/>
      <c r="D43" s="215"/>
      <c r="E43" s="215"/>
      <c r="F43" s="215"/>
      <c r="G43" s="215">
        <v>0</v>
      </c>
      <c r="H43" s="215">
        <v>0</v>
      </c>
      <c r="I43" s="217" t="s">
        <v>492</v>
      </c>
      <c r="J43" s="215">
        <v>0</v>
      </c>
      <c r="K43" s="217" t="s">
        <v>492</v>
      </c>
      <c r="L43" s="215">
        <v>0</v>
      </c>
      <c r="M43" s="217" t="s">
        <v>492</v>
      </c>
      <c r="N43" s="215">
        <v>0</v>
      </c>
      <c r="O43" s="217" t="s">
        <v>492</v>
      </c>
      <c r="P43" s="215">
        <v>0</v>
      </c>
      <c r="Q43" s="217" t="s">
        <v>492</v>
      </c>
      <c r="R43" s="215">
        <v>0</v>
      </c>
      <c r="S43" s="217" t="s">
        <v>492</v>
      </c>
      <c r="T43" s="215">
        <v>0</v>
      </c>
      <c r="U43" s="217" t="s">
        <v>492</v>
      </c>
      <c r="V43" s="215">
        <v>0</v>
      </c>
      <c r="W43" s="217" t="s">
        <v>492</v>
      </c>
      <c r="X43" s="215">
        <v>0</v>
      </c>
      <c r="Y43" s="217" t="s">
        <v>492</v>
      </c>
      <c r="Z43" s="215" t="s">
        <v>482</v>
      </c>
      <c r="AA43" s="217" t="s">
        <v>482</v>
      </c>
      <c r="AB43" s="215">
        <v>0</v>
      </c>
      <c r="AC43" s="215">
        <v>0</v>
      </c>
    </row>
    <row r="44" spans="1:29" x14ac:dyDescent="0.25">
      <c r="A44" s="66" t="s">
        <v>510</v>
      </c>
      <c r="B44" s="68" t="s">
        <v>511</v>
      </c>
      <c r="C44" s="215"/>
      <c r="D44" s="215"/>
      <c r="E44" s="215"/>
      <c r="F44" s="215"/>
      <c r="G44" s="215">
        <v>0</v>
      </c>
      <c r="H44" s="215">
        <v>0</v>
      </c>
      <c r="I44" s="217" t="s">
        <v>492</v>
      </c>
      <c r="J44" s="215">
        <v>0</v>
      </c>
      <c r="K44" s="217" t="s">
        <v>492</v>
      </c>
      <c r="L44" s="215">
        <v>0</v>
      </c>
      <c r="M44" s="217" t="s">
        <v>492</v>
      </c>
      <c r="N44" s="215">
        <v>0</v>
      </c>
      <c r="O44" s="217" t="s">
        <v>492</v>
      </c>
      <c r="P44" s="215">
        <v>0</v>
      </c>
      <c r="Q44" s="217" t="s">
        <v>492</v>
      </c>
      <c r="R44" s="215">
        <v>0</v>
      </c>
      <c r="S44" s="217" t="s">
        <v>492</v>
      </c>
      <c r="T44" s="215">
        <v>0</v>
      </c>
      <c r="U44" s="217" t="s">
        <v>492</v>
      </c>
      <c r="V44" s="215">
        <v>0</v>
      </c>
      <c r="W44" s="217" t="s">
        <v>492</v>
      </c>
      <c r="X44" s="215">
        <v>0</v>
      </c>
      <c r="Y44" s="217" t="s">
        <v>492</v>
      </c>
      <c r="Z44" s="215" t="s">
        <v>482</v>
      </c>
      <c r="AA44" s="217" t="s">
        <v>482</v>
      </c>
      <c r="AB44" s="215">
        <v>0</v>
      </c>
      <c r="AC44" s="215">
        <v>0</v>
      </c>
    </row>
    <row r="45" spans="1:29" x14ac:dyDescent="0.25">
      <c r="A45" s="66" t="s">
        <v>512</v>
      </c>
      <c r="B45" s="68" t="s">
        <v>513</v>
      </c>
      <c r="C45" s="215"/>
      <c r="D45" s="215"/>
      <c r="E45" s="215"/>
      <c r="F45" s="215"/>
      <c r="G45" s="215">
        <v>0</v>
      </c>
      <c r="H45" s="215">
        <v>0</v>
      </c>
      <c r="I45" s="217" t="s">
        <v>492</v>
      </c>
      <c r="J45" s="215">
        <v>0</v>
      </c>
      <c r="K45" s="217" t="s">
        <v>492</v>
      </c>
      <c r="L45" s="215">
        <v>0</v>
      </c>
      <c r="M45" s="217" t="s">
        <v>492</v>
      </c>
      <c r="N45" s="215">
        <v>0</v>
      </c>
      <c r="O45" s="217" t="s">
        <v>492</v>
      </c>
      <c r="P45" s="215">
        <v>0</v>
      </c>
      <c r="Q45" s="217" t="s">
        <v>492</v>
      </c>
      <c r="R45" s="215">
        <v>0</v>
      </c>
      <c r="S45" s="217" t="s">
        <v>492</v>
      </c>
      <c r="T45" s="215">
        <v>0</v>
      </c>
      <c r="U45" s="217" t="s">
        <v>492</v>
      </c>
      <c r="V45" s="215">
        <v>0</v>
      </c>
      <c r="W45" s="217" t="s">
        <v>492</v>
      </c>
      <c r="X45" s="215">
        <v>0</v>
      </c>
      <c r="Y45" s="217" t="s">
        <v>492</v>
      </c>
      <c r="Z45" s="215" t="s">
        <v>482</v>
      </c>
      <c r="AA45" s="217" t="s">
        <v>482</v>
      </c>
      <c r="AB45" s="215">
        <v>0</v>
      </c>
      <c r="AC45" s="215">
        <v>0</v>
      </c>
    </row>
    <row r="46" spans="1:29" x14ac:dyDescent="0.25">
      <c r="A46" s="66" t="s">
        <v>514</v>
      </c>
      <c r="B46" s="68" t="s">
        <v>515</v>
      </c>
      <c r="C46" s="215"/>
      <c r="D46" s="215"/>
      <c r="E46" s="215"/>
      <c r="F46" s="215"/>
      <c r="G46" s="215">
        <v>0</v>
      </c>
      <c r="H46" s="215">
        <v>0</v>
      </c>
      <c r="I46" s="217" t="s">
        <v>492</v>
      </c>
      <c r="J46" s="215">
        <v>0</v>
      </c>
      <c r="K46" s="217" t="s">
        <v>492</v>
      </c>
      <c r="L46" s="215">
        <v>0</v>
      </c>
      <c r="M46" s="217" t="s">
        <v>492</v>
      </c>
      <c r="N46" s="215">
        <v>0</v>
      </c>
      <c r="O46" s="217" t="s">
        <v>492</v>
      </c>
      <c r="P46" s="215">
        <v>0</v>
      </c>
      <c r="Q46" s="217" t="s">
        <v>492</v>
      </c>
      <c r="R46" s="215">
        <v>0</v>
      </c>
      <c r="S46" s="217" t="s">
        <v>492</v>
      </c>
      <c r="T46" s="215">
        <v>0</v>
      </c>
      <c r="U46" s="217" t="s">
        <v>492</v>
      </c>
      <c r="V46" s="215">
        <v>0</v>
      </c>
      <c r="W46" s="217" t="s">
        <v>492</v>
      </c>
      <c r="X46" s="215">
        <v>0</v>
      </c>
      <c r="Y46" s="217" t="s">
        <v>492</v>
      </c>
      <c r="Z46" s="215" t="s">
        <v>482</v>
      </c>
      <c r="AA46" s="217" t="s">
        <v>482</v>
      </c>
      <c r="AB46" s="215">
        <v>0</v>
      </c>
      <c r="AC46" s="215">
        <v>0</v>
      </c>
    </row>
    <row r="47" spans="1:29" x14ac:dyDescent="0.25">
      <c r="A47" s="64" t="s">
        <v>61</v>
      </c>
      <c r="B47" s="65" t="s">
        <v>152</v>
      </c>
      <c r="C47" s="215"/>
      <c r="D47" s="215"/>
      <c r="E47" s="215"/>
      <c r="F47" s="215"/>
      <c r="G47" s="215"/>
      <c r="H47" s="215"/>
      <c r="I47" s="215"/>
      <c r="J47" s="215"/>
      <c r="K47" s="215"/>
      <c r="L47" s="215"/>
      <c r="M47" s="215"/>
      <c r="N47" s="215"/>
      <c r="O47" s="215"/>
      <c r="P47" s="215"/>
      <c r="Q47" s="215"/>
      <c r="R47" s="215"/>
      <c r="S47" s="217"/>
      <c r="T47" s="215"/>
      <c r="U47" s="215"/>
      <c r="V47" s="215"/>
      <c r="W47" s="215"/>
      <c r="X47" s="215"/>
      <c r="Y47" s="215"/>
      <c r="Z47" s="215"/>
      <c r="AA47" s="215"/>
      <c r="AB47" s="215"/>
      <c r="AC47" s="215"/>
    </row>
    <row r="48" spans="1:29" x14ac:dyDescent="0.25">
      <c r="A48" s="66" t="s">
        <v>151</v>
      </c>
      <c r="B48" s="68" t="s">
        <v>504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482</v>
      </c>
      <c r="AA48" s="215"/>
      <c r="AB48" s="215">
        <v>0</v>
      </c>
      <c r="AC48" s="215">
        <v>0</v>
      </c>
    </row>
    <row r="49" spans="1:29" ht="31.5" x14ac:dyDescent="0.25">
      <c r="A49" s="66" t="s">
        <v>150</v>
      </c>
      <c r="B49" s="67" t="s">
        <v>502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482</v>
      </c>
      <c r="AA49" s="215"/>
      <c r="AB49" s="215">
        <v>0</v>
      </c>
      <c r="AC49" s="215">
        <v>0</v>
      </c>
    </row>
    <row r="50" spans="1:29" x14ac:dyDescent="0.25">
      <c r="A50" s="66" t="s">
        <v>149</v>
      </c>
      <c r="B50" s="67"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482</v>
      </c>
      <c r="AA50" s="215"/>
      <c r="AB50" s="215">
        <v>0</v>
      </c>
      <c r="AC50" s="215">
        <v>0</v>
      </c>
    </row>
    <row r="51" spans="1:29" ht="35.25" customHeight="1" x14ac:dyDescent="0.25">
      <c r="A51" s="66" t="s">
        <v>147</v>
      </c>
      <c r="B51" s="68"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482</v>
      </c>
      <c r="AA51" s="215"/>
      <c r="AB51" s="215">
        <v>0</v>
      </c>
      <c r="AC51" s="215">
        <v>0</v>
      </c>
    </row>
    <row r="52" spans="1:29" ht="31.5" x14ac:dyDescent="0.25">
      <c r="A52" s="66" t="s">
        <v>145</v>
      </c>
      <c r="B52" s="68"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482</v>
      </c>
      <c r="AA52" s="215"/>
      <c r="AB52" s="215">
        <v>0</v>
      </c>
      <c r="AC52" s="215">
        <v>0</v>
      </c>
    </row>
    <row r="53" spans="1:29" x14ac:dyDescent="0.25">
      <c r="A53" s="66" t="s">
        <v>143</v>
      </c>
      <c r="B53" s="68"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482</v>
      </c>
      <c r="AA53" s="215"/>
      <c r="AB53" s="215">
        <v>0</v>
      </c>
      <c r="AC53" s="215">
        <v>0</v>
      </c>
    </row>
    <row r="54" spans="1:29" x14ac:dyDescent="0.25">
      <c r="A54" s="66" t="s">
        <v>141</v>
      </c>
      <c r="B54" s="68" t="s">
        <v>505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482</v>
      </c>
      <c r="AA54" s="215"/>
      <c r="AB54" s="215">
        <v>0</v>
      </c>
      <c r="AC54" s="215">
        <v>0</v>
      </c>
    </row>
    <row r="55" spans="1:29" x14ac:dyDescent="0.25">
      <c r="A55" s="66" t="s">
        <v>516</v>
      </c>
      <c r="B55" s="68" t="s">
        <v>506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482</v>
      </c>
      <c r="AA55" s="215"/>
      <c r="AB55" s="215">
        <v>0</v>
      </c>
      <c r="AC55" s="215">
        <v>0</v>
      </c>
    </row>
    <row r="56" spans="1:29" x14ac:dyDescent="0.25">
      <c r="A56" s="66" t="s">
        <v>517</v>
      </c>
      <c r="B56" s="68" t="s">
        <v>507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482</v>
      </c>
      <c r="AA56" s="215"/>
      <c r="AB56" s="215">
        <v>0</v>
      </c>
      <c r="AC56" s="215">
        <v>0</v>
      </c>
    </row>
    <row r="57" spans="1:29" x14ac:dyDescent="0.25">
      <c r="A57" s="66" t="s">
        <v>518</v>
      </c>
      <c r="B57" s="68" t="s">
        <v>509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482</v>
      </c>
      <c r="AA57" s="215"/>
      <c r="AB57" s="215">
        <v>0</v>
      </c>
      <c r="AC57" s="215">
        <v>0</v>
      </c>
    </row>
    <row r="58" spans="1:29" ht="36.75" customHeight="1" x14ac:dyDescent="0.25">
      <c r="A58" s="66" t="s">
        <v>519</v>
      </c>
      <c r="B58" s="68" t="s">
        <v>511</v>
      </c>
      <c r="C58" s="215">
        <v>4</v>
      </c>
      <c r="D58" s="215">
        <v>4</v>
      </c>
      <c r="E58" s="215"/>
      <c r="F58" s="215"/>
      <c r="G58" s="215">
        <v>0</v>
      </c>
      <c r="H58" s="215">
        <v>4</v>
      </c>
      <c r="I58" s="215"/>
      <c r="J58" s="215">
        <v>0</v>
      </c>
      <c r="K58" s="215"/>
      <c r="L58" s="215">
        <v>0</v>
      </c>
      <c r="M58" s="215"/>
      <c r="N58" s="215">
        <v>0</v>
      </c>
      <c r="O58" s="215"/>
      <c r="P58" s="215">
        <v>0</v>
      </c>
      <c r="Q58" s="215"/>
      <c r="R58" s="215">
        <v>0</v>
      </c>
      <c r="S58" s="215"/>
      <c r="T58" s="215">
        <v>0</v>
      </c>
      <c r="U58" s="215"/>
      <c r="V58" s="215">
        <v>4</v>
      </c>
      <c r="W58" s="215"/>
      <c r="X58" s="215">
        <v>0</v>
      </c>
      <c r="Y58" s="215"/>
      <c r="Z58" s="215" t="s">
        <v>482</v>
      </c>
      <c r="AA58" s="215"/>
      <c r="AB58" s="215">
        <v>4</v>
      </c>
      <c r="AC58" s="215">
        <v>4</v>
      </c>
    </row>
    <row r="59" spans="1:29" x14ac:dyDescent="0.25">
      <c r="A59" s="66" t="s">
        <v>520</v>
      </c>
      <c r="B59" s="68" t="s">
        <v>513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482</v>
      </c>
      <c r="AA59" s="215"/>
      <c r="AB59" s="215">
        <v>0</v>
      </c>
      <c r="AC59" s="215">
        <v>0</v>
      </c>
    </row>
    <row r="60" spans="1:29" x14ac:dyDescent="0.25">
      <c r="A60" s="66" t="s">
        <v>521</v>
      </c>
      <c r="B60" s="68" t="s">
        <v>515</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482</v>
      </c>
      <c r="AA60" s="215"/>
      <c r="AB60" s="215">
        <v>0</v>
      </c>
      <c r="AC60" s="215">
        <v>0</v>
      </c>
    </row>
    <row r="61" spans="1:29" ht="31.5" x14ac:dyDescent="0.25">
      <c r="A61" s="64" t="s">
        <v>59</v>
      </c>
      <c r="B61" s="65"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66" t="s">
        <v>139</v>
      </c>
      <c r="B62" s="68" t="s">
        <v>138</v>
      </c>
      <c r="C62" s="215">
        <v>3.8932258710645464</v>
      </c>
      <c r="D62" s="215">
        <v>22.723985748971518</v>
      </c>
      <c r="E62" s="215"/>
      <c r="F62" s="215"/>
      <c r="G62" s="215">
        <v>0</v>
      </c>
      <c r="H62" s="215">
        <v>3.8932258710645464</v>
      </c>
      <c r="I62" s="215"/>
      <c r="J62" s="215">
        <v>0</v>
      </c>
      <c r="K62" s="215"/>
      <c r="L62" s="215">
        <v>0</v>
      </c>
      <c r="M62" s="215"/>
      <c r="N62" s="215">
        <v>0</v>
      </c>
      <c r="O62" s="215"/>
      <c r="P62" s="215">
        <v>0</v>
      </c>
      <c r="Q62" s="215"/>
      <c r="R62" s="215">
        <v>0</v>
      </c>
      <c r="S62" s="215"/>
      <c r="T62" s="215">
        <v>0</v>
      </c>
      <c r="U62" s="215"/>
      <c r="V62" s="215">
        <v>22.723985748971518</v>
      </c>
      <c r="W62" s="215"/>
      <c r="X62" s="215">
        <v>0</v>
      </c>
      <c r="Y62" s="215"/>
      <c r="Z62" s="215" t="s">
        <v>482</v>
      </c>
      <c r="AA62" s="215"/>
      <c r="AB62" s="215">
        <v>3.8932258710645464</v>
      </c>
      <c r="AC62" s="215">
        <v>22.723985748971518</v>
      </c>
    </row>
    <row r="63" spans="1:29" x14ac:dyDescent="0.25">
      <c r="A63" s="66" t="s">
        <v>137</v>
      </c>
      <c r="B63" s="67"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482</v>
      </c>
      <c r="AA63" s="215"/>
      <c r="AB63" s="215">
        <v>0</v>
      </c>
      <c r="AC63" s="215">
        <v>0</v>
      </c>
    </row>
    <row r="64" spans="1:29" x14ac:dyDescent="0.25">
      <c r="A64" s="66" t="s">
        <v>136</v>
      </c>
      <c r="B64" s="68"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482</v>
      </c>
      <c r="AA64" s="215"/>
      <c r="AB64" s="215">
        <v>0</v>
      </c>
      <c r="AC64" s="215">
        <v>0</v>
      </c>
    </row>
    <row r="65" spans="1:29" x14ac:dyDescent="0.25">
      <c r="A65" s="66" t="s">
        <v>135</v>
      </c>
      <c r="B65" s="67"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482</v>
      </c>
      <c r="AA65" s="215"/>
      <c r="AB65" s="215">
        <v>0</v>
      </c>
      <c r="AC65" s="215">
        <v>0</v>
      </c>
    </row>
    <row r="66" spans="1:29" x14ac:dyDescent="0.25">
      <c r="A66" s="66" t="s">
        <v>134</v>
      </c>
      <c r="B66" s="67"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482</v>
      </c>
      <c r="AA66" s="215"/>
      <c r="AB66" s="215">
        <v>0</v>
      </c>
      <c r="AC66" s="215">
        <v>0</v>
      </c>
    </row>
    <row r="67" spans="1:29" x14ac:dyDescent="0.25">
      <c r="A67" s="66" t="s">
        <v>133</v>
      </c>
      <c r="B67" s="68" t="s">
        <v>505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482</v>
      </c>
      <c r="AA67" s="215"/>
      <c r="AB67" s="215">
        <v>0</v>
      </c>
      <c r="AC67" s="215">
        <v>0</v>
      </c>
    </row>
    <row r="68" spans="1:29" x14ac:dyDescent="0.25">
      <c r="A68" s="66" t="s">
        <v>522</v>
      </c>
      <c r="B68" s="68" t="s">
        <v>506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482</v>
      </c>
      <c r="AA68" s="215"/>
      <c r="AB68" s="215">
        <v>0</v>
      </c>
      <c r="AC68" s="215">
        <v>0</v>
      </c>
    </row>
    <row r="69" spans="1:29" x14ac:dyDescent="0.25">
      <c r="A69" s="66" t="s">
        <v>523</v>
      </c>
      <c r="B69" s="68" t="s">
        <v>507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482</v>
      </c>
      <c r="AA69" s="215"/>
      <c r="AB69" s="215">
        <v>0</v>
      </c>
      <c r="AC69" s="215">
        <v>0</v>
      </c>
    </row>
    <row r="70" spans="1:29" x14ac:dyDescent="0.25">
      <c r="A70" s="66" t="s">
        <v>524</v>
      </c>
      <c r="B70" s="68" t="s">
        <v>509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482</v>
      </c>
      <c r="AA70" s="215"/>
      <c r="AB70" s="215">
        <v>0</v>
      </c>
      <c r="AC70" s="215">
        <v>0</v>
      </c>
    </row>
    <row r="71" spans="1:29" x14ac:dyDescent="0.25">
      <c r="A71" s="66" t="s">
        <v>525</v>
      </c>
      <c r="B71" s="68" t="s">
        <v>511</v>
      </c>
      <c r="C71" s="215"/>
      <c r="D71" s="215"/>
      <c r="E71" s="215"/>
      <c r="F71" s="215"/>
      <c r="G71" s="215">
        <v>0</v>
      </c>
      <c r="H71" s="215">
        <v>4</v>
      </c>
      <c r="I71" s="215"/>
      <c r="J71" s="215">
        <v>0</v>
      </c>
      <c r="K71" s="215"/>
      <c r="L71" s="215">
        <v>0</v>
      </c>
      <c r="M71" s="215"/>
      <c r="N71" s="215">
        <v>0</v>
      </c>
      <c r="O71" s="215"/>
      <c r="P71" s="215">
        <v>0</v>
      </c>
      <c r="Q71" s="215"/>
      <c r="R71" s="215">
        <v>0</v>
      </c>
      <c r="S71" s="215"/>
      <c r="T71" s="215">
        <v>0</v>
      </c>
      <c r="U71" s="215"/>
      <c r="V71" s="215">
        <v>4</v>
      </c>
      <c r="W71" s="215"/>
      <c r="X71" s="215">
        <v>0</v>
      </c>
      <c r="Y71" s="215"/>
      <c r="Z71" s="215" t="s">
        <v>482</v>
      </c>
      <c r="AA71" s="215"/>
      <c r="AB71" s="215">
        <v>4</v>
      </c>
      <c r="AC71" s="215">
        <v>4</v>
      </c>
    </row>
    <row r="72" spans="1:29" x14ac:dyDescent="0.25">
      <c r="A72" s="66" t="s">
        <v>526</v>
      </c>
      <c r="B72" s="68" t="s">
        <v>513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482</v>
      </c>
      <c r="AA72" s="215"/>
      <c r="AB72" s="215">
        <v>0</v>
      </c>
      <c r="AC72" s="215">
        <v>0</v>
      </c>
    </row>
    <row r="73" spans="1:29" x14ac:dyDescent="0.25">
      <c r="A73" s="66" t="s">
        <v>527</v>
      </c>
      <c r="B73" s="68" t="s">
        <v>515</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482</v>
      </c>
      <c r="AA73" s="215"/>
      <c r="AB73" s="215">
        <v>0</v>
      </c>
      <c r="AC73" s="215">
        <v>0</v>
      </c>
    </row>
    <row r="74" spans="1:29" ht="31.5" x14ac:dyDescent="0.25">
      <c r="A74" s="64" t="s">
        <v>58</v>
      </c>
      <c r="B74" s="6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482</v>
      </c>
      <c r="AA74" s="215"/>
      <c r="AB74" s="215">
        <v>0</v>
      </c>
      <c r="AC74" s="215">
        <v>0</v>
      </c>
    </row>
    <row r="75" spans="1:29" x14ac:dyDescent="0.25">
      <c r="A75" s="64" t="s">
        <v>56</v>
      </c>
      <c r="B75" s="65"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66" t="s">
        <v>222</v>
      </c>
      <c r="B76" s="68" t="s">
        <v>504</v>
      </c>
      <c r="C76" s="218"/>
      <c r="D76" s="218"/>
      <c r="E76" s="219"/>
      <c r="F76" s="219"/>
      <c r="G76" s="215">
        <v>0</v>
      </c>
      <c r="H76" s="215">
        <v>0</v>
      </c>
      <c r="I76" s="219"/>
      <c r="J76" s="215">
        <v>0</v>
      </c>
      <c r="K76" s="218"/>
      <c r="L76" s="215">
        <v>0</v>
      </c>
      <c r="M76" s="218"/>
      <c r="N76" s="215">
        <v>0</v>
      </c>
      <c r="O76" s="218"/>
      <c r="P76" s="215">
        <v>0</v>
      </c>
      <c r="Q76" s="218"/>
      <c r="R76" s="215">
        <v>0</v>
      </c>
      <c r="S76" s="218"/>
      <c r="T76" s="215">
        <v>0</v>
      </c>
      <c r="U76" s="218"/>
      <c r="V76" s="215">
        <v>0</v>
      </c>
      <c r="W76" s="218"/>
      <c r="X76" s="215">
        <v>0</v>
      </c>
      <c r="Y76" s="218"/>
      <c r="Z76" s="215" t="s">
        <v>482</v>
      </c>
      <c r="AA76" s="218"/>
      <c r="AB76" s="215">
        <v>0</v>
      </c>
      <c r="AC76" s="215">
        <v>0</v>
      </c>
    </row>
    <row r="77" spans="1:29" ht="31.5" x14ac:dyDescent="0.25">
      <c r="A77" s="66" t="s">
        <v>223</v>
      </c>
      <c r="B77" s="67" t="s">
        <v>502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482</v>
      </c>
      <c r="AA77" s="215"/>
      <c r="AB77" s="215">
        <v>0</v>
      </c>
      <c r="AC77" s="215">
        <v>0</v>
      </c>
    </row>
    <row r="78" spans="1:29" x14ac:dyDescent="0.25">
      <c r="A78" s="66" t="s">
        <v>224</v>
      </c>
      <c r="B78" s="67"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482</v>
      </c>
      <c r="AA78" s="215"/>
      <c r="AB78" s="215">
        <v>0</v>
      </c>
      <c r="AC78" s="215">
        <v>0</v>
      </c>
    </row>
    <row r="79" spans="1:29" x14ac:dyDescent="0.25">
      <c r="A79" s="66" t="s">
        <v>225</v>
      </c>
      <c r="B79" s="68" t="s">
        <v>528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482</v>
      </c>
      <c r="AA79" s="215"/>
      <c r="AB79" s="215">
        <v>0</v>
      </c>
      <c r="AC79" s="215">
        <v>0</v>
      </c>
    </row>
    <row r="80" spans="1:29" x14ac:dyDescent="0.25">
      <c r="A80" s="66" t="s">
        <v>226</v>
      </c>
      <c r="B80" s="68" t="s">
        <v>505</v>
      </c>
      <c r="C80" s="218"/>
      <c r="D80" s="218"/>
      <c r="E80" s="219"/>
      <c r="F80" s="219"/>
      <c r="G80" s="215">
        <v>0</v>
      </c>
      <c r="H80" s="215">
        <v>0</v>
      </c>
      <c r="I80" s="219"/>
      <c r="J80" s="215">
        <v>0</v>
      </c>
      <c r="K80" s="218"/>
      <c r="L80" s="215">
        <v>0</v>
      </c>
      <c r="M80" s="218"/>
      <c r="N80" s="215">
        <v>0</v>
      </c>
      <c r="O80" s="218"/>
      <c r="P80" s="215">
        <v>0</v>
      </c>
      <c r="Q80" s="218"/>
      <c r="R80" s="215">
        <v>0</v>
      </c>
      <c r="S80" s="218"/>
      <c r="T80" s="215">
        <v>0</v>
      </c>
      <c r="U80" s="218"/>
      <c r="V80" s="215">
        <v>0</v>
      </c>
      <c r="W80" s="218"/>
      <c r="X80" s="215">
        <v>0</v>
      </c>
      <c r="Y80" s="218"/>
      <c r="Z80" s="215" t="s">
        <v>482</v>
      </c>
      <c r="AA80" s="218"/>
      <c r="AB80" s="215">
        <v>0</v>
      </c>
      <c r="AC80" s="215">
        <v>0</v>
      </c>
    </row>
    <row r="81" spans="1:29" x14ac:dyDescent="0.25">
      <c r="A81" s="66" t="s">
        <v>529</v>
      </c>
      <c r="B81" s="68" t="s">
        <v>506</v>
      </c>
      <c r="C81" s="218"/>
      <c r="D81" s="218"/>
      <c r="E81" s="219"/>
      <c r="F81" s="219"/>
      <c r="G81" s="215">
        <v>0</v>
      </c>
      <c r="H81" s="215">
        <v>0</v>
      </c>
      <c r="I81" s="219"/>
      <c r="J81" s="215">
        <v>0</v>
      </c>
      <c r="K81" s="218"/>
      <c r="L81" s="215">
        <v>0</v>
      </c>
      <c r="M81" s="218"/>
      <c r="N81" s="215">
        <v>0</v>
      </c>
      <c r="O81" s="218"/>
      <c r="P81" s="215">
        <v>0</v>
      </c>
      <c r="Q81" s="218"/>
      <c r="R81" s="215">
        <v>0</v>
      </c>
      <c r="S81" s="218"/>
      <c r="T81" s="215">
        <v>0</v>
      </c>
      <c r="U81" s="218"/>
      <c r="V81" s="215">
        <v>0</v>
      </c>
      <c r="W81" s="218"/>
      <c r="X81" s="215">
        <v>0</v>
      </c>
      <c r="Y81" s="218"/>
      <c r="Z81" s="215" t="s">
        <v>482</v>
      </c>
      <c r="AA81" s="218"/>
      <c r="AB81" s="215">
        <v>0</v>
      </c>
      <c r="AC81" s="215">
        <v>0</v>
      </c>
    </row>
    <row r="82" spans="1:29" x14ac:dyDescent="0.25">
      <c r="A82" s="66" t="s">
        <v>530</v>
      </c>
      <c r="B82" s="68" t="s">
        <v>507</v>
      </c>
      <c r="C82" s="218"/>
      <c r="D82" s="218"/>
      <c r="E82" s="219"/>
      <c r="F82" s="219"/>
      <c r="G82" s="215">
        <v>0</v>
      </c>
      <c r="H82" s="215">
        <v>0</v>
      </c>
      <c r="I82" s="219"/>
      <c r="J82" s="215">
        <v>0</v>
      </c>
      <c r="K82" s="218"/>
      <c r="L82" s="215">
        <v>0</v>
      </c>
      <c r="M82" s="218"/>
      <c r="N82" s="215">
        <v>0</v>
      </c>
      <c r="O82" s="218"/>
      <c r="P82" s="215">
        <v>0</v>
      </c>
      <c r="Q82" s="218"/>
      <c r="R82" s="215">
        <v>0</v>
      </c>
      <c r="S82" s="218"/>
      <c r="T82" s="215">
        <v>0</v>
      </c>
      <c r="U82" s="218"/>
      <c r="V82" s="215">
        <v>0</v>
      </c>
      <c r="W82" s="218"/>
      <c r="X82" s="215">
        <v>0</v>
      </c>
      <c r="Y82" s="218"/>
      <c r="Z82" s="215" t="s">
        <v>482</v>
      </c>
      <c r="AA82" s="218"/>
      <c r="AB82" s="215">
        <v>0</v>
      </c>
      <c r="AC82" s="215">
        <v>0</v>
      </c>
    </row>
    <row r="83" spans="1:29" x14ac:dyDescent="0.25">
      <c r="A83" s="66" t="s">
        <v>531</v>
      </c>
      <c r="B83" s="68" t="s">
        <v>509</v>
      </c>
      <c r="C83" s="218"/>
      <c r="D83" s="218"/>
      <c r="E83" s="219"/>
      <c r="F83" s="219"/>
      <c r="G83" s="215">
        <v>0</v>
      </c>
      <c r="H83" s="215">
        <v>0</v>
      </c>
      <c r="I83" s="219"/>
      <c r="J83" s="215">
        <v>0</v>
      </c>
      <c r="K83" s="218"/>
      <c r="L83" s="215">
        <v>0</v>
      </c>
      <c r="M83" s="218"/>
      <c r="N83" s="215">
        <v>0</v>
      </c>
      <c r="O83" s="218"/>
      <c r="P83" s="215">
        <v>0</v>
      </c>
      <c r="Q83" s="218"/>
      <c r="R83" s="215">
        <v>0</v>
      </c>
      <c r="S83" s="218"/>
      <c r="T83" s="215">
        <v>0</v>
      </c>
      <c r="U83" s="218"/>
      <c r="V83" s="215">
        <v>0</v>
      </c>
      <c r="W83" s="218"/>
      <c r="X83" s="215">
        <v>0</v>
      </c>
      <c r="Y83" s="218"/>
      <c r="Z83" s="215" t="s">
        <v>482</v>
      </c>
      <c r="AA83" s="218"/>
      <c r="AB83" s="215">
        <v>0</v>
      </c>
      <c r="AC83" s="215">
        <v>0</v>
      </c>
    </row>
    <row r="84" spans="1:29" x14ac:dyDescent="0.25">
      <c r="A84" s="66" t="s">
        <v>532</v>
      </c>
      <c r="B84" s="68" t="s">
        <v>511</v>
      </c>
      <c r="C84" s="218"/>
      <c r="D84" s="218"/>
      <c r="E84" s="219"/>
      <c r="F84" s="219"/>
      <c r="G84" s="215">
        <v>0</v>
      </c>
      <c r="H84" s="215">
        <v>4</v>
      </c>
      <c r="I84" s="219"/>
      <c r="J84" s="215">
        <v>0</v>
      </c>
      <c r="K84" s="218"/>
      <c r="L84" s="215">
        <v>0</v>
      </c>
      <c r="M84" s="218"/>
      <c r="N84" s="215">
        <v>0</v>
      </c>
      <c r="O84" s="218"/>
      <c r="P84" s="215">
        <v>0</v>
      </c>
      <c r="Q84" s="218"/>
      <c r="R84" s="215">
        <v>0</v>
      </c>
      <c r="S84" s="218"/>
      <c r="T84" s="215">
        <v>0</v>
      </c>
      <c r="U84" s="218"/>
      <c r="V84" s="215">
        <v>4</v>
      </c>
      <c r="W84" s="218"/>
      <c r="X84" s="215">
        <v>0</v>
      </c>
      <c r="Y84" s="218"/>
      <c r="Z84" s="215" t="s">
        <v>482</v>
      </c>
      <c r="AA84" s="218"/>
      <c r="AB84" s="215">
        <v>4</v>
      </c>
      <c r="AC84" s="215">
        <v>4</v>
      </c>
    </row>
    <row r="85" spans="1:29" x14ac:dyDescent="0.25">
      <c r="A85" s="66" t="s">
        <v>533</v>
      </c>
      <c r="B85" s="68" t="s">
        <v>513</v>
      </c>
      <c r="C85" s="218"/>
      <c r="D85" s="218"/>
      <c r="E85" s="219"/>
      <c r="F85" s="219"/>
      <c r="G85" s="215">
        <v>0</v>
      </c>
      <c r="H85" s="215">
        <v>0</v>
      </c>
      <c r="I85" s="219"/>
      <c r="J85" s="215">
        <v>0</v>
      </c>
      <c r="K85" s="218"/>
      <c r="L85" s="215">
        <v>0</v>
      </c>
      <c r="M85" s="218"/>
      <c r="N85" s="215">
        <v>0</v>
      </c>
      <c r="O85" s="218"/>
      <c r="P85" s="215">
        <v>0</v>
      </c>
      <c r="Q85" s="218"/>
      <c r="R85" s="215">
        <v>0</v>
      </c>
      <c r="S85" s="218"/>
      <c r="T85" s="215">
        <v>0</v>
      </c>
      <c r="U85" s="218"/>
      <c r="V85" s="215">
        <v>0</v>
      </c>
      <c r="W85" s="218"/>
      <c r="X85" s="215">
        <v>0</v>
      </c>
      <c r="Y85" s="218"/>
      <c r="Z85" s="215" t="s">
        <v>482</v>
      </c>
      <c r="AA85" s="218"/>
      <c r="AB85" s="215">
        <v>0</v>
      </c>
      <c r="AC85" s="215">
        <v>0</v>
      </c>
    </row>
    <row r="86" spans="1:29" x14ac:dyDescent="0.25">
      <c r="A86" s="66" t="s">
        <v>534</v>
      </c>
      <c r="B86" s="68" t="s">
        <v>515</v>
      </c>
      <c r="C86" s="218"/>
      <c r="D86" s="218"/>
      <c r="E86" s="219"/>
      <c r="F86" s="219"/>
      <c r="G86" s="215">
        <v>0</v>
      </c>
      <c r="H86" s="215">
        <v>0</v>
      </c>
      <c r="I86" s="219"/>
      <c r="J86" s="215">
        <v>0</v>
      </c>
      <c r="K86" s="218"/>
      <c r="L86" s="215">
        <v>0</v>
      </c>
      <c r="M86" s="218"/>
      <c r="N86" s="215">
        <v>0</v>
      </c>
      <c r="O86" s="218"/>
      <c r="P86" s="215">
        <v>0</v>
      </c>
      <c r="Q86" s="218"/>
      <c r="R86" s="215">
        <v>0</v>
      </c>
      <c r="S86" s="218"/>
      <c r="T86" s="215">
        <v>0</v>
      </c>
      <c r="U86" s="218"/>
      <c r="V86" s="215">
        <v>0</v>
      </c>
      <c r="W86" s="218"/>
      <c r="X86" s="215">
        <v>0</v>
      </c>
      <c r="Y86" s="218"/>
      <c r="Z86" s="215" t="s">
        <v>482</v>
      </c>
      <c r="AA86" s="218"/>
      <c r="AB86" s="215">
        <v>0</v>
      </c>
      <c r="AC86" s="21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O1" zoomScale="55" zoomScaleNormal="55" zoomScaleSheetLayoutView="70" workbookViewId="0">
      <selection activeCell="AW2" sqref="AW2"/>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8.42578125" style="3" customWidth="1"/>
    <col min="30" max="30" width="10.7109375" style="3" customWidth="1"/>
    <col min="31" max="31" width="15.85546875" style="3" customWidth="1"/>
    <col min="32" max="32" width="13" style="3" bestFit="1" customWidth="1"/>
    <col min="33" max="33" width="20.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14062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0"/>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M_TP1600.PR.0105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469</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131</v>
      </c>
      <c r="G23" s="392" t="s">
        <v>130</v>
      </c>
      <c r="H23" s="392" t="s">
        <v>129</v>
      </c>
      <c r="I23" s="396" t="s">
        <v>381</v>
      </c>
      <c r="J23" s="396" t="s">
        <v>382</v>
      </c>
      <c r="K23" s="396" t="s">
        <v>383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84" t="s">
        <v>13</v>
      </c>
      <c r="AG24" s="84" t="s">
        <v>12</v>
      </c>
      <c r="AH24" s="43" t="s">
        <v>2</v>
      </c>
      <c r="AI24" s="43" t="s">
        <v>11</v>
      </c>
      <c r="AJ24" s="377"/>
      <c r="AK24" s="377"/>
      <c r="AL24" s="377"/>
      <c r="AM24" s="377"/>
      <c r="AN24" s="377"/>
      <c r="AO24" s="377"/>
      <c r="AP24" s="377"/>
      <c r="AQ24" s="387"/>
      <c r="AR24" s="384"/>
      <c r="AS24" s="384"/>
      <c r="AT24" s="384"/>
      <c r="AU24" s="384"/>
      <c r="AV24" s="389"/>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4" customFormat="1" ht="105" x14ac:dyDescent="0.2">
      <c r="A26" s="201" t="s">
        <v>545</v>
      </c>
      <c r="B26" s="202" t="s">
        <v>546</v>
      </c>
      <c r="C26" s="202" t="s">
        <v>547</v>
      </c>
      <c r="D26" s="203" t="s">
        <v>548</v>
      </c>
      <c r="E26" s="204" t="s">
        <v>327</v>
      </c>
      <c r="F26" s="204" t="s">
        <v>327</v>
      </c>
      <c r="G26" s="204" t="s">
        <v>327</v>
      </c>
      <c r="H26" s="204" t="s">
        <v>327</v>
      </c>
      <c r="I26" s="204" t="s">
        <v>327</v>
      </c>
      <c r="J26" s="204" t="s">
        <v>327</v>
      </c>
      <c r="K26" s="204" t="s">
        <v>327</v>
      </c>
      <c r="L26" s="204" t="s">
        <v>327</v>
      </c>
      <c r="M26" s="202" t="s">
        <v>549</v>
      </c>
      <c r="N26" s="202" t="s">
        <v>550</v>
      </c>
      <c r="O26" s="205" t="s">
        <v>551</v>
      </c>
      <c r="P26" s="206">
        <v>1491</v>
      </c>
      <c r="Q26" s="202" t="s">
        <v>552</v>
      </c>
      <c r="R26" s="206">
        <v>1491</v>
      </c>
      <c r="S26" s="202" t="s">
        <v>553</v>
      </c>
      <c r="T26" s="202" t="s">
        <v>553</v>
      </c>
      <c r="U26" s="202">
        <v>2</v>
      </c>
      <c r="V26" s="202">
        <v>2</v>
      </c>
      <c r="W26" s="202" t="s">
        <v>554</v>
      </c>
      <c r="X26" s="206">
        <v>1491</v>
      </c>
      <c r="Y26" s="204"/>
      <c r="Z26" s="202">
        <v>1</v>
      </c>
      <c r="AA26" s="206">
        <v>1491</v>
      </c>
      <c r="AB26" s="206">
        <v>1491</v>
      </c>
      <c r="AC26" s="202" t="s">
        <v>554</v>
      </c>
      <c r="AD26" s="206">
        <v>1789</v>
      </c>
      <c r="AE26" s="206">
        <v>1789</v>
      </c>
      <c r="AF26" s="201" t="s">
        <v>555</v>
      </c>
      <c r="AG26" s="202" t="s">
        <v>556</v>
      </c>
      <c r="AH26" s="202" t="s">
        <v>557</v>
      </c>
      <c r="AI26" s="202" t="s">
        <v>558</v>
      </c>
      <c r="AJ26" s="202" t="s">
        <v>559</v>
      </c>
      <c r="AK26" s="202" t="s">
        <v>560</v>
      </c>
      <c r="AL26" s="204"/>
      <c r="AM26" s="204"/>
      <c r="AN26" s="204"/>
      <c r="AO26" s="204"/>
      <c r="AP26" s="202" t="s">
        <v>561</v>
      </c>
      <c r="AQ26" s="202" t="s">
        <v>562</v>
      </c>
      <c r="AR26" s="202" t="s">
        <v>563</v>
      </c>
      <c r="AS26" s="202" t="s">
        <v>562</v>
      </c>
      <c r="AT26" s="202" t="s">
        <v>564</v>
      </c>
      <c r="AU26" s="204"/>
      <c r="AV26" s="205" t="s">
        <v>565</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2" t="s">
        <v>566</v>
      </c>
      <c r="X27" s="206">
        <v>1491</v>
      </c>
      <c r="Y27" s="207"/>
      <c r="Z27" s="202"/>
      <c r="AA27" s="206">
        <v>1491</v>
      </c>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05" x14ac:dyDescent="0.25">
      <c r="A28" s="227" t="s">
        <v>573</v>
      </c>
      <c r="B28" s="202" t="s">
        <v>546</v>
      </c>
      <c r="C28" s="202" t="s">
        <v>547</v>
      </c>
      <c r="D28" s="203" t="s">
        <v>548</v>
      </c>
      <c r="E28" s="204" t="s">
        <v>327</v>
      </c>
      <c r="F28" s="204" t="s">
        <v>327</v>
      </c>
      <c r="G28" s="204" t="s">
        <v>327</v>
      </c>
      <c r="H28" s="204" t="s">
        <v>327</v>
      </c>
      <c r="I28" s="204" t="s">
        <v>327</v>
      </c>
      <c r="J28" s="204" t="s">
        <v>327</v>
      </c>
      <c r="K28" s="204" t="s">
        <v>327</v>
      </c>
      <c r="L28" s="204" t="s">
        <v>327</v>
      </c>
      <c r="M28" s="202" t="s">
        <v>549</v>
      </c>
      <c r="N28" s="228" t="s">
        <v>550</v>
      </c>
      <c r="O28" s="205" t="s">
        <v>574</v>
      </c>
      <c r="P28" s="206">
        <v>11097</v>
      </c>
      <c r="Q28" s="202" t="s">
        <v>552</v>
      </c>
      <c r="R28" s="206">
        <v>11097</v>
      </c>
      <c r="S28" s="202" t="s">
        <v>575</v>
      </c>
      <c r="T28" s="202" t="s">
        <v>553</v>
      </c>
      <c r="U28" s="202">
        <v>5</v>
      </c>
      <c r="V28" s="202">
        <v>5</v>
      </c>
      <c r="W28" s="202" t="s">
        <v>576</v>
      </c>
      <c r="X28" s="206">
        <v>11000</v>
      </c>
      <c r="Y28" s="207"/>
      <c r="Z28" s="202">
        <v>1</v>
      </c>
      <c r="AA28" s="206">
        <v>11000</v>
      </c>
      <c r="AB28" s="206">
        <v>11000</v>
      </c>
      <c r="AC28" s="202" t="s">
        <v>576</v>
      </c>
      <c r="AD28" s="206">
        <v>13200</v>
      </c>
      <c r="AE28" s="206">
        <v>13200</v>
      </c>
      <c r="AF28" s="201" t="s">
        <v>577</v>
      </c>
      <c r="AG28" s="202" t="s">
        <v>556</v>
      </c>
      <c r="AH28" s="202" t="s">
        <v>578</v>
      </c>
      <c r="AI28" s="202" t="s">
        <v>579</v>
      </c>
      <c r="AJ28" s="202" t="s">
        <v>580</v>
      </c>
      <c r="AK28" s="202" t="s">
        <v>581</v>
      </c>
      <c r="AL28" s="207"/>
      <c r="AM28" s="207"/>
      <c r="AN28" s="207"/>
      <c r="AO28" s="207"/>
      <c r="AP28" s="202" t="s">
        <v>582</v>
      </c>
      <c r="AQ28" s="202" t="s">
        <v>583</v>
      </c>
      <c r="AR28" s="202" t="s">
        <v>582</v>
      </c>
      <c r="AS28" s="202" t="s">
        <v>583</v>
      </c>
      <c r="AT28" s="202" t="s">
        <v>584</v>
      </c>
      <c r="AU28" s="207"/>
      <c r="AV28" s="205" t="s">
        <v>585</v>
      </c>
    </row>
    <row r="29" spans="1:48" ht="30"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2" t="s">
        <v>586</v>
      </c>
      <c r="X29" s="206">
        <v>11097</v>
      </c>
      <c r="Y29" s="207"/>
      <c r="Z29" s="202"/>
      <c r="AA29" s="206">
        <v>11097</v>
      </c>
      <c r="AB29" s="206"/>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2" t="s">
        <v>587</v>
      </c>
      <c r="X30" s="206">
        <v>11097</v>
      </c>
      <c r="Y30" s="207"/>
      <c r="Z30" s="202"/>
      <c r="AA30" s="206">
        <v>11097</v>
      </c>
      <c r="AB30" s="206"/>
      <c r="AC30" s="207"/>
      <c r="AD30" s="207"/>
      <c r="AE30" s="207"/>
      <c r="AF30" s="207"/>
      <c r="AG30" s="207"/>
      <c r="AH30" s="207"/>
      <c r="AI30" s="207"/>
      <c r="AJ30" s="207"/>
      <c r="AK30" s="207"/>
      <c r="AL30" s="207"/>
      <c r="AM30" s="207"/>
      <c r="AN30" s="207"/>
      <c r="AO30" s="207"/>
      <c r="AP30" s="207"/>
      <c r="AQ30" s="207"/>
      <c r="AR30" s="207"/>
      <c r="AS30" s="207"/>
      <c r="AT30" s="207"/>
      <c r="AU30" s="207"/>
      <c r="AV30" s="207"/>
    </row>
    <row r="31" spans="1:4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2" t="s">
        <v>554</v>
      </c>
      <c r="X31" s="206">
        <v>11097</v>
      </c>
      <c r="Y31" s="207"/>
      <c r="Z31" s="202"/>
      <c r="AA31" s="206">
        <v>11097</v>
      </c>
      <c r="AB31" s="206"/>
      <c r="AC31" s="207"/>
      <c r="AD31" s="207"/>
      <c r="AE31" s="207"/>
      <c r="AF31" s="207"/>
      <c r="AG31" s="207"/>
      <c r="AH31" s="207"/>
      <c r="AI31" s="207"/>
      <c r="AJ31" s="207"/>
      <c r="AK31" s="207"/>
      <c r="AL31" s="207"/>
      <c r="AM31" s="207"/>
      <c r="AN31" s="207"/>
      <c r="AO31" s="207"/>
      <c r="AP31" s="207"/>
      <c r="AQ31" s="207"/>
      <c r="AR31" s="207"/>
      <c r="AS31" s="207"/>
      <c r="AT31" s="207"/>
      <c r="AU31" s="207"/>
      <c r="AV31" s="207"/>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2" t="s">
        <v>566</v>
      </c>
      <c r="X32" s="206">
        <v>11097</v>
      </c>
      <c r="Y32" s="207"/>
      <c r="Z32" s="202"/>
      <c r="AA32" s="206">
        <v>11097</v>
      </c>
      <c r="AB32" s="206"/>
      <c r="AC32" s="207"/>
      <c r="AD32" s="207"/>
      <c r="AE32" s="207"/>
      <c r="AF32" s="207"/>
      <c r="AG32" s="207"/>
      <c r="AH32" s="207"/>
      <c r="AI32" s="207"/>
      <c r="AJ32" s="207"/>
      <c r="AK32" s="207"/>
      <c r="AL32" s="207"/>
      <c r="AM32" s="207"/>
      <c r="AN32" s="207"/>
      <c r="AO32" s="207"/>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9" zoomScale="90" zoomScaleNormal="90" zoomScaleSheetLayoutView="90" workbookViewId="0">
      <selection activeCell="B71" sqref="B71"/>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399" t="str">
        <f>'1. паспорт местоположение'!A5:C5</f>
        <v>Год раскрытия информации: 2025 год</v>
      </c>
      <c r="B5" s="399"/>
      <c r="C5" s="12"/>
      <c r="D5" s="12"/>
      <c r="E5" s="12"/>
      <c r="F5" s="12"/>
      <c r="G5" s="12"/>
      <c r="H5" s="12"/>
    </row>
    <row r="6" spans="1:8" ht="18.75" x14ac:dyDescent="0.3">
      <c r="A6" s="85"/>
      <c r="B6" s="85"/>
      <c r="C6" s="85"/>
      <c r="D6" s="85"/>
      <c r="E6" s="85"/>
      <c r="F6" s="85"/>
      <c r="G6" s="85"/>
      <c r="H6" s="85"/>
    </row>
    <row r="7" spans="1:8" ht="18.75" x14ac:dyDescent="0.25">
      <c r="A7" s="248" t="s">
        <v>9</v>
      </c>
      <c r="B7" s="248"/>
      <c r="C7" s="92"/>
      <c r="D7" s="92"/>
      <c r="E7" s="92"/>
      <c r="F7" s="92"/>
      <c r="G7" s="92"/>
      <c r="H7" s="92"/>
    </row>
    <row r="8" spans="1:8" ht="18.75" x14ac:dyDescent="0.25">
      <c r="A8" s="92"/>
      <c r="B8" s="92"/>
      <c r="C8" s="92"/>
      <c r="D8" s="92"/>
      <c r="E8" s="92"/>
      <c r="F8" s="92"/>
      <c r="G8" s="92"/>
      <c r="H8" s="92"/>
    </row>
    <row r="9" spans="1:8" x14ac:dyDescent="0.25">
      <c r="A9" s="254" t="str">
        <f>'1. паспорт местоположение'!A9:C9</f>
        <v>АО "Россети Тюмень"</v>
      </c>
      <c r="B9" s="254"/>
      <c r="C9" s="62"/>
      <c r="D9" s="62"/>
      <c r="E9" s="62"/>
      <c r="F9" s="62"/>
      <c r="G9" s="62"/>
      <c r="H9" s="62"/>
    </row>
    <row r="10" spans="1:8" x14ac:dyDescent="0.25">
      <c r="A10" s="245" t="s">
        <v>8</v>
      </c>
      <c r="B10" s="245"/>
      <c r="C10" s="94"/>
      <c r="D10" s="94"/>
      <c r="E10" s="94"/>
      <c r="F10" s="94"/>
      <c r="G10" s="94"/>
      <c r="H10" s="94"/>
    </row>
    <row r="11" spans="1:8" ht="18.75" x14ac:dyDescent="0.25">
      <c r="A11" s="92"/>
      <c r="B11" s="92"/>
      <c r="C11" s="185"/>
      <c r="D11" s="185"/>
      <c r="E11" s="92"/>
      <c r="F11" s="92"/>
      <c r="G11" s="92"/>
      <c r="H11" s="92"/>
    </row>
    <row r="12" spans="1:8" ht="30.75" customHeight="1" x14ac:dyDescent="0.25">
      <c r="A12" s="254" t="str">
        <f>'1. паспорт местоположение'!A12:C12</f>
        <v>M_TP1600.PR.0105</v>
      </c>
      <c r="B12" s="254"/>
      <c r="C12" s="186"/>
      <c r="D12" s="186"/>
      <c r="E12" s="62"/>
      <c r="F12" s="62"/>
      <c r="G12" s="62"/>
      <c r="H12" s="62"/>
    </row>
    <row r="13" spans="1:8" x14ac:dyDescent="0.25">
      <c r="A13" s="245" t="s">
        <v>7</v>
      </c>
      <c r="B13" s="245"/>
      <c r="C13" s="99"/>
      <c r="D13" s="99"/>
      <c r="E13" s="94"/>
      <c r="F13" s="94"/>
      <c r="G13" s="94"/>
      <c r="H13" s="94"/>
    </row>
    <row r="14" spans="1:8" ht="18.75" x14ac:dyDescent="0.25">
      <c r="A14" s="1"/>
      <c r="B14" s="1"/>
      <c r="C14" s="53"/>
      <c r="D14" s="1"/>
      <c r="E14" s="1"/>
      <c r="F14" s="1"/>
      <c r="G14" s="1"/>
      <c r="H14" s="1"/>
    </row>
    <row r="15" spans="1:8" ht="53.2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53"/>
      <c r="D15" s="186"/>
      <c r="E15" s="62"/>
      <c r="F15" s="62"/>
      <c r="G15" s="62"/>
      <c r="H15" s="62"/>
    </row>
    <row r="16" spans="1:8" x14ac:dyDescent="0.25">
      <c r="A16" s="245" t="s">
        <v>6</v>
      </c>
      <c r="B16" s="245"/>
      <c r="C16" s="53"/>
      <c r="D16" s="99"/>
      <c r="E16" s="94"/>
      <c r="F16" s="94"/>
      <c r="G16" s="94"/>
      <c r="H16" s="94"/>
    </row>
    <row r="17" spans="1:4" x14ac:dyDescent="0.25">
      <c r="B17" s="22"/>
      <c r="C17" s="54"/>
      <c r="D17" s="54"/>
    </row>
    <row r="18" spans="1:4" ht="33.75" customHeight="1" x14ac:dyDescent="0.25">
      <c r="A18" s="404" t="s">
        <v>459</v>
      </c>
      <c r="B18" s="405"/>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88" t="s">
        <v>483</v>
      </c>
      <c r="C22" s="54"/>
      <c r="D22" s="54"/>
    </row>
    <row r="23" spans="1:4" ht="22.5" customHeight="1" thickBot="1" x14ac:dyDescent="0.3">
      <c r="A23" s="24" t="s">
        <v>316</v>
      </c>
      <c r="B23" s="189" t="s">
        <v>535</v>
      </c>
      <c r="C23" s="53"/>
      <c r="D23" s="55"/>
    </row>
    <row r="24" spans="1:4" ht="24.75" customHeight="1" thickBot="1" x14ac:dyDescent="0.3">
      <c r="A24" s="24" t="s">
        <v>336</v>
      </c>
      <c r="B24" s="189" t="s">
        <v>541</v>
      </c>
      <c r="C24" s="53"/>
      <c r="D24" s="55"/>
    </row>
    <row r="25" spans="1:4" ht="28.5" customHeight="1" thickBot="1" x14ac:dyDescent="0.3">
      <c r="A25" s="25" t="s">
        <v>337</v>
      </c>
      <c r="B25" s="209">
        <v>2028</v>
      </c>
      <c r="C25" s="53"/>
      <c r="D25" s="55"/>
    </row>
    <row r="26" spans="1:4" ht="37.5" customHeight="1" thickBot="1" x14ac:dyDescent="0.3">
      <c r="A26" s="26" t="s">
        <v>338</v>
      </c>
      <c r="B26" s="190" t="s">
        <v>590</v>
      </c>
      <c r="C26" s="53"/>
      <c r="D26" s="55"/>
    </row>
    <row r="27" spans="1:4" ht="29.25" thickBot="1" x14ac:dyDescent="0.3">
      <c r="A27" s="31" t="s">
        <v>595</v>
      </c>
      <c r="B27" s="191">
        <v>27.092526077051204</v>
      </c>
      <c r="C27" s="54"/>
      <c r="D27" s="55"/>
    </row>
    <row r="28" spans="1:4" ht="16.5" thickBot="1" x14ac:dyDescent="0.3">
      <c r="A28" s="28" t="s">
        <v>339</v>
      </c>
      <c r="B28" s="28" t="s">
        <v>596</v>
      </c>
      <c r="C28" s="54"/>
      <c r="D28" s="54"/>
    </row>
    <row r="29" spans="1:4" ht="29.25" thickBot="1" x14ac:dyDescent="0.3">
      <c r="A29" s="32" t="s">
        <v>340</v>
      </c>
      <c r="B29" s="192">
        <f>B30</f>
        <v>1.249158</v>
      </c>
      <c r="C29" s="54"/>
      <c r="D29" s="54"/>
    </row>
    <row r="30" spans="1:4" ht="29.25" thickBot="1" x14ac:dyDescent="0.3">
      <c r="A30" s="32" t="s">
        <v>341</v>
      </c>
      <c r="B30" s="192">
        <f>B32</f>
        <v>1.249158</v>
      </c>
      <c r="C30" s="54"/>
      <c r="D30" s="54"/>
    </row>
    <row r="31" spans="1:4" ht="16.5" thickBot="1" x14ac:dyDescent="0.3">
      <c r="A31" s="28" t="s">
        <v>342</v>
      </c>
      <c r="B31" s="28"/>
      <c r="C31" s="54"/>
      <c r="D31" s="54"/>
    </row>
    <row r="32" spans="1:4" ht="29.25" thickBot="1" x14ac:dyDescent="0.3">
      <c r="A32" s="32" t="s">
        <v>570</v>
      </c>
      <c r="B32" s="192">
        <f>B33+B37</f>
        <v>1.249158</v>
      </c>
    </row>
    <row r="33" spans="1:2" ht="45" x14ac:dyDescent="0.25">
      <c r="A33" s="221" t="s">
        <v>571</v>
      </c>
      <c r="B33" s="222">
        <v>0.14912</v>
      </c>
    </row>
    <row r="34" spans="1:2" x14ac:dyDescent="0.25">
      <c r="A34" s="223" t="s">
        <v>344</v>
      </c>
      <c r="B34" s="224">
        <f>B33/B27</f>
        <v>5.5041010046793862E-3</v>
      </c>
    </row>
    <row r="35" spans="1:2" x14ac:dyDescent="0.25">
      <c r="A35" s="223" t="s">
        <v>345</v>
      </c>
      <c r="B35" s="225">
        <v>0</v>
      </c>
    </row>
    <row r="36" spans="1:2" x14ac:dyDescent="0.25">
      <c r="A36" s="223" t="s">
        <v>346</v>
      </c>
      <c r="B36" s="225">
        <v>0</v>
      </c>
    </row>
    <row r="37" spans="1:2" ht="30" x14ac:dyDescent="0.25">
      <c r="A37" s="220" t="s">
        <v>569</v>
      </c>
      <c r="B37" s="195">
        <v>1.1000380000000001</v>
      </c>
    </row>
    <row r="38" spans="1:2" x14ac:dyDescent="0.25">
      <c r="A38" s="193" t="s">
        <v>344</v>
      </c>
      <c r="B38" s="197">
        <f>B37/B27</f>
        <v>4.0603006042016519E-2</v>
      </c>
    </row>
    <row r="39" spans="1:2" x14ac:dyDescent="0.25">
      <c r="A39" s="193" t="s">
        <v>345</v>
      </c>
      <c r="B39" s="194">
        <v>0</v>
      </c>
    </row>
    <row r="40" spans="1:2" ht="16.5" thickBot="1" x14ac:dyDescent="0.3">
      <c r="A40" s="193" t="s">
        <v>346</v>
      </c>
      <c r="B40" s="194">
        <v>0.91700000000000004</v>
      </c>
    </row>
    <row r="41" spans="1:2" ht="29.25" thickBot="1" x14ac:dyDescent="0.3">
      <c r="A41" s="32" t="s">
        <v>489</v>
      </c>
      <c r="B41" s="28" t="s">
        <v>491</v>
      </c>
    </row>
    <row r="42" spans="1:2" ht="16.5" thickBot="1" x14ac:dyDescent="0.3">
      <c r="A42" s="28" t="s">
        <v>490</v>
      </c>
      <c r="B42" s="28" t="s">
        <v>491</v>
      </c>
    </row>
    <row r="43" spans="1:2" ht="16.5" thickBot="1" x14ac:dyDescent="0.3">
      <c r="A43" s="28" t="s">
        <v>344</v>
      </c>
      <c r="B43" s="28" t="s">
        <v>491</v>
      </c>
    </row>
    <row r="44" spans="1:2" ht="16.5" thickBot="1" x14ac:dyDescent="0.3">
      <c r="A44" s="28" t="s">
        <v>345</v>
      </c>
      <c r="B44" s="28" t="s">
        <v>491</v>
      </c>
    </row>
    <row r="45" spans="1:2" ht="16.5" thickBot="1" x14ac:dyDescent="0.3">
      <c r="A45" s="28" t="s">
        <v>346</v>
      </c>
      <c r="B45" s="28" t="s">
        <v>491</v>
      </c>
    </row>
    <row r="46" spans="1:2" ht="29.25" thickBot="1" x14ac:dyDescent="0.3">
      <c r="A46" s="32" t="s">
        <v>347</v>
      </c>
      <c r="B46" s="28" t="s">
        <v>491</v>
      </c>
    </row>
    <row r="47" spans="1:2" ht="16.5" thickBot="1" x14ac:dyDescent="0.3">
      <c r="A47" s="28" t="s">
        <v>343</v>
      </c>
      <c r="B47" s="28" t="s">
        <v>491</v>
      </c>
    </row>
    <row r="48" spans="1:2" ht="16.5" thickBot="1" x14ac:dyDescent="0.3">
      <c r="A48" s="28" t="s">
        <v>344</v>
      </c>
      <c r="B48" s="28" t="s">
        <v>491</v>
      </c>
    </row>
    <row r="49" spans="1:4" ht="16.5" thickBot="1" x14ac:dyDescent="0.3">
      <c r="A49" s="28" t="s">
        <v>345</v>
      </c>
      <c r="B49" s="28" t="s">
        <v>491</v>
      </c>
    </row>
    <row r="50" spans="1:4" ht="16.5" thickBot="1" x14ac:dyDescent="0.3">
      <c r="A50" s="28" t="s">
        <v>346</v>
      </c>
      <c r="B50" s="28" t="s">
        <v>491</v>
      </c>
    </row>
    <row r="51" spans="1:4" ht="29.25" thickBot="1" x14ac:dyDescent="0.3">
      <c r="A51" s="27" t="s">
        <v>348</v>
      </c>
      <c r="B51" s="198">
        <f>B38</f>
        <v>4.0603006042016519E-2</v>
      </c>
    </row>
    <row r="52" spans="1:4" ht="16.5" thickBot="1" x14ac:dyDescent="0.3">
      <c r="A52" s="29" t="s">
        <v>342</v>
      </c>
      <c r="B52" s="28"/>
    </row>
    <row r="53" spans="1:4" ht="16.5" thickBot="1" x14ac:dyDescent="0.3">
      <c r="A53" s="29" t="s">
        <v>349</v>
      </c>
      <c r="B53" s="28" t="s">
        <v>491</v>
      </c>
    </row>
    <row r="54" spans="1:4" ht="16.5" thickBot="1" x14ac:dyDescent="0.3">
      <c r="A54" s="29" t="s">
        <v>350</v>
      </c>
      <c r="B54" s="28" t="s">
        <v>491</v>
      </c>
    </row>
    <row r="55" spans="1:4" ht="16.5" thickBot="1" x14ac:dyDescent="0.3">
      <c r="A55" s="29" t="s">
        <v>351</v>
      </c>
      <c r="B55" s="28">
        <v>100</v>
      </c>
    </row>
    <row r="56" spans="1:4" ht="16.5" thickBot="1" x14ac:dyDescent="0.3">
      <c r="A56" s="25" t="s">
        <v>352</v>
      </c>
      <c r="B56" s="199">
        <f>B57/B27</f>
        <v>0</v>
      </c>
    </row>
    <row r="57" spans="1:4" ht="16.5" thickBot="1" x14ac:dyDescent="0.3">
      <c r="A57" s="25" t="s">
        <v>353</v>
      </c>
      <c r="B57" s="200">
        <v>0</v>
      </c>
    </row>
    <row r="58" spans="1:4" ht="16.5" thickBot="1" x14ac:dyDescent="0.3">
      <c r="A58" s="25" t="s">
        <v>354</v>
      </c>
      <c r="B58" s="199">
        <f>B59/(B27/1.2)</f>
        <v>4.0616367660603517E-2</v>
      </c>
    </row>
    <row r="59" spans="1:4" ht="16.5" thickBot="1" x14ac:dyDescent="0.3">
      <c r="A59" s="26" t="s">
        <v>355</v>
      </c>
      <c r="B59" s="200">
        <v>0.91700000000000004</v>
      </c>
    </row>
    <row r="60" spans="1:4" ht="15.75" customHeight="1" thickBot="1" x14ac:dyDescent="0.3">
      <c r="A60" s="59" t="s">
        <v>356</v>
      </c>
      <c r="B60" s="29"/>
      <c r="C60" s="400"/>
      <c r="D60" s="187"/>
    </row>
    <row r="61" spans="1:4" ht="16.5" thickBot="1" x14ac:dyDescent="0.3">
      <c r="A61" s="60" t="s">
        <v>357</v>
      </c>
      <c r="B61" s="28" t="s">
        <v>536</v>
      </c>
      <c r="C61" s="400"/>
      <c r="D61" s="187"/>
    </row>
    <row r="62" spans="1:4" ht="23.25" customHeight="1" thickBot="1" x14ac:dyDescent="0.3">
      <c r="A62" s="60" t="s">
        <v>358</v>
      </c>
      <c r="B62" s="226" t="s">
        <v>572</v>
      </c>
      <c r="C62" s="400"/>
      <c r="D62" s="187"/>
    </row>
    <row r="63" spans="1:4" ht="16.5" thickBot="1" x14ac:dyDescent="0.3">
      <c r="A63" s="60" t="s">
        <v>359</v>
      </c>
      <c r="B63" s="28" t="s">
        <v>491</v>
      </c>
      <c r="C63" s="400"/>
      <c r="D63" s="187"/>
    </row>
    <row r="64" spans="1:4" ht="16.5" thickBot="1" x14ac:dyDescent="0.3">
      <c r="A64" s="60" t="s">
        <v>360</v>
      </c>
      <c r="B64" s="28" t="s">
        <v>491</v>
      </c>
      <c r="C64" s="400"/>
      <c r="D64" s="20"/>
    </row>
    <row r="65" spans="1:4" ht="32.25" customHeight="1" thickBot="1" x14ac:dyDescent="0.3">
      <c r="A65" s="61" t="s">
        <v>361</v>
      </c>
      <c r="B65" s="28" t="s">
        <v>491</v>
      </c>
      <c r="C65" s="400"/>
      <c r="D65" s="20"/>
    </row>
    <row r="66" spans="1:4" ht="30.75" thickBot="1" x14ac:dyDescent="0.3">
      <c r="A66" s="29" t="s">
        <v>362</v>
      </c>
      <c r="B66" s="28" t="s">
        <v>491</v>
      </c>
    </row>
    <row r="67" spans="1:4" ht="29.25" thickBot="1" x14ac:dyDescent="0.3">
      <c r="A67" s="25" t="s">
        <v>363</v>
      </c>
      <c r="B67" s="28" t="s">
        <v>491</v>
      </c>
    </row>
    <row r="68" spans="1:4" ht="16.5" thickBot="1" x14ac:dyDescent="0.3">
      <c r="A68" s="29" t="s">
        <v>342</v>
      </c>
      <c r="B68" s="34"/>
    </row>
    <row r="69" spans="1:4" ht="16.5" thickBot="1" x14ac:dyDescent="0.3">
      <c r="A69" s="29" t="s">
        <v>364</v>
      </c>
      <c r="B69" s="28" t="s">
        <v>491</v>
      </c>
    </row>
    <row r="70" spans="1:4" ht="16.5" thickBot="1" x14ac:dyDescent="0.3">
      <c r="A70" s="29" t="s">
        <v>365</v>
      </c>
      <c r="B70" s="28" t="s">
        <v>491</v>
      </c>
    </row>
    <row r="71" spans="1:4" ht="16.5" thickBot="1" x14ac:dyDescent="0.3">
      <c r="A71" s="35" t="s">
        <v>366</v>
      </c>
      <c r="B71" s="86" t="s">
        <v>495</v>
      </c>
    </row>
    <row r="72" spans="1:4" ht="16.5" thickBot="1" x14ac:dyDescent="0.3">
      <c r="A72" s="25" t="s">
        <v>367</v>
      </c>
      <c r="B72" s="33" t="s">
        <v>597</v>
      </c>
    </row>
    <row r="73" spans="1:4" ht="16.5" thickBot="1" x14ac:dyDescent="0.3">
      <c r="A73" s="30" t="s">
        <v>368</v>
      </c>
      <c r="B73" s="33" t="s">
        <v>491</v>
      </c>
    </row>
    <row r="74" spans="1:4" ht="16.5" thickBot="1" x14ac:dyDescent="0.3">
      <c r="A74" s="30" t="s">
        <v>369</v>
      </c>
      <c r="B74" s="36" t="s">
        <v>481</v>
      </c>
    </row>
    <row r="75" spans="1:4" ht="16.5" thickBot="1" x14ac:dyDescent="0.3">
      <c r="A75" s="30" t="s">
        <v>370</v>
      </c>
      <c r="B75" s="36" t="s">
        <v>481</v>
      </c>
    </row>
    <row r="76" spans="1:4" ht="29.25" thickBot="1" x14ac:dyDescent="0.3">
      <c r="A76" s="37" t="s">
        <v>371</v>
      </c>
      <c r="B76" s="34" t="s">
        <v>598</v>
      </c>
    </row>
    <row r="77" spans="1:4" ht="28.5" x14ac:dyDescent="0.25">
      <c r="A77" s="27" t="s">
        <v>372</v>
      </c>
      <c r="B77" s="401" t="s">
        <v>478</v>
      </c>
    </row>
    <row r="78" spans="1:4" x14ac:dyDescent="0.25">
      <c r="A78" s="30" t="s">
        <v>373</v>
      </c>
      <c r="B78" s="402"/>
    </row>
    <row r="79" spans="1:4" x14ac:dyDescent="0.25">
      <c r="A79" s="30" t="s">
        <v>374</v>
      </c>
      <c r="B79" s="402"/>
    </row>
    <row r="80" spans="1:4" x14ac:dyDescent="0.25">
      <c r="A80" s="30" t="s">
        <v>375</v>
      </c>
      <c r="B80" s="402"/>
    </row>
    <row r="81" spans="1:2" x14ac:dyDescent="0.25">
      <c r="A81" s="30" t="s">
        <v>376</v>
      </c>
      <c r="B81" s="402"/>
    </row>
    <row r="82" spans="1:2" ht="16.5" thickBot="1" x14ac:dyDescent="0.3">
      <c r="A82" s="38" t="s">
        <v>377</v>
      </c>
      <c r="B82" s="403"/>
    </row>
    <row r="85" spans="1:2" x14ac:dyDescent="0.25">
      <c r="A85" s="39"/>
      <c r="B85" s="40"/>
    </row>
    <row r="86" spans="1:2" x14ac:dyDescent="0.25">
      <c r="B86" s="41"/>
    </row>
    <row r="87" spans="1:2" x14ac:dyDescent="0.25">
      <c r="B87" s="42"/>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2025-11-04T09:13:19Z</dcterms:modified>
</cp:coreProperties>
</file>