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2\"/>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<sst xmlns="http://schemas.openxmlformats.org/spreadsheetml/2006/main" count="1069" uniqueCount="558">
  <si>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</si>
  <si>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</si>
  <si>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</si>
  <si>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</si>
  <si>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</si>
  <si>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</si>
  <si>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</si>
  <si>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</si>
  <si>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</si>
  <si>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</si>
  <si>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</si>
  <si>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</si>
  <si>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</si>
  <si>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</si>
  <si>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</si>
  <si>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</si>
  <si>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</si>
  <si>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</si>
  <si>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</si>
  <si>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</si>
  <si>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</si>
  <si>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</si>
  <si>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</si>
  <si>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</si>
  <si>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</si>
  <si>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</si>
  <si>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</si>
  <si>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</si>
  <si>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</si>
  <si>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</si>
  <si>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</si>
  <si>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</si>
  <si>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</si>
  <si>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</si>
  <si>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</si>
  <si>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</si>
  <si>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</si>
  <si>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</si>
  <si>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</si>
  <si>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</si>
  <si>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</si>
  <si>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</si>
  <si>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</si>
  <si>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</si>
  <si>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</si>
  <si>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</si>
  <si>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</si>
  <si>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</si>
  <si>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</si>
  <si>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</si>
  <si>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</si>
  <si>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</si>
  <si>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</si>
  <si>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</si>
  <si>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</si>
  <si>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</si>
  <si>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</si>
  <si>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</si>
  <si>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</si>
  <si>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</si>
  <si>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</si>
  <si>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</si>
  <si>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</si>
  <si>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</si>
  <si>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</si>
  <si>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</si>
  <si>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</si>
  <si>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</si>
  <si>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</si>
  <si>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</si>
  <si>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</si>
  <si>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</si>
  <si>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</si>
  <si>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</si>
  <si>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</si>
  <si>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</si>
  <si>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</si>
  <si>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</si>
  <si>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</si>
  <si>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</si>
  <si>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</si>
  <si>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</si>
  <si>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</si>
  <si>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</si>
  <si>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</si>
  <si>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</si>
  <si>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</si>
  <si>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</si>
  <si>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</si>
  <si>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</si>
  <si>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</si>
  <si>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</si>
  <si>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</si>
  <si>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</si>
  <si>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</si>
  <si>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</si>
  <si>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</si>
  <si>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</si>
  <si>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</si>
  <si>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</si>
  <si>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</si>
  <si>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</si>
  <si>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</si>
  <si>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</si>
  <si>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</si>
  <si>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</si>
  <si>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</si>
  <si>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</si>
  <si>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</si>
  <si>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</si>
  <si>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</si>
  <si>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</si>
  <si>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</si>
  <si>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</si>
  <si>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</si>
  <si>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</si>
  <si>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</si>
  <si>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</si>
  <si>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</si>
  <si>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</si>
  <si>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</si>
  <si>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</si>
  <si>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</si>
  <si>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</si>
  <si>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</si>
  <si>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</si>
  <si>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</si>
  <si>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</si>
  <si>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</si>
  <si>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</si>
  <si>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</si>
  <si>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</si>
  <si>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</si>
  <si>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</si>
  <si>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</si>
  <si>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</si>
  <si>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</si>
  <si>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</si>
  <si>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</si>
  <si>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</si>
  <si>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</si>
  <si>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</si>
  <si>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</si>
  <si>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</si>
  <si>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</si>
  <si>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</si>
  <si>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</si>
  <si>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</si>
  <si>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</si>
  <si>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</si>
  <si>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</si>
  <si>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</si>
  <si>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</si>
  <si>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</si>
  <si>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</si>
  <si>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</si>
  <si>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</si>
  <si>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</si>
  <si>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</si>
  <si>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</si>
  <si>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</si>
  <si>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</si>
  <si>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</si>
  <si>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</si>
  <si>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</si>
  <si>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</si>
  <si>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</si>
  <si>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</si>
  <si>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</si>
  <si>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</si>
  <si>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</si>
  <si>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</si>
  <si>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</si>
  <si>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</si>
  <si>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</si>
  <si>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</si>
  <si>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</si>
  <si>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</si>
  <si>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</si>
  <si>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</si>
  <si>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</si>
  <si>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</si>
  <si>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</si>
  <si>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</si>
  <si>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</si>
  <si>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</si>
  <si>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</si>
  <si>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</si>
  <si>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</si>
  <si>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</si>
  <si>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</si>
  <si>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</si>
  <si>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</si>
  <si>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</si>
  <si>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</si>
  <si>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</si>
  <si>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</si>
  <si>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</si>
  <si>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</si>
  <si>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</si>
  <si>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</si>
  <si>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</si>
  <si>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</si>
  <si>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</si>
  <si>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</si>
  <si>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</si>
  <si>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</si>
  <si>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</si>
  <si>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</si>
  <si>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</si>
  <si>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</si>
  <si>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</si>
  <si>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</si>
  <si>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</si>
  <si>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</si>
  <si>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</si>
  <si>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</si>
  <si>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</si>
  <si>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</si>
  <si>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</si>
  <si>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</si>
  <si>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</si>
  <si>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</si>
  <si>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</si>
  <si>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</si>
  <si>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</si>
  <si>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</si>
  <si>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</si>
  <si>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</si>
  <si>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</si>
  <si>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</si>
  <si>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</si>
  <si>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</si>
  <si>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</si>
  <si>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</si>
  <si>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</si>
  <si>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</si>
  <si>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</si>
  <si>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</si>
  <si>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</si>
  <si>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</si>
  <si>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</si>
  <si>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</si>
  <si>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</si>
  <si>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</si>
  <si>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</si>
  <si>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</si>
  <si>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</si>
  <si>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</si>
  <si>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</si>
  <si>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</si>
  <si>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</si>
  <si>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</si>
  <si>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</si>
  <si>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</si>
  <si>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</si>
  <si>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</si>
  <si>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</si>
  <si>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</si>
  <si>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</si>
  <si>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</si>
  <si>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</si>
  <si>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</si>
  <si>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</si>
  <si>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</si>
  <si>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</si>
  <si>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</si>
  <si>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</si>
  <si>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</si>
  <si>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</si>
  <si>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</si>
  <si>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</si>
  <si>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</si>
  <si>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</si>
  <si>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</si>
  <si>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</si>
  <si>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</si>
  <si>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</si>
  <si>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</si>
  <si>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</si>
  <si>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</si>
  <si>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</si>
  <si>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</si>
  <si>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</si>
  <si>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</si>
  <si>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</si>
  <si>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</si>
  <si>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</si>
  <si>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</si>
  <si>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</si>
  <si>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</si>
  <si>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</si>
  <si>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</si>
  <si>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</si>
  <si>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</si>
  <si>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</si>
  <si>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</si>
  <si>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</si>
  <si>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</si>
  <si>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</si>
  <si>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</si>
  <si>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</si>
  <si>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</si>
  <si>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</si>
  <si>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</si>
  <si>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</si>
  <si>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</si>
  <si>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</si>
  <si>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</si>
  <si>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</si>
  <si>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</si>
  <si>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</si>
  <si>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</si>
  <si>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</si>
  <si>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</si>
  <si>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</si>
  <si>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</si>
  <si>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</si>
  <si>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</si>
  <si>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</si>
  <si>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</si>
  <si>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</si>
  <si>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</si>
  <si>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</si>
  <si>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</si>
  <si>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</si>
  <si>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</si>
  <si>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</si>
  <si>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</si>
  <si>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</si>
  <si>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</si>
  <si>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</si>
  <si>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</si>
  <si>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</si>
  <si>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</si>
  <si>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</si>
  <si>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</si>
  <si>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</si>
  <si>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</si>
  <si>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</si>
  <si>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</si>
  <si>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</si>
  <si>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</si>
  <si>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</si>
  <si>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</si>
  <si>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</si>
  <si>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</si>
  <si>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</si>
  <si>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</si>
  <si>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</si>
  <si>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</si>
  <si>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</si>
  <si>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</si>
  <si>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</si>
  <si>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</si>
  <si>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</si>
  <si>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</si>
  <si>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</si>
  <si>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</si>
  <si>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</si>
  <si>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</si>
  <si>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</si>
  <si>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</si>
  <si>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</si>
  <si>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</si>
  <si>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</si>
  <si>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</si>
  <si>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</si>
  <si>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</si>
  <si>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</si>
  <si>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</si>
  <si>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</si>
  <si>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</si>
  <si>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</si>
  <si>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</si>
  <si>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</si>
  <si>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</si>
  <si>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</si>
  <si>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</si>
  <si>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</si>
  <si>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</si>
  <si>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</si>
  <si>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</si>
  <si>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</si>
  <si>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</si>
  <si>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</si>
  <si>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</si>
  <si>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</si>
  <si>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</si>
  <si>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</si>
  <si>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</si>
  <si>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</si>
  <si>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</si>
  <si>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</si>
  <si>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</si>
  <si>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</si>
  <si>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</si>
  <si>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</si>
  <si>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</si>
  <si>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</si>
  <si>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</si>
  <si>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</si>
  <si>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</si>
  <si>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</si>
  <si>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</si>
  <si>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</si>
  <si>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</si>
  <si>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</si>
  <si>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</si>
  <si>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</si>
  <si>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</si>
  <si>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</si>
  <si>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</si>
  <si>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</si>
  <si>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</si>
  <si>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</si>
  <si>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</si>
  <si>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</si>
  <si>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</si>
  <si>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</si>
  <si>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</si>
  <si>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</si>
  <si>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</si>
  <si>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</si>
  <si>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</si>
  <si>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</si>
  <si>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</si>
  <si>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</si>
  <si>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</si>
  <si>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</si>
  <si>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</si>
  <si>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</si>
  <si>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</si>
  <si>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</si>
  <si>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</si>
  <si>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</si>
  <si>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</si>
  <si>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</si>
  <si>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</si>
  <si>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</si>
  <si>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</si>
  <si>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</si>
  <si>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</si>
  <si>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</si>
  <si>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</si>
  <si>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</si>
  <si>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</si>
  <si>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</si>
  <si>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</si>
  <si>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</si>
  <si>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</si>
  <si>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</si>
  <si>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</si>
  <si>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</si>
  <si>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</si>
  <si>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</si>
  <si>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</si>
  <si>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</si>
  <si>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</si>
  <si>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</si>
  <si>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</si>
  <si>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</si>
  <si>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</si>
  <si>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</si>
  <si>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</si>
  <si>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</si>
  <si>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</si>
  <si>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</si>
  <si>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</si>
  <si>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</si>
  <si>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</si>
  <si>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</si>
  <si>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</si>
  <si>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</si>
  <si>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</si>
  <si>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</si>
  <si>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</si>
  <si>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</si>
  <si>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</si>
  <si>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</si>
  <si>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</si>
  <si>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</si>
  <si>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</si>
  <si>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</si>
  <si>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</si>
  <si>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</si>
  <si>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</si>
  <si>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</si>
  <si>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</si>
  <si>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</si>
  <si>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</si>
  <si>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</si>
  <si>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</si>
  <si>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</si>
  <si>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</si>
  <si>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</si>
  <si>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</si>
  <si>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M_TP1600.PS.0162</t>
  </si>
  <si>
    <t>Реконструкция</t>
  </si>
  <si>
    <t>П</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</si>
  <si>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</si>
  <si>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</si>
  <si>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</si>
  <si>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</si>
  <si>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</si>
  <si>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</si>
  <si>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</si>
  <si>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</si>
  <si>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</si>
  <si>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</si>
  <si>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</si>
  <si>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</si>
  <si>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</si>
  <si>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</si>
  <si>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</si>
  <si>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</si>
  <si>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</si>
  <si>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</si>
  <si>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</si>
  <si>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</si>
  <si>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</si>
  <si>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</si>
  <si>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</si>
  <si>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</si>
  <si>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</si>
  <si>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</si>
  <si>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</si>
  <si>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</si>
  <si>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</si>
  <si>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</si>
  <si>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</si>
  <si>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</si>
  <si>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</si>
  <si>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</si>
  <si>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</si>
  <si>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</si>
  <si>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</si>
  <si>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</si>
  <si>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</si>
  <si>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</si>
  <si>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</si>
  <si>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</si>
  <si>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от «__» _____ 2015 г. №___</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</si>
  <si>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</si>
  <si>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</si>
  <si>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3 088,35 тыс. руб. / шт</t>
  </si>
  <si>
    <t>Год 2028</t>
  </si>
  <si>
    <t>нд</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</si>
  <si>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</si>
  <si>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Реконструкция ПС 110 кВ КНС-25 (замена блокирующих комплектов основных защит ВЛ-110 кВ Мираж - Кольцевая - 1,2 - 2шт)</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</si>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</sst>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8"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169"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3" fillId="0" borderId="0" xfId="1" applyNumberFormat="1" applyBorder="1"/>
    <xf numFmtId="0" fontId="43" fillId="0" borderId="5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68" applyNumberFormat="1" applyFont="1" applyFill="1" applyBorder="1" applyAlignment="1">
      <alignment horizontal="right" wrapText="1"/>
    </xf>
    <xf numFmtId="0" fontId="48" fillId="0" borderId="51" xfId="69" applyFont="1" applyFill="1" applyBorder="1" applyAlignment="1">
      <alignment horizontal="left" vertical="center" wrapText="1"/>
    </xf>
    <xf numFmtId="0" fontId="44" fillId="0" borderId="51" xfId="69"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66" fillId="0" borderId="53" xfId="50" applyFont="1" applyFill="1" applyBorder="1" applyAlignment="1">
      <alignment horizontal="center" vertical="center"/>
    </xf>
    <xf numFmtId="0" fontId="1" fillId="0" borderId="55" xfId="50" applyBorder="1"/>
    <xf numFmtId="0" fontId="64" fillId="0" borderId="31" xfId="50" applyFont="1" applyBorder="1" applyAlignment="1">
      <alignment horizontal="center" vertical="center"/>
    </xf>
    <xf numFmtId="0" fontId="66" fillId="0" borderId="55"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51" xfId="50" applyFont="1" applyFill="1" applyBorder="1" applyAlignment="1">
      <alignment horizontal="center"/>
    </xf>
    <xf numFmtId="0" fontId="64" fillId="0" borderId="5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85" zoomScaleNormal="85" zoomScaleSheetLayoutView="78"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27.7109375" style="204" customWidth="1"/>
    <col min="5" max="5" width="18.85546875" style="204" customWidth="1"/>
    <col min="6" max="6" width="20" style="203" customWidth="1"/>
    <col min="7" max="7" width="25.5703125" style="203" customWidth="1"/>
    <col min="8" max="8" width="16.42578125" style="203" customWidth="1"/>
    <col min="9" max="16384" width="9.140625" style="203"/>
  </cols>
  <sheetData>
    <row r="1" spans="1:21" s="16" customFormat="1" ht="18.75" customHeight="1" x14ac:dyDescent="0.2">
      <c r="A1" s="181"/>
      <c r="C1" s="182" t="s">
        <v>69</v>
      </c>
      <c r="D1" s="183"/>
      <c r="E1" s="184"/>
    </row>
    <row r="2" spans="1:21" s="16" customFormat="1" ht="18.75" customHeight="1" x14ac:dyDescent="0.3">
      <c r="A2" s="181"/>
      <c r="C2" s="185" t="s">
        <v>10</v>
      </c>
      <c r="D2" s="183"/>
      <c r="E2" s="184"/>
    </row>
    <row r="3" spans="1:21" s="16" customFormat="1" ht="18.75" x14ac:dyDescent="0.3">
      <c r="A3" s="186"/>
      <c r="C3" s="185" t="s">
        <v>68</v>
      </c>
      <c r="D3" s="144"/>
      <c r="E3" s="184"/>
    </row>
    <row r="4" spans="1:21" s="16" customFormat="1" ht="18.75" x14ac:dyDescent="0.3">
      <c r="A4" s="186"/>
      <c r="D4" s="144"/>
      <c r="E4" s="184"/>
      <c r="G4" s="185"/>
    </row>
    <row r="5" spans="1:21" s="16" customFormat="1" ht="15.75" x14ac:dyDescent="0.25">
      <c r="A5" s="285" t="s">
        <v>550</v>
      </c>
      <c r="B5" s="285"/>
      <c r="C5" s="285"/>
      <c r="D5" s="144"/>
      <c r="E5" s="134"/>
      <c r="F5" s="125"/>
      <c r="G5" s="125"/>
      <c r="H5" s="125"/>
      <c r="I5" s="125"/>
    </row>
    <row r="6" spans="1:21" s="16" customFormat="1" ht="18.75" x14ac:dyDescent="0.3">
      <c r="A6" s="186"/>
      <c r="D6" s="144"/>
      <c r="E6" s="184"/>
      <c r="G6" s="185"/>
    </row>
    <row r="7" spans="1:21" s="16" customFormat="1" ht="18.75" x14ac:dyDescent="0.2">
      <c r="A7" s="289" t="s">
        <v>9</v>
      </c>
      <c r="B7" s="289"/>
      <c r="C7" s="289"/>
      <c r="D7" s="144"/>
      <c r="E7" s="184"/>
      <c r="F7" s="187"/>
      <c r="G7" s="187"/>
      <c r="H7" s="187"/>
      <c r="I7" s="187"/>
      <c r="J7" s="187"/>
      <c r="K7" s="187"/>
      <c r="L7" s="187"/>
      <c r="M7" s="187"/>
      <c r="N7" s="187"/>
      <c r="O7" s="187"/>
      <c r="P7" s="187"/>
      <c r="Q7" s="187"/>
      <c r="R7" s="187"/>
      <c r="S7" s="187"/>
      <c r="T7" s="187"/>
      <c r="U7" s="187"/>
    </row>
    <row r="8" spans="1:21" s="16" customFormat="1" ht="18.75" x14ac:dyDescent="0.2">
      <c r="A8" s="188"/>
      <c r="B8" s="188"/>
      <c r="C8" s="188"/>
      <c r="D8" s="144"/>
      <c r="E8" s="184"/>
      <c r="F8" s="188"/>
      <c r="G8" s="188"/>
      <c r="H8" s="187"/>
      <c r="I8" s="187"/>
      <c r="J8" s="187"/>
      <c r="K8" s="187"/>
      <c r="L8" s="187"/>
      <c r="M8" s="187"/>
      <c r="N8" s="187"/>
      <c r="O8" s="187"/>
      <c r="P8" s="187"/>
      <c r="Q8" s="187"/>
      <c r="R8" s="187"/>
      <c r="S8" s="187"/>
      <c r="T8" s="187"/>
      <c r="U8" s="187"/>
    </row>
    <row r="9" spans="1:21" s="16" customFormat="1" ht="23.25" customHeight="1" x14ac:dyDescent="0.2">
      <c r="A9" s="290" t="s">
        <v>471</v>
      </c>
      <c r="B9" s="290"/>
      <c r="C9" s="290"/>
      <c r="D9" s="144"/>
      <c r="E9" s="184"/>
      <c r="F9" s="156"/>
      <c r="G9" s="156"/>
      <c r="H9" s="187"/>
      <c r="I9" s="187"/>
      <c r="J9" s="187"/>
      <c r="K9" s="187"/>
      <c r="L9" s="187"/>
      <c r="M9" s="187"/>
      <c r="N9" s="187"/>
      <c r="O9" s="187"/>
      <c r="P9" s="187"/>
      <c r="Q9" s="187"/>
      <c r="R9" s="187"/>
      <c r="S9" s="187"/>
      <c r="T9" s="187"/>
      <c r="U9" s="187"/>
    </row>
    <row r="10" spans="1:21" s="16" customFormat="1" ht="18.75" x14ac:dyDescent="0.2">
      <c r="A10" s="286" t="s">
        <v>8</v>
      </c>
      <c r="B10" s="286"/>
      <c r="C10" s="286"/>
      <c r="D10" s="144"/>
      <c r="E10" s="189"/>
      <c r="F10" s="190"/>
      <c r="G10" s="190"/>
      <c r="H10" s="187"/>
      <c r="I10" s="187"/>
      <c r="J10" s="187"/>
      <c r="K10" s="187"/>
      <c r="L10" s="187"/>
      <c r="M10" s="187"/>
      <c r="N10" s="187"/>
      <c r="O10" s="187"/>
      <c r="P10" s="187"/>
      <c r="Q10" s="187"/>
      <c r="R10" s="187"/>
      <c r="S10" s="187"/>
      <c r="T10" s="187"/>
      <c r="U10" s="187"/>
    </row>
    <row r="11" spans="1:21" s="16" customFormat="1" ht="18.75" x14ac:dyDescent="0.2">
      <c r="A11" s="188"/>
      <c r="B11" s="188"/>
      <c r="C11" s="188"/>
      <c r="D11" s="144"/>
      <c r="E11" s="191"/>
      <c r="F11" s="188"/>
      <c r="G11" s="188"/>
      <c r="H11" s="187"/>
      <c r="I11" s="187"/>
      <c r="J11" s="187"/>
      <c r="K11" s="187"/>
      <c r="L11" s="187"/>
      <c r="M11" s="187"/>
      <c r="N11" s="187"/>
      <c r="O11" s="187"/>
      <c r="P11" s="187"/>
      <c r="Q11" s="187"/>
      <c r="R11" s="187"/>
      <c r="S11" s="187"/>
      <c r="T11" s="187"/>
      <c r="U11" s="187"/>
    </row>
    <row r="12" spans="1:21" s="16" customFormat="1" ht="18.75" x14ac:dyDescent="0.2">
      <c r="A12" s="290" t="s">
        <v>497</v>
      </c>
      <c r="B12" s="290"/>
      <c r="C12" s="290"/>
      <c r="D12" s="144"/>
      <c r="E12" s="192"/>
      <c r="F12" s="156"/>
      <c r="G12" s="156"/>
      <c r="H12" s="187"/>
      <c r="I12" s="187"/>
      <c r="J12" s="187"/>
      <c r="K12" s="187"/>
      <c r="L12" s="187"/>
      <c r="M12" s="187"/>
      <c r="N12" s="187"/>
      <c r="O12" s="187"/>
      <c r="P12" s="187"/>
      <c r="Q12" s="187"/>
      <c r="R12" s="187"/>
      <c r="S12" s="187"/>
      <c r="T12" s="187"/>
      <c r="U12" s="187"/>
    </row>
    <row r="13" spans="1:21" s="16" customFormat="1" ht="18.75" x14ac:dyDescent="0.2">
      <c r="A13" s="286" t="s">
        <v>7</v>
      </c>
      <c r="B13" s="286"/>
      <c r="C13" s="286"/>
      <c r="D13" s="144"/>
      <c r="E13" s="189"/>
      <c r="F13" s="190"/>
      <c r="G13" s="190"/>
      <c r="H13" s="187"/>
      <c r="I13" s="187"/>
      <c r="J13" s="187"/>
      <c r="K13" s="187"/>
      <c r="L13" s="187"/>
      <c r="M13" s="187"/>
      <c r="N13" s="187"/>
      <c r="O13" s="187"/>
      <c r="P13" s="187"/>
      <c r="Q13" s="187"/>
      <c r="R13" s="187"/>
      <c r="S13" s="187"/>
      <c r="T13" s="187"/>
      <c r="U13" s="187"/>
    </row>
    <row r="14" spans="1:21" s="19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194" customFormat="1" ht="27.75" customHeight="1" x14ac:dyDescent="0.2">
      <c r="A15" s="291" t="s">
        <v>549</v>
      </c>
      <c r="B15" s="291"/>
      <c r="C15" s="291"/>
      <c r="D15" s="144"/>
      <c r="E15" s="192"/>
      <c r="F15" s="156"/>
      <c r="G15" s="156"/>
      <c r="H15" s="156"/>
      <c r="I15" s="156"/>
      <c r="J15" s="156"/>
      <c r="K15" s="156"/>
      <c r="L15" s="156"/>
      <c r="M15" s="156"/>
      <c r="N15" s="156"/>
      <c r="O15" s="156"/>
      <c r="P15" s="156"/>
      <c r="Q15" s="156"/>
      <c r="R15" s="156"/>
      <c r="S15" s="156"/>
      <c r="T15" s="156"/>
      <c r="U15" s="156"/>
    </row>
    <row r="16" spans="1:21" s="194" customFormat="1" ht="15" customHeight="1" x14ac:dyDescent="0.2">
      <c r="A16" s="286" t="s">
        <v>6</v>
      </c>
      <c r="B16" s="286"/>
      <c r="C16" s="286"/>
      <c r="D16" s="144"/>
      <c r="E16" s="189"/>
      <c r="F16" s="190"/>
      <c r="G16" s="190"/>
      <c r="H16" s="190"/>
      <c r="I16" s="190"/>
      <c r="J16" s="190"/>
      <c r="K16" s="190"/>
      <c r="L16" s="190"/>
      <c r="M16" s="190"/>
      <c r="N16" s="190"/>
      <c r="O16" s="190"/>
      <c r="P16" s="190"/>
      <c r="Q16" s="190"/>
      <c r="R16" s="190"/>
      <c r="S16" s="190"/>
      <c r="T16" s="190"/>
      <c r="U16" s="190"/>
    </row>
    <row r="17" spans="1:21" s="194" customFormat="1" ht="15" customHeight="1" x14ac:dyDescent="0.2">
      <c r="A17" s="195"/>
      <c r="B17" s="195"/>
      <c r="C17" s="195"/>
      <c r="D17" s="196"/>
      <c r="E17" s="196"/>
      <c r="F17" s="195"/>
      <c r="G17" s="195"/>
      <c r="H17" s="195"/>
      <c r="I17" s="195"/>
      <c r="J17" s="195"/>
      <c r="K17" s="195"/>
      <c r="L17" s="195"/>
      <c r="M17" s="195"/>
      <c r="N17" s="195"/>
      <c r="O17" s="195"/>
      <c r="P17" s="195"/>
      <c r="Q17" s="195"/>
      <c r="R17" s="195"/>
    </row>
    <row r="18" spans="1:21" s="194" customFormat="1" ht="15" customHeight="1" x14ac:dyDescent="0.2">
      <c r="A18" s="287" t="s">
        <v>437</v>
      </c>
      <c r="B18" s="288"/>
      <c r="C18" s="288"/>
      <c r="D18" s="197"/>
      <c r="E18" s="197"/>
      <c r="F18" s="198"/>
      <c r="G18" s="198"/>
      <c r="H18" s="198"/>
      <c r="I18" s="198"/>
      <c r="J18" s="198"/>
      <c r="K18" s="198"/>
      <c r="L18" s="198"/>
      <c r="M18" s="198"/>
      <c r="N18" s="198"/>
      <c r="O18" s="198"/>
      <c r="P18" s="198"/>
      <c r="Q18" s="198"/>
      <c r="R18" s="198"/>
      <c r="S18" s="198"/>
      <c r="T18" s="198"/>
      <c r="U18" s="198"/>
    </row>
    <row r="19" spans="1:21" s="194" customFormat="1" ht="15" customHeight="1" x14ac:dyDescent="0.2">
      <c r="A19" s="190"/>
      <c r="B19" s="190"/>
      <c r="C19" s="190"/>
      <c r="D19" s="189"/>
      <c r="E19" s="189"/>
      <c r="F19" s="190"/>
      <c r="G19" s="190"/>
      <c r="H19" s="195"/>
      <c r="I19" s="195"/>
      <c r="J19" s="195"/>
      <c r="K19" s="195"/>
      <c r="L19" s="195"/>
      <c r="M19" s="195"/>
      <c r="N19" s="195"/>
      <c r="O19" s="195"/>
      <c r="P19" s="195"/>
      <c r="Q19" s="195"/>
      <c r="R19" s="195"/>
    </row>
    <row r="20" spans="1:21" s="194" customFormat="1" ht="39.75" customHeight="1" x14ac:dyDescent="0.2">
      <c r="A20" s="220" t="s">
        <v>5</v>
      </c>
      <c r="B20" s="221" t="s">
        <v>67</v>
      </c>
      <c r="C20" s="221" t="s">
        <v>66</v>
      </c>
      <c r="D20" s="144"/>
      <c r="E20" s="144"/>
      <c r="F20" s="199"/>
      <c r="G20" s="199"/>
      <c r="H20" s="162"/>
      <c r="I20" s="162"/>
      <c r="J20" s="162"/>
      <c r="K20" s="162"/>
      <c r="L20" s="162"/>
      <c r="M20" s="162"/>
      <c r="N20" s="162"/>
      <c r="O20" s="162"/>
      <c r="P20" s="162"/>
      <c r="Q20" s="162"/>
      <c r="R20" s="162"/>
      <c r="S20" s="200"/>
      <c r="T20" s="200"/>
      <c r="U20" s="200"/>
    </row>
    <row r="21" spans="1:21" s="194" customFormat="1" ht="16.5" customHeight="1" x14ac:dyDescent="0.2">
      <c r="A21" s="221">
        <v>1</v>
      </c>
      <c r="B21" s="221">
        <v>2</v>
      </c>
      <c r="C21" s="221">
        <v>3</v>
      </c>
      <c r="D21" s="144"/>
      <c r="E21" s="144"/>
      <c r="F21" s="199"/>
      <c r="G21" s="199"/>
      <c r="H21" s="162"/>
      <c r="I21" s="162"/>
      <c r="J21" s="162"/>
      <c r="K21" s="162"/>
      <c r="L21" s="162"/>
      <c r="M21" s="162"/>
      <c r="N21" s="162"/>
      <c r="O21" s="162"/>
      <c r="P21" s="162"/>
      <c r="Q21" s="162"/>
      <c r="R21" s="162"/>
      <c r="S21" s="200"/>
      <c r="T21" s="200"/>
      <c r="U21" s="200"/>
    </row>
    <row r="22" spans="1:21" s="194" customFormat="1" ht="46.5" customHeight="1" x14ac:dyDescent="0.2">
      <c r="A22" s="222">
        <v>1</v>
      </c>
      <c r="B22" s="223" t="s">
        <v>294</v>
      </c>
      <c r="C22" s="221" t="s">
        <v>467</v>
      </c>
      <c r="D22" s="144"/>
      <c r="E22" s="144"/>
      <c r="F22" s="199"/>
      <c r="G22" s="199"/>
      <c r="H22" s="162"/>
      <c r="I22" s="162"/>
      <c r="J22" s="162"/>
      <c r="K22" s="162"/>
      <c r="L22" s="162"/>
      <c r="M22" s="162"/>
      <c r="N22" s="162"/>
      <c r="O22" s="162"/>
      <c r="P22" s="162"/>
      <c r="Q22" s="162"/>
      <c r="R22" s="162"/>
      <c r="S22" s="200"/>
      <c r="T22" s="200"/>
      <c r="U22" s="200"/>
    </row>
    <row r="23" spans="1:21" s="194" customFormat="1" ht="41.25" customHeight="1" x14ac:dyDescent="0.2">
      <c r="A23" s="222">
        <v>2</v>
      </c>
      <c r="B23" s="220" t="s">
        <v>64</v>
      </c>
      <c r="C23" s="221" t="s">
        <v>462</v>
      </c>
      <c r="D23" s="144"/>
      <c r="E23" s="144"/>
      <c r="F23" s="199"/>
      <c r="G23" s="199"/>
      <c r="H23" s="162"/>
      <c r="I23" s="162"/>
      <c r="J23" s="162"/>
      <c r="K23" s="162"/>
      <c r="L23" s="162"/>
      <c r="M23" s="162"/>
      <c r="N23" s="162"/>
      <c r="O23" s="162"/>
      <c r="P23" s="162"/>
      <c r="Q23" s="162"/>
      <c r="R23" s="162"/>
      <c r="S23" s="200"/>
      <c r="T23" s="200"/>
      <c r="U23" s="200"/>
    </row>
    <row r="24" spans="1:21" s="194" customFormat="1" ht="22.5" customHeight="1" x14ac:dyDescent="0.2">
      <c r="A24" s="284"/>
      <c r="B24" s="284"/>
      <c r="C24" s="284"/>
      <c r="D24" s="144"/>
      <c r="E24" s="144"/>
      <c r="F24" s="199"/>
      <c r="G24" s="199"/>
      <c r="H24" s="162"/>
      <c r="I24" s="162"/>
      <c r="J24" s="162"/>
      <c r="K24" s="162"/>
      <c r="L24" s="162"/>
      <c r="M24" s="162"/>
      <c r="N24" s="162"/>
      <c r="O24" s="162"/>
      <c r="P24" s="162"/>
      <c r="Q24" s="162"/>
      <c r="R24" s="162"/>
      <c r="S24" s="200"/>
      <c r="T24" s="200"/>
      <c r="U24" s="200"/>
    </row>
    <row r="25" spans="1:21" s="194" customFormat="1" ht="58.5" customHeight="1" x14ac:dyDescent="0.2">
      <c r="A25" s="222" t="s">
        <v>62</v>
      </c>
      <c r="B25" s="223" t="s">
        <v>386</v>
      </c>
      <c r="C25" s="221" t="s">
        <v>468</v>
      </c>
      <c r="D25" s="144"/>
      <c r="E25" s="144"/>
      <c r="F25" s="199"/>
      <c r="G25" s="162"/>
      <c r="H25" s="162"/>
      <c r="I25" s="162"/>
      <c r="J25" s="162"/>
      <c r="K25" s="162"/>
      <c r="L25" s="162"/>
      <c r="M25" s="162"/>
      <c r="N25" s="162"/>
      <c r="O25" s="162"/>
      <c r="P25" s="162"/>
      <c r="Q25" s="162"/>
      <c r="R25" s="200"/>
      <c r="S25" s="200"/>
      <c r="T25" s="200"/>
      <c r="U25" s="200"/>
    </row>
    <row r="26" spans="1:21" s="194" customFormat="1" ht="42.75" customHeight="1" x14ac:dyDescent="0.2">
      <c r="A26" s="222" t="s">
        <v>61</v>
      </c>
      <c r="B26" s="223" t="s">
        <v>75</v>
      </c>
      <c r="C26" s="221" t="s">
        <v>460</v>
      </c>
      <c r="D26" s="144"/>
      <c r="E26" s="144"/>
      <c r="F26" s="199"/>
      <c r="G26" s="162"/>
      <c r="H26" s="162"/>
      <c r="I26" s="162"/>
      <c r="J26" s="162"/>
      <c r="K26" s="162"/>
      <c r="L26" s="162"/>
      <c r="M26" s="162"/>
      <c r="N26" s="162"/>
      <c r="O26" s="162"/>
      <c r="P26" s="162"/>
      <c r="Q26" s="162"/>
      <c r="R26" s="200"/>
      <c r="S26" s="200"/>
      <c r="T26" s="200"/>
      <c r="U26" s="200"/>
    </row>
    <row r="27" spans="1:21" s="194" customFormat="1" ht="51.75" customHeight="1" x14ac:dyDescent="0.2">
      <c r="A27" s="222" t="s">
        <v>59</v>
      </c>
      <c r="B27" s="223" t="s">
        <v>74</v>
      </c>
      <c r="C27" s="221" t="s">
        <v>540</v>
      </c>
      <c r="D27" s="144"/>
      <c r="E27" s="144"/>
      <c r="F27" s="199"/>
      <c r="G27" s="162"/>
      <c r="H27" s="162"/>
      <c r="I27" s="162"/>
      <c r="J27" s="162"/>
      <c r="K27" s="162"/>
      <c r="L27" s="162"/>
      <c r="M27" s="162"/>
      <c r="N27" s="162"/>
      <c r="O27" s="162"/>
      <c r="P27" s="162"/>
      <c r="Q27" s="162"/>
      <c r="R27" s="200"/>
      <c r="S27" s="200"/>
      <c r="T27" s="200"/>
      <c r="U27" s="200"/>
    </row>
    <row r="28" spans="1:21" s="194" customFormat="1" ht="42.75" customHeight="1" x14ac:dyDescent="0.2">
      <c r="A28" s="222" t="s">
        <v>58</v>
      </c>
      <c r="B28" s="223" t="s">
        <v>387</v>
      </c>
      <c r="C28" s="221" t="s">
        <v>456</v>
      </c>
      <c r="D28" s="144"/>
      <c r="E28" s="144"/>
      <c r="F28" s="199"/>
      <c r="G28" s="162"/>
      <c r="H28" s="162"/>
      <c r="I28" s="162"/>
      <c r="J28" s="162"/>
      <c r="K28" s="162"/>
      <c r="L28" s="162"/>
      <c r="M28" s="162"/>
      <c r="N28" s="162"/>
      <c r="O28" s="162"/>
      <c r="P28" s="162"/>
      <c r="Q28" s="162"/>
      <c r="R28" s="200"/>
      <c r="S28" s="200"/>
      <c r="T28" s="200"/>
      <c r="U28" s="200"/>
    </row>
    <row r="29" spans="1:21" s="194" customFormat="1" ht="51.75" customHeight="1" x14ac:dyDescent="0.2">
      <c r="A29" s="222" t="s">
        <v>56</v>
      </c>
      <c r="B29" s="223" t="s">
        <v>388</v>
      </c>
      <c r="C29" s="221" t="s">
        <v>456</v>
      </c>
      <c r="D29" s="144"/>
      <c r="E29" s="144"/>
      <c r="F29" s="199"/>
      <c r="G29" s="162"/>
      <c r="H29" s="162"/>
      <c r="I29" s="162"/>
      <c r="J29" s="162"/>
      <c r="K29" s="162"/>
      <c r="L29" s="162"/>
      <c r="M29" s="162"/>
      <c r="N29" s="162"/>
      <c r="O29" s="162"/>
      <c r="P29" s="162"/>
      <c r="Q29" s="162"/>
      <c r="R29" s="200"/>
      <c r="S29" s="200"/>
      <c r="T29" s="200"/>
      <c r="U29" s="200"/>
    </row>
    <row r="30" spans="1:21" s="194" customFormat="1" ht="51.75" customHeight="1" x14ac:dyDescent="0.2">
      <c r="A30" s="222" t="s">
        <v>54</v>
      </c>
      <c r="B30" s="223" t="s">
        <v>389</v>
      </c>
      <c r="C30" s="221" t="s">
        <v>456</v>
      </c>
      <c r="D30" s="144"/>
      <c r="E30" s="144"/>
      <c r="F30" s="199"/>
      <c r="G30" s="162"/>
      <c r="H30" s="162"/>
      <c r="I30" s="162"/>
      <c r="J30" s="162"/>
      <c r="K30" s="162"/>
      <c r="L30" s="162"/>
      <c r="M30" s="162"/>
      <c r="N30" s="162"/>
      <c r="O30" s="162"/>
      <c r="P30" s="162"/>
      <c r="Q30" s="162"/>
      <c r="R30" s="200"/>
      <c r="S30" s="200"/>
      <c r="T30" s="200"/>
      <c r="U30" s="200"/>
    </row>
    <row r="31" spans="1:21" s="194" customFormat="1" ht="51.75" customHeight="1" x14ac:dyDescent="0.2">
      <c r="A31" s="222" t="s">
        <v>73</v>
      </c>
      <c r="B31" s="223" t="s">
        <v>390</v>
      </c>
      <c r="C31" s="221" t="s">
        <v>456</v>
      </c>
      <c r="D31" s="144"/>
      <c r="E31" s="144"/>
      <c r="F31" s="199"/>
      <c r="G31" s="162"/>
      <c r="H31" s="162"/>
      <c r="I31" s="162"/>
      <c r="J31" s="162"/>
      <c r="K31" s="162"/>
      <c r="L31" s="162"/>
      <c r="M31" s="162"/>
      <c r="N31" s="162"/>
      <c r="O31" s="162"/>
      <c r="P31" s="162"/>
      <c r="Q31" s="162"/>
      <c r="R31" s="200"/>
      <c r="S31" s="200"/>
      <c r="T31" s="200"/>
      <c r="U31" s="200"/>
    </row>
    <row r="32" spans="1:21" s="194" customFormat="1" ht="51.75" customHeight="1" x14ac:dyDescent="0.2">
      <c r="A32" s="222" t="s">
        <v>71</v>
      </c>
      <c r="B32" s="223" t="s">
        <v>391</v>
      </c>
      <c r="C32" s="221" t="s">
        <v>456</v>
      </c>
      <c r="D32" s="144"/>
      <c r="E32" s="144"/>
      <c r="F32" s="199"/>
      <c r="G32" s="162"/>
      <c r="H32" s="162"/>
      <c r="I32" s="162"/>
      <c r="J32" s="162"/>
      <c r="K32" s="162"/>
      <c r="L32" s="162"/>
      <c r="M32" s="162"/>
      <c r="N32" s="162"/>
      <c r="O32" s="162"/>
      <c r="P32" s="162"/>
      <c r="Q32" s="162"/>
      <c r="R32" s="200"/>
      <c r="S32" s="200"/>
      <c r="T32" s="200"/>
      <c r="U32" s="200"/>
    </row>
    <row r="33" spans="1:21" s="194" customFormat="1" ht="101.25" customHeight="1" x14ac:dyDescent="0.2">
      <c r="A33" s="222" t="s">
        <v>70</v>
      </c>
      <c r="B33" s="223" t="s">
        <v>392</v>
      </c>
      <c r="C33" s="221" t="s">
        <v>461</v>
      </c>
      <c r="D33" s="144"/>
      <c r="E33" s="144"/>
      <c r="F33" s="199"/>
      <c r="G33" s="162"/>
      <c r="H33" s="162"/>
      <c r="I33" s="162"/>
      <c r="J33" s="162"/>
      <c r="K33" s="162"/>
      <c r="L33" s="162"/>
      <c r="M33" s="162"/>
      <c r="N33" s="162"/>
      <c r="O33" s="162"/>
      <c r="P33" s="162"/>
      <c r="Q33" s="162"/>
      <c r="R33" s="200"/>
      <c r="S33" s="200"/>
      <c r="T33" s="200"/>
      <c r="U33" s="200"/>
    </row>
    <row r="34" spans="1:21" ht="111" customHeight="1" x14ac:dyDescent="0.25">
      <c r="A34" s="222" t="s">
        <v>406</v>
      </c>
      <c r="B34" s="223" t="s">
        <v>393</v>
      </c>
      <c r="C34" s="221" t="s">
        <v>456</v>
      </c>
      <c r="D34" s="201"/>
      <c r="E34" s="201"/>
      <c r="F34" s="202"/>
      <c r="G34" s="202"/>
      <c r="H34" s="202"/>
      <c r="I34" s="202"/>
      <c r="J34" s="202"/>
      <c r="K34" s="202"/>
      <c r="L34" s="202"/>
      <c r="M34" s="202"/>
      <c r="N34" s="202"/>
      <c r="O34" s="202"/>
      <c r="P34" s="202"/>
      <c r="Q34" s="202"/>
      <c r="R34" s="202"/>
      <c r="S34" s="202"/>
      <c r="T34" s="202"/>
      <c r="U34" s="202"/>
    </row>
    <row r="35" spans="1:21" ht="58.5" customHeight="1" x14ac:dyDescent="0.25">
      <c r="A35" s="222" t="s">
        <v>396</v>
      </c>
      <c r="B35" s="223" t="s">
        <v>72</v>
      </c>
      <c r="C35" s="221" t="s">
        <v>456</v>
      </c>
      <c r="D35" s="201"/>
      <c r="E35" s="201"/>
      <c r="F35" s="202"/>
      <c r="G35" s="202"/>
      <c r="H35" s="202"/>
      <c r="I35" s="202"/>
      <c r="J35" s="202"/>
      <c r="K35" s="202"/>
      <c r="L35" s="202"/>
      <c r="M35" s="202"/>
      <c r="N35" s="202"/>
      <c r="O35" s="202"/>
      <c r="P35" s="202"/>
      <c r="Q35" s="202"/>
      <c r="R35" s="202"/>
      <c r="S35" s="202"/>
      <c r="T35" s="202"/>
      <c r="U35" s="202"/>
    </row>
    <row r="36" spans="1:21" ht="51.75" customHeight="1" x14ac:dyDescent="0.25">
      <c r="A36" s="222" t="s">
        <v>407</v>
      </c>
      <c r="B36" s="223" t="s">
        <v>394</v>
      </c>
      <c r="C36" s="221" t="s">
        <v>456</v>
      </c>
      <c r="D36" s="201"/>
      <c r="E36" s="201"/>
      <c r="F36" s="202"/>
      <c r="G36" s="202"/>
      <c r="H36" s="202"/>
      <c r="I36" s="202"/>
      <c r="J36" s="202"/>
      <c r="K36" s="202"/>
      <c r="L36" s="202"/>
      <c r="M36" s="202"/>
      <c r="N36" s="202"/>
      <c r="O36" s="202"/>
      <c r="P36" s="202"/>
      <c r="Q36" s="202"/>
      <c r="R36" s="202"/>
      <c r="S36" s="202"/>
      <c r="T36" s="202"/>
      <c r="U36" s="202"/>
    </row>
    <row r="37" spans="1:21" ht="43.5" customHeight="1" x14ac:dyDescent="0.25">
      <c r="A37" s="222" t="s">
        <v>397</v>
      </c>
      <c r="B37" s="223" t="s">
        <v>395</v>
      </c>
      <c r="C37" s="221" t="s">
        <v>304</v>
      </c>
      <c r="D37" s="201"/>
      <c r="E37" s="201"/>
      <c r="F37" s="202"/>
      <c r="G37" s="202"/>
      <c r="H37" s="202"/>
      <c r="I37" s="202"/>
      <c r="J37" s="202"/>
      <c r="K37" s="202"/>
      <c r="L37" s="202"/>
      <c r="M37" s="202"/>
      <c r="N37" s="202"/>
      <c r="O37" s="202"/>
      <c r="P37" s="202"/>
      <c r="Q37" s="202"/>
      <c r="R37" s="202"/>
      <c r="S37" s="202"/>
      <c r="T37" s="202"/>
      <c r="U37" s="202"/>
    </row>
    <row r="38" spans="1:21" ht="43.5" customHeight="1" x14ac:dyDescent="0.25">
      <c r="A38" s="222" t="s">
        <v>408</v>
      </c>
      <c r="B38" s="223" t="s">
        <v>230</v>
      </c>
      <c r="C38" s="221" t="s">
        <v>456</v>
      </c>
      <c r="D38" s="201"/>
      <c r="E38" s="201"/>
      <c r="F38" s="202"/>
      <c r="G38" s="202"/>
      <c r="H38" s="202"/>
      <c r="I38" s="202"/>
      <c r="J38" s="202"/>
      <c r="K38" s="202"/>
      <c r="L38" s="202"/>
      <c r="M38" s="202"/>
      <c r="N38" s="202"/>
      <c r="O38" s="202"/>
      <c r="P38" s="202"/>
      <c r="Q38" s="202"/>
      <c r="R38" s="202"/>
      <c r="S38" s="202"/>
      <c r="T38" s="202"/>
      <c r="U38" s="202"/>
    </row>
    <row r="39" spans="1:21" ht="23.25" customHeight="1" x14ac:dyDescent="0.25">
      <c r="A39" s="284"/>
      <c r="B39" s="284"/>
      <c r="C39" s="284"/>
      <c r="D39" s="201"/>
      <c r="E39" s="201"/>
      <c r="F39" s="202"/>
      <c r="G39" s="202"/>
      <c r="H39" s="202"/>
      <c r="I39" s="202"/>
      <c r="J39" s="202"/>
      <c r="K39" s="202"/>
      <c r="L39" s="202"/>
      <c r="M39" s="202"/>
      <c r="N39" s="202"/>
      <c r="O39" s="202"/>
      <c r="P39" s="202"/>
      <c r="Q39" s="202"/>
      <c r="R39" s="202"/>
      <c r="S39" s="202"/>
      <c r="T39" s="202"/>
      <c r="U39" s="202"/>
    </row>
    <row r="40" spans="1:21" ht="63" x14ac:dyDescent="0.25">
      <c r="A40" s="222" t="s">
        <v>398</v>
      </c>
      <c r="B40" s="223" t="s">
        <v>449</v>
      </c>
      <c r="C40" s="224">
        <f>'6.2. Паспорт фин осв ввод'!D24</f>
        <v>8.3431026251243541</v>
      </c>
      <c r="D40" s="143"/>
      <c r="E40" s="201"/>
      <c r="F40" s="202"/>
      <c r="G40" s="202"/>
      <c r="H40" s="202"/>
      <c r="I40" s="202"/>
      <c r="J40" s="202"/>
      <c r="K40" s="202"/>
      <c r="L40" s="202"/>
      <c r="M40" s="202"/>
      <c r="N40" s="202"/>
      <c r="O40" s="202"/>
      <c r="P40" s="202"/>
      <c r="Q40" s="202"/>
      <c r="R40" s="202"/>
      <c r="S40" s="202"/>
      <c r="T40" s="202"/>
      <c r="U40" s="202"/>
    </row>
    <row r="41" spans="1:21" ht="105.75" customHeight="1" x14ac:dyDescent="0.25">
      <c r="A41" s="222" t="s">
        <v>409</v>
      </c>
      <c r="B41" s="223" t="s">
        <v>432</v>
      </c>
      <c r="C41" s="225" t="s">
        <v>455</v>
      </c>
      <c r="D41" s="201"/>
      <c r="E41" s="201"/>
      <c r="F41" s="202"/>
      <c r="G41" s="202"/>
      <c r="H41" s="202"/>
      <c r="I41" s="202"/>
      <c r="J41" s="202"/>
      <c r="K41" s="202"/>
      <c r="L41" s="202"/>
      <c r="M41" s="202"/>
      <c r="N41" s="202"/>
      <c r="O41" s="202"/>
      <c r="P41" s="202"/>
      <c r="Q41" s="202"/>
      <c r="R41" s="202"/>
      <c r="S41" s="202"/>
      <c r="T41" s="202"/>
      <c r="U41" s="202"/>
    </row>
    <row r="42" spans="1:21" ht="83.25" customHeight="1" x14ac:dyDescent="0.25">
      <c r="A42" s="222" t="s">
        <v>399</v>
      </c>
      <c r="B42" s="223" t="s">
        <v>446</v>
      </c>
      <c r="C42" s="225" t="s">
        <v>455</v>
      </c>
      <c r="D42" s="201"/>
      <c r="E42" s="201"/>
      <c r="F42" s="202"/>
      <c r="G42" s="202"/>
      <c r="H42" s="202"/>
      <c r="I42" s="202"/>
      <c r="J42" s="202"/>
      <c r="K42" s="202"/>
      <c r="L42" s="202"/>
      <c r="M42" s="202"/>
      <c r="N42" s="202"/>
      <c r="O42" s="202"/>
      <c r="P42" s="202"/>
      <c r="Q42" s="202"/>
      <c r="R42" s="202"/>
      <c r="S42" s="202"/>
      <c r="T42" s="202"/>
      <c r="U42" s="202"/>
    </row>
    <row r="43" spans="1:21" ht="186" customHeight="1" x14ac:dyDescent="0.25">
      <c r="A43" s="222" t="s">
        <v>412</v>
      </c>
      <c r="B43" s="223" t="s">
        <v>413</v>
      </c>
      <c r="C43" s="225" t="s">
        <v>455</v>
      </c>
      <c r="D43" s="201"/>
      <c r="E43" s="201"/>
      <c r="F43" s="202"/>
      <c r="G43" s="202"/>
      <c r="H43" s="202"/>
      <c r="I43" s="202"/>
      <c r="J43" s="202"/>
      <c r="K43" s="202"/>
      <c r="L43" s="202"/>
      <c r="M43" s="202"/>
      <c r="N43" s="202"/>
      <c r="O43" s="202"/>
      <c r="P43" s="202"/>
      <c r="Q43" s="202"/>
      <c r="R43" s="202"/>
      <c r="S43" s="202"/>
      <c r="T43" s="202"/>
      <c r="U43" s="202"/>
    </row>
    <row r="44" spans="1:21" ht="111" customHeight="1" x14ac:dyDescent="0.25">
      <c r="A44" s="222" t="s">
        <v>400</v>
      </c>
      <c r="B44" s="223" t="s">
        <v>438</v>
      </c>
      <c r="C44" s="225" t="s">
        <v>455</v>
      </c>
      <c r="D44" s="201"/>
      <c r="E44" s="201"/>
      <c r="F44" s="202"/>
      <c r="G44" s="202"/>
      <c r="H44" s="202"/>
      <c r="I44" s="202"/>
      <c r="J44" s="202"/>
      <c r="K44" s="202"/>
      <c r="L44" s="202"/>
      <c r="M44" s="202"/>
      <c r="N44" s="202"/>
      <c r="O44" s="202"/>
      <c r="P44" s="202"/>
      <c r="Q44" s="202"/>
      <c r="R44" s="202"/>
      <c r="S44" s="202"/>
      <c r="T44" s="202"/>
      <c r="U44" s="202"/>
    </row>
    <row r="45" spans="1:21" ht="120" customHeight="1" x14ac:dyDescent="0.25">
      <c r="A45" s="222" t="s">
        <v>433</v>
      </c>
      <c r="B45" s="223" t="s">
        <v>439</v>
      </c>
      <c r="C45" s="225" t="s">
        <v>455</v>
      </c>
      <c r="D45" s="201"/>
      <c r="E45" s="201"/>
      <c r="F45" s="202"/>
      <c r="G45" s="202"/>
      <c r="H45" s="202"/>
      <c r="I45" s="202"/>
      <c r="J45" s="202"/>
      <c r="K45" s="202"/>
      <c r="L45" s="202"/>
      <c r="M45" s="202"/>
      <c r="N45" s="202"/>
      <c r="O45" s="202"/>
      <c r="P45" s="202"/>
      <c r="Q45" s="202"/>
      <c r="R45" s="202"/>
      <c r="S45" s="202"/>
      <c r="T45" s="202"/>
      <c r="U45" s="202"/>
    </row>
    <row r="46" spans="1:21" ht="101.25" customHeight="1" x14ac:dyDescent="0.25">
      <c r="A46" s="222" t="s">
        <v>401</v>
      </c>
      <c r="B46" s="223" t="s">
        <v>440</v>
      </c>
      <c r="C46" s="225" t="s">
        <v>455</v>
      </c>
      <c r="D46" s="201"/>
      <c r="E46" s="201"/>
      <c r="F46" s="202"/>
      <c r="G46" s="202"/>
      <c r="H46" s="202"/>
      <c r="I46" s="202"/>
      <c r="J46" s="202"/>
      <c r="K46" s="202"/>
      <c r="L46" s="202"/>
      <c r="M46" s="202"/>
      <c r="N46" s="202"/>
      <c r="O46" s="202"/>
      <c r="P46" s="202"/>
      <c r="Q46" s="202"/>
      <c r="R46" s="202"/>
      <c r="S46" s="202"/>
      <c r="T46" s="202"/>
      <c r="U46" s="202"/>
    </row>
    <row r="47" spans="1:21" ht="18.75" customHeight="1" x14ac:dyDescent="0.25">
      <c r="A47" s="284"/>
      <c r="B47" s="284"/>
      <c r="C47" s="284"/>
      <c r="D47" s="201"/>
      <c r="E47" s="201"/>
      <c r="F47" s="202"/>
      <c r="G47" s="202"/>
      <c r="H47" s="202"/>
      <c r="I47" s="202"/>
      <c r="J47" s="202"/>
      <c r="K47" s="202"/>
      <c r="L47" s="202"/>
      <c r="M47" s="202"/>
      <c r="N47" s="202"/>
      <c r="O47" s="202"/>
      <c r="P47" s="202"/>
      <c r="Q47" s="202"/>
      <c r="R47" s="202"/>
      <c r="S47" s="202"/>
      <c r="T47" s="202"/>
      <c r="U47" s="202"/>
    </row>
    <row r="48" spans="1:21" ht="75.75" customHeight="1" x14ac:dyDescent="0.25">
      <c r="A48" s="222" t="s">
        <v>434</v>
      </c>
      <c r="B48" s="223" t="s">
        <v>447</v>
      </c>
      <c r="C48" s="226">
        <v>8.3431026251243541</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22" t="s">
        <v>402</v>
      </c>
      <c r="B49" s="223" t="s">
        <v>448</v>
      </c>
      <c r="C49" s="226">
        <v>6.993388593594327</v>
      </c>
      <c r="D49" s="201"/>
      <c r="E49" s="201"/>
      <c r="F49" s="202"/>
      <c r="G49" s="202"/>
      <c r="H49" s="202"/>
      <c r="I49" s="202"/>
      <c r="J49" s="202"/>
      <c r="K49" s="202"/>
      <c r="L49" s="202"/>
      <c r="M49" s="202"/>
      <c r="N49" s="202"/>
      <c r="O49" s="202"/>
      <c r="P49" s="202"/>
      <c r="Q49" s="202"/>
      <c r="R49" s="202"/>
      <c r="S49" s="202"/>
      <c r="T49" s="202"/>
      <c r="U49" s="202"/>
    </row>
    <row r="50" spans="1:21" x14ac:dyDescent="0.25">
      <c r="A50" s="202"/>
      <c r="B50" s="202"/>
      <c r="C50" s="202"/>
      <c r="D50" s="201"/>
      <c r="E50" s="201"/>
      <c r="F50" s="202"/>
      <c r="G50" s="202"/>
      <c r="H50" s="202"/>
      <c r="I50" s="202"/>
      <c r="J50" s="202"/>
      <c r="K50" s="202"/>
      <c r="L50" s="202"/>
      <c r="M50" s="202"/>
      <c r="N50" s="202"/>
      <c r="O50" s="202"/>
      <c r="P50" s="202"/>
      <c r="Q50" s="202"/>
      <c r="R50" s="202"/>
      <c r="S50" s="202"/>
      <c r="T50" s="202"/>
      <c r="U50" s="202"/>
    </row>
    <row r="51" spans="1:21" x14ac:dyDescent="0.25">
      <c r="A51" s="202"/>
      <c r="B51" s="202"/>
      <c r="C51" s="202"/>
      <c r="D51" s="201"/>
      <c r="E51" s="201"/>
      <c r="F51" s="202"/>
      <c r="G51" s="202"/>
      <c r="H51" s="202"/>
      <c r="I51" s="202"/>
      <c r="J51" s="202"/>
      <c r="K51" s="202"/>
      <c r="L51" s="202"/>
      <c r="M51" s="202"/>
      <c r="N51" s="202"/>
      <c r="O51" s="202"/>
      <c r="P51" s="202"/>
      <c r="Q51" s="202"/>
      <c r="R51" s="202"/>
      <c r="S51" s="202"/>
      <c r="T51" s="202"/>
      <c r="U51" s="202"/>
    </row>
    <row r="52" spans="1:21" x14ac:dyDescent="0.25">
      <c r="A52" s="202"/>
      <c r="B52" s="202"/>
      <c r="C52" s="202"/>
      <c r="D52" s="201"/>
      <c r="E52" s="201"/>
      <c r="F52" s="202"/>
      <c r="G52" s="202"/>
      <c r="H52" s="202"/>
      <c r="I52" s="202"/>
      <c r="J52" s="202"/>
      <c r="K52" s="202"/>
      <c r="L52" s="202"/>
      <c r="M52" s="202"/>
      <c r="N52" s="202"/>
      <c r="O52" s="202"/>
      <c r="P52" s="202"/>
      <c r="Q52" s="202"/>
      <c r="R52" s="202"/>
      <c r="S52" s="202"/>
      <c r="T52" s="202"/>
      <c r="U52" s="202"/>
    </row>
    <row r="53" spans="1:21" x14ac:dyDescent="0.25">
      <c r="A53" s="202"/>
      <c r="B53" s="202"/>
      <c r="C53" s="202"/>
      <c r="D53" s="201"/>
      <c r="E53" s="201"/>
      <c r="F53" s="202"/>
      <c r="G53" s="202"/>
      <c r="H53" s="202"/>
      <c r="I53" s="202"/>
      <c r="J53" s="202"/>
      <c r="K53" s="202"/>
      <c r="L53" s="202"/>
      <c r="M53" s="202"/>
      <c r="N53" s="202"/>
      <c r="O53" s="202"/>
      <c r="P53" s="202"/>
      <c r="Q53" s="202"/>
      <c r="R53" s="202"/>
      <c r="S53" s="202"/>
      <c r="T53" s="202"/>
      <c r="U53" s="202"/>
    </row>
    <row r="54" spans="1:21" x14ac:dyDescent="0.25">
      <c r="A54" s="202"/>
      <c r="B54" s="202"/>
      <c r="C54" s="202"/>
      <c r="D54" s="201"/>
      <c r="E54" s="201"/>
      <c r="F54" s="202"/>
      <c r="G54" s="202"/>
      <c r="H54" s="202"/>
      <c r="I54" s="202"/>
      <c r="J54" s="202"/>
      <c r="K54" s="202"/>
      <c r="L54" s="202"/>
      <c r="M54" s="202"/>
      <c r="N54" s="202"/>
      <c r="O54" s="202"/>
      <c r="P54" s="202"/>
      <c r="Q54" s="202"/>
      <c r="R54" s="202"/>
      <c r="S54" s="202"/>
      <c r="T54" s="202"/>
      <c r="U54" s="202"/>
    </row>
    <row r="55" spans="1:21" x14ac:dyDescent="0.25">
      <c r="A55" s="202"/>
      <c r="B55" s="202"/>
      <c r="C55" s="202"/>
      <c r="D55" s="201"/>
      <c r="E55" s="201"/>
      <c r="F55" s="202"/>
      <c r="G55" s="202"/>
      <c r="H55" s="202"/>
      <c r="I55" s="202"/>
      <c r="J55" s="202"/>
      <c r="K55" s="202"/>
      <c r="L55" s="202"/>
      <c r="M55" s="202"/>
      <c r="N55" s="202"/>
      <c r="O55" s="202"/>
      <c r="P55" s="202"/>
      <c r="Q55" s="202"/>
      <c r="R55" s="202"/>
      <c r="S55" s="202"/>
      <c r="T55" s="202"/>
      <c r="U55" s="202"/>
    </row>
    <row r="56" spans="1:21" x14ac:dyDescent="0.25">
      <c r="A56" s="202"/>
      <c r="B56" s="202"/>
      <c r="C56" s="202"/>
      <c r="D56" s="201"/>
      <c r="E56" s="201"/>
      <c r="F56" s="202"/>
      <c r="G56" s="202"/>
      <c r="H56" s="202"/>
      <c r="I56" s="202"/>
      <c r="J56" s="202"/>
      <c r="K56" s="202"/>
      <c r="L56" s="202"/>
      <c r="M56" s="202"/>
      <c r="N56" s="202"/>
      <c r="O56" s="202"/>
      <c r="P56" s="202"/>
      <c r="Q56" s="202"/>
      <c r="R56" s="202"/>
      <c r="S56" s="202"/>
      <c r="T56" s="202"/>
      <c r="U56" s="202"/>
    </row>
    <row r="57" spans="1:21" x14ac:dyDescent="0.25">
      <c r="A57" s="202"/>
      <c r="B57" s="202"/>
      <c r="C57" s="202"/>
      <c r="D57" s="201"/>
      <c r="E57" s="201"/>
      <c r="F57" s="202"/>
      <c r="G57" s="202"/>
      <c r="H57" s="202"/>
      <c r="I57" s="202"/>
      <c r="J57" s="202"/>
      <c r="K57" s="202"/>
      <c r="L57" s="202"/>
      <c r="M57" s="202"/>
      <c r="N57" s="202"/>
      <c r="O57" s="202"/>
      <c r="P57" s="202"/>
      <c r="Q57" s="202"/>
      <c r="R57" s="202"/>
      <c r="S57" s="202"/>
      <c r="T57" s="202"/>
      <c r="U57" s="202"/>
    </row>
    <row r="58" spans="1:21" x14ac:dyDescent="0.25">
      <c r="A58" s="202"/>
      <c r="B58" s="202"/>
      <c r="C58" s="202"/>
      <c r="D58" s="201"/>
      <c r="E58" s="201"/>
      <c r="F58" s="202"/>
      <c r="G58" s="202"/>
      <c r="H58" s="202"/>
      <c r="I58" s="202"/>
      <c r="J58" s="202"/>
      <c r="K58" s="202"/>
      <c r="L58" s="202"/>
      <c r="M58" s="202"/>
      <c r="N58" s="202"/>
      <c r="O58" s="202"/>
      <c r="P58" s="202"/>
      <c r="Q58" s="202"/>
      <c r="R58" s="202"/>
      <c r="S58" s="202"/>
      <c r="T58" s="202"/>
      <c r="U58" s="202"/>
    </row>
    <row r="59" spans="1:21" x14ac:dyDescent="0.25">
      <c r="A59" s="202"/>
      <c r="B59" s="202"/>
      <c r="C59" s="202"/>
      <c r="D59" s="201"/>
      <c r="E59" s="201"/>
      <c r="F59" s="202"/>
      <c r="G59" s="202"/>
      <c r="H59" s="202"/>
      <c r="I59" s="202"/>
      <c r="J59" s="202"/>
      <c r="K59" s="202"/>
      <c r="L59" s="202"/>
      <c r="M59" s="202"/>
      <c r="N59" s="202"/>
      <c r="O59" s="202"/>
      <c r="P59" s="202"/>
      <c r="Q59" s="202"/>
      <c r="R59" s="202"/>
      <c r="S59" s="202"/>
      <c r="T59" s="202"/>
      <c r="U59" s="202"/>
    </row>
    <row r="60" spans="1:21" x14ac:dyDescent="0.25">
      <c r="A60" s="202"/>
      <c r="B60" s="202"/>
      <c r="C60" s="202"/>
      <c r="D60" s="201"/>
      <c r="E60" s="201"/>
      <c r="F60" s="202"/>
      <c r="G60" s="202"/>
      <c r="H60" s="202"/>
      <c r="I60" s="202"/>
      <c r="J60" s="202"/>
      <c r="K60" s="202"/>
      <c r="L60" s="202"/>
      <c r="M60" s="202"/>
      <c r="N60" s="202"/>
      <c r="O60" s="202"/>
      <c r="P60" s="202"/>
      <c r="Q60" s="202"/>
      <c r="R60" s="202"/>
      <c r="S60" s="202"/>
      <c r="T60" s="202"/>
      <c r="U60" s="202"/>
    </row>
    <row r="61" spans="1:21" x14ac:dyDescent="0.25">
      <c r="A61" s="202"/>
      <c r="B61" s="202"/>
      <c r="C61" s="202"/>
      <c r="D61" s="201"/>
      <c r="E61" s="201"/>
      <c r="F61" s="202"/>
      <c r="G61" s="202"/>
      <c r="H61" s="202"/>
      <c r="I61" s="202"/>
      <c r="J61" s="202"/>
      <c r="K61" s="202"/>
      <c r="L61" s="202"/>
      <c r="M61" s="202"/>
      <c r="N61" s="202"/>
      <c r="O61" s="202"/>
      <c r="P61" s="202"/>
      <c r="Q61" s="202"/>
      <c r="R61" s="202"/>
      <c r="S61" s="202"/>
      <c r="T61" s="202"/>
      <c r="U61" s="202"/>
    </row>
    <row r="62" spans="1:21" x14ac:dyDescent="0.25">
      <c r="A62" s="202"/>
      <c r="B62" s="202"/>
      <c r="C62" s="202"/>
      <c r="D62" s="201"/>
      <c r="E62" s="201"/>
      <c r="F62" s="202"/>
      <c r="G62" s="202"/>
      <c r="H62" s="202"/>
      <c r="I62" s="202"/>
      <c r="J62" s="202"/>
      <c r="K62" s="202"/>
      <c r="L62" s="202"/>
      <c r="M62" s="202"/>
      <c r="N62" s="202"/>
      <c r="O62" s="202"/>
      <c r="P62" s="202"/>
      <c r="Q62" s="202"/>
      <c r="R62" s="202"/>
      <c r="S62" s="202"/>
      <c r="T62" s="202"/>
      <c r="U62" s="202"/>
    </row>
    <row r="63" spans="1:21" x14ac:dyDescent="0.25">
      <c r="A63" s="202"/>
      <c r="B63" s="202"/>
      <c r="C63" s="202"/>
      <c r="D63" s="201"/>
      <c r="E63" s="201"/>
      <c r="F63" s="202"/>
      <c r="G63" s="202"/>
      <c r="H63" s="202"/>
      <c r="I63" s="202"/>
      <c r="J63" s="202"/>
      <c r="K63" s="202"/>
      <c r="L63" s="202"/>
      <c r="M63" s="202"/>
      <c r="N63" s="202"/>
      <c r="O63" s="202"/>
      <c r="P63" s="202"/>
      <c r="Q63" s="202"/>
      <c r="R63" s="202"/>
      <c r="S63" s="202"/>
      <c r="T63" s="202"/>
      <c r="U63" s="202"/>
    </row>
    <row r="64" spans="1:21" x14ac:dyDescent="0.25">
      <c r="A64" s="202"/>
      <c r="B64" s="202"/>
      <c r="C64" s="202"/>
      <c r="D64" s="201"/>
      <c r="E64" s="201"/>
      <c r="F64" s="202"/>
      <c r="G64" s="202"/>
      <c r="H64" s="202"/>
      <c r="I64" s="202"/>
      <c r="J64" s="202"/>
      <c r="K64" s="202"/>
      <c r="L64" s="202"/>
      <c r="M64" s="202"/>
      <c r="N64" s="202"/>
      <c r="O64" s="202"/>
      <c r="P64" s="202"/>
      <c r="Q64" s="202"/>
      <c r="R64" s="202"/>
      <c r="S64" s="202"/>
      <c r="T64" s="202"/>
      <c r="U64" s="202"/>
    </row>
    <row r="65" spans="1:21" x14ac:dyDescent="0.25">
      <c r="A65" s="202"/>
      <c r="B65" s="202"/>
      <c r="C65" s="202"/>
      <c r="D65" s="201"/>
      <c r="E65" s="201"/>
      <c r="F65" s="202"/>
      <c r="G65" s="202"/>
      <c r="H65" s="202"/>
      <c r="I65" s="202"/>
      <c r="J65" s="202"/>
      <c r="K65" s="202"/>
      <c r="L65" s="202"/>
      <c r="M65" s="202"/>
      <c r="N65" s="202"/>
      <c r="O65" s="202"/>
      <c r="P65" s="202"/>
      <c r="Q65" s="202"/>
      <c r="R65" s="202"/>
      <c r="S65" s="202"/>
      <c r="T65" s="202"/>
      <c r="U65" s="202"/>
    </row>
    <row r="66" spans="1:21" x14ac:dyDescent="0.25">
      <c r="A66" s="202"/>
      <c r="B66" s="202"/>
      <c r="C66" s="202"/>
      <c r="D66" s="201"/>
      <c r="E66" s="201"/>
      <c r="F66" s="202"/>
      <c r="G66" s="202"/>
      <c r="H66" s="202"/>
      <c r="I66" s="202"/>
      <c r="J66" s="202"/>
      <c r="K66" s="202"/>
      <c r="L66" s="202"/>
      <c r="M66" s="202"/>
      <c r="N66" s="202"/>
      <c r="O66" s="202"/>
      <c r="P66" s="202"/>
      <c r="Q66" s="202"/>
      <c r="R66" s="202"/>
      <c r="S66" s="202"/>
      <c r="T66" s="202"/>
      <c r="U66" s="202"/>
    </row>
    <row r="67" spans="1:21" x14ac:dyDescent="0.25">
      <c r="A67" s="202"/>
      <c r="B67" s="202"/>
      <c r="C67" s="202"/>
      <c r="D67" s="201"/>
      <c r="E67" s="201"/>
      <c r="F67" s="202"/>
      <c r="G67" s="202"/>
      <c r="H67" s="202"/>
      <c r="I67" s="202"/>
      <c r="J67" s="202"/>
      <c r="K67" s="202"/>
      <c r="L67" s="202"/>
      <c r="M67" s="202"/>
      <c r="N67" s="202"/>
      <c r="O67" s="202"/>
      <c r="P67" s="202"/>
      <c r="Q67" s="202"/>
      <c r="R67" s="202"/>
      <c r="S67" s="202"/>
      <c r="T67" s="202"/>
      <c r="U67" s="202"/>
    </row>
    <row r="68" spans="1:21" x14ac:dyDescent="0.25">
      <c r="A68" s="202"/>
      <c r="B68" s="202"/>
      <c r="C68" s="202"/>
      <c r="D68" s="201"/>
      <c r="E68" s="201"/>
      <c r="F68" s="202"/>
      <c r="G68" s="202"/>
      <c r="H68" s="202"/>
      <c r="I68" s="202"/>
      <c r="J68" s="202"/>
      <c r="K68" s="202"/>
      <c r="L68" s="202"/>
      <c r="M68" s="202"/>
      <c r="N68" s="202"/>
      <c r="O68" s="202"/>
      <c r="P68" s="202"/>
      <c r="Q68" s="202"/>
      <c r="R68" s="202"/>
      <c r="S68" s="202"/>
      <c r="T68" s="202"/>
      <c r="U68" s="202"/>
    </row>
    <row r="69" spans="1:21" x14ac:dyDescent="0.25">
      <c r="A69" s="202"/>
      <c r="B69" s="202"/>
      <c r="C69" s="202"/>
      <c r="D69" s="201"/>
      <c r="E69" s="201"/>
      <c r="F69" s="202"/>
      <c r="G69" s="202"/>
      <c r="H69" s="202"/>
      <c r="I69" s="202"/>
      <c r="J69" s="202"/>
      <c r="K69" s="202"/>
      <c r="L69" s="202"/>
      <c r="M69" s="202"/>
      <c r="N69" s="202"/>
      <c r="O69" s="202"/>
      <c r="P69" s="202"/>
      <c r="Q69" s="202"/>
      <c r="R69" s="202"/>
      <c r="S69" s="202"/>
      <c r="T69" s="202"/>
      <c r="U69" s="202"/>
    </row>
    <row r="70" spans="1:21" x14ac:dyDescent="0.25">
      <c r="A70" s="202"/>
      <c r="B70" s="202"/>
      <c r="C70" s="202"/>
      <c r="D70" s="201"/>
      <c r="E70" s="201"/>
      <c r="F70" s="202"/>
      <c r="G70" s="202"/>
      <c r="H70" s="202"/>
      <c r="I70" s="202"/>
      <c r="J70" s="202"/>
      <c r="K70" s="202"/>
      <c r="L70" s="202"/>
      <c r="M70" s="202"/>
      <c r="N70" s="202"/>
      <c r="O70" s="202"/>
      <c r="P70" s="202"/>
      <c r="Q70" s="202"/>
      <c r="R70" s="202"/>
      <c r="S70" s="202"/>
      <c r="T70" s="202"/>
      <c r="U70" s="202"/>
    </row>
    <row r="71" spans="1:21" x14ac:dyDescent="0.25">
      <c r="A71" s="202"/>
      <c r="B71" s="202"/>
      <c r="C71" s="202"/>
      <c r="D71" s="201"/>
      <c r="E71" s="201"/>
      <c r="F71" s="202"/>
      <c r="G71" s="202"/>
      <c r="H71" s="202"/>
      <c r="I71" s="202"/>
      <c r="J71" s="202"/>
      <c r="K71" s="202"/>
      <c r="L71" s="202"/>
      <c r="M71" s="202"/>
      <c r="N71" s="202"/>
      <c r="O71" s="202"/>
      <c r="P71" s="202"/>
      <c r="Q71" s="202"/>
      <c r="R71" s="202"/>
      <c r="S71" s="202"/>
      <c r="T71" s="202"/>
      <c r="U71" s="202"/>
    </row>
    <row r="72" spans="1:21" x14ac:dyDescent="0.25">
      <c r="A72" s="202"/>
      <c r="B72" s="202"/>
      <c r="C72" s="202"/>
      <c r="D72" s="201"/>
      <c r="E72" s="201"/>
      <c r="F72" s="202"/>
      <c r="G72" s="202"/>
      <c r="H72" s="202"/>
      <c r="I72" s="202"/>
      <c r="J72" s="202"/>
      <c r="K72" s="202"/>
      <c r="L72" s="202"/>
      <c r="M72" s="202"/>
      <c r="N72" s="202"/>
      <c r="O72" s="202"/>
      <c r="P72" s="202"/>
      <c r="Q72" s="202"/>
      <c r="R72" s="202"/>
      <c r="S72" s="202"/>
      <c r="T72" s="202"/>
      <c r="U72" s="202"/>
    </row>
    <row r="73" spans="1:21" x14ac:dyDescent="0.25">
      <c r="A73" s="202"/>
      <c r="B73" s="202"/>
      <c r="C73" s="202"/>
      <c r="D73" s="201"/>
      <c r="E73" s="201"/>
      <c r="F73" s="202"/>
      <c r="G73" s="202"/>
      <c r="H73" s="202"/>
      <c r="I73" s="202"/>
      <c r="J73" s="202"/>
      <c r="K73" s="202"/>
      <c r="L73" s="202"/>
      <c r="M73" s="202"/>
      <c r="N73" s="202"/>
      <c r="O73" s="202"/>
      <c r="P73" s="202"/>
      <c r="Q73" s="202"/>
      <c r="R73" s="202"/>
      <c r="S73" s="202"/>
      <c r="T73" s="202"/>
      <c r="U73" s="202"/>
    </row>
    <row r="74" spans="1:21" x14ac:dyDescent="0.25">
      <c r="A74" s="202"/>
      <c r="B74" s="202"/>
      <c r="C74" s="202"/>
      <c r="D74" s="201"/>
      <c r="E74" s="201"/>
      <c r="F74" s="202"/>
      <c r="G74" s="202"/>
      <c r="H74" s="202"/>
      <c r="I74" s="202"/>
      <c r="J74" s="202"/>
      <c r="K74" s="202"/>
      <c r="L74" s="202"/>
      <c r="M74" s="202"/>
      <c r="N74" s="202"/>
      <c r="O74" s="202"/>
      <c r="P74" s="202"/>
      <c r="Q74" s="202"/>
      <c r="R74" s="202"/>
      <c r="S74" s="202"/>
      <c r="T74" s="202"/>
      <c r="U74" s="202"/>
    </row>
    <row r="75" spans="1:21" x14ac:dyDescent="0.25">
      <c r="A75" s="202"/>
      <c r="B75" s="202"/>
      <c r="C75" s="202"/>
      <c r="D75" s="201"/>
      <c r="E75" s="201"/>
      <c r="F75" s="202"/>
      <c r="G75" s="202"/>
      <c r="H75" s="202"/>
      <c r="I75" s="202"/>
      <c r="J75" s="202"/>
      <c r="K75" s="202"/>
      <c r="L75" s="202"/>
      <c r="M75" s="202"/>
      <c r="N75" s="202"/>
      <c r="O75" s="202"/>
      <c r="P75" s="202"/>
      <c r="Q75" s="202"/>
      <c r="R75" s="202"/>
      <c r="S75" s="202"/>
      <c r="T75" s="202"/>
      <c r="U75" s="202"/>
    </row>
    <row r="76" spans="1:21" x14ac:dyDescent="0.25">
      <c r="A76" s="202"/>
      <c r="B76" s="202"/>
      <c r="C76" s="202"/>
      <c r="D76" s="201"/>
      <c r="E76" s="201"/>
      <c r="F76" s="202"/>
      <c r="G76" s="202"/>
      <c r="H76" s="202"/>
      <c r="I76" s="202"/>
      <c r="J76" s="202"/>
      <c r="K76" s="202"/>
      <c r="L76" s="202"/>
      <c r="M76" s="202"/>
      <c r="N76" s="202"/>
      <c r="O76" s="202"/>
      <c r="P76" s="202"/>
      <c r="Q76" s="202"/>
      <c r="R76" s="202"/>
      <c r="S76" s="202"/>
      <c r="T76" s="202"/>
      <c r="U76" s="202"/>
    </row>
    <row r="77" spans="1:21" x14ac:dyDescent="0.25">
      <c r="A77" s="202"/>
      <c r="B77" s="202"/>
      <c r="C77" s="202"/>
      <c r="D77" s="201"/>
      <c r="E77" s="201"/>
      <c r="F77" s="202"/>
      <c r="G77" s="202"/>
      <c r="H77" s="202"/>
      <c r="I77" s="202"/>
      <c r="J77" s="202"/>
      <c r="K77" s="202"/>
      <c r="L77" s="202"/>
      <c r="M77" s="202"/>
      <c r="N77" s="202"/>
      <c r="O77" s="202"/>
      <c r="P77" s="202"/>
      <c r="Q77" s="202"/>
      <c r="R77" s="202"/>
      <c r="S77" s="202"/>
      <c r="T77" s="202"/>
      <c r="U77" s="202"/>
    </row>
    <row r="78" spans="1:21" x14ac:dyDescent="0.25">
      <c r="A78" s="202"/>
      <c r="B78" s="202"/>
      <c r="C78" s="202"/>
      <c r="D78" s="201"/>
      <c r="E78" s="201"/>
      <c r="F78" s="202"/>
      <c r="G78" s="202"/>
      <c r="H78" s="202"/>
      <c r="I78" s="202"/>
      <c r="J78" s="202"/>
      <c r="K78" s="202"/>
      <c r="L78" s="202"/>
      <c r="M78" s="202"/>
      <c r="N78" s="202"/>
      <c r="O78" s="202"/>
      <c r="P78" s="202"/>
      <c r="Q78" s="202"/>
      <c r="R78" s="202"/>
      <c r="S78" s="202"/>
      <c r="T78" s="202"/>
      <c r="U78" s="202"/>
    </row>
    <row r="79" spans="1:21" x14ac:dyDescent="0.25">
      <c r="A79" s="202"/>
      <c r="B79" s="202"/>
      <c r="C79" s="202"/>
      <c r="D79" s="201"/>
      <c r="E79" s="201"/>
      <c r="F79" s="202"/>
      <c r="G79" s="202"/>
      <c r="H79" s="202"/>
      <c r="I79" s="202"/>
      <c r="J79" s="202"/>
      <c r="K79" s="202"/>
      <c r="L79" s="202"/>
      <c r="M79" s="202"/>
      <c r="N79" s="202"/>
      <c r="O79" s="202"/>
      <c r="P79" s="202"/>
      <c r="Q79" s="202"/>
      <c r="R79" s="202"/>
      <c r="S79" s="202"/>
      <c r="T79" s="202"/>
      <c r="U79" s="202"/>
    </row>
    <row r="80" spans="1:21" x14ac:dyDescent="0.25">
      <c r="A80" s="202"/>
      <c r="B80" s="202"/>
      <c r="C80" s="202"/>
      <c r="D80" s="201"/>
      <c r="E80" s="201"/>
      <c r="F80" s="202"/>
      <c r="G80" s="202"/>
      <c r="H80" s="202"/>
      <c r="I80" s="202"/>
      <c r="J80" s="202"/>
      <c r="K80" s="202"/>
      <c r="L80" s="202"/>
      <c r="M80" s="202"/>
      <c r="N80" s="202"/>
      <c r="O80" s="202"/>
      <c r="P80" s="202"/>
      <c r="Q80" s="202"/>
      <c r="R80" s="202"/>
      <c r="S80" s="202"/>
      <c r="T80" s="202"/>
      <c r="U80" s="202"/>
    </row>
    <row r="81" spans="1:21" x14ac:dyDescent="0.25">
      <c r="A81" s="202"/>
      <c r="B81" s="202"/>
      <c r="C81" s="202"/>
      <c r="D81" s="201"/>
      <c r="E81" s="201"/>
      <c r="F81" s="202"/>
      <c r="G81" s="202"/>
      <c r="H81" s="202"/>
      <c r="I81" s="202"/>
      <c r="J81" s="202"/>
      <c r="K81" s="202"/>
      <c r="L81" s="202"/>
      <c r="M81" s="202"/>
      <c r="N81" s="202"/>
      <c r="O81" s="202"/>
      <c r="P81" s="202"/>
      <c r="Q81" s="202"/>
      <c r="R81" s="202"/>
      <c r="S81" s="202"/>
      <c r="T81" s="202"/>
      <c r="U81" s="202"/>
    </row>
    <row r="82" spans="1:21" x14ac:dyDescent="0.25">
      <c r="A82" s="202"/>
      <c r="B82" s="202"/>
      <c r="C82" s="202"/>
      <c r="D82" s="201"/>
      <c r="E82" s="201"/>
      <c r="F82" s="202"/>
      <c r="G82" s="202"/>
      <c r="H82" s="202"/>
      <c r="I82" s="202"/>
      <c r="J82" s="202"/>
      <c r="K82" s="202"/>
      <c r="L82" s="202"/>
      <c r="M82" s="202"/>
      <c r="N82" s="202"/>
      <c r="O82" s="202"/>
      <c r="P82" s="202"/>
      <c r="Q82" s="202"/>
      <c r="R82" s="202"/>
      <c r="S82" s="202"/>
      <c r="T82" s="202"/>
      <c r="U82" s="202"/>
    </row>
    <row r="83" spans="1:21" x14ac:dyDescent="0.25">
      <c r="A83" s="202"/>
      <c r="B83" s="202"/>
      <c r="C83" s="202"/>
      <c r="D83" s="201"/>
      <c r="E83" s="201"/>
      <c r="F83" s="202"/>
      <c r="G83" s="202"/>
      <c r="H83" s="202"/>
      <c r="I83" s="202"/>
      <c r="J83" s="202"/>
      <c r="K83" s="202"/>
      <c r="L83" s="202"/>
      <c r="M83" s="202"/>
      <c r="N83" s="202"/>
      <c r="O83" s="202"/>
      <c r="P83" s="202"/>
      <c r="Q83" s="202"/>
      <c r="R83" s="202"/>
      <c r="S83" s="202"/>
      <c r="T83" s="202"/>
      <c r="U83" s="202"/>
    </row>
    <row r="84" spans="1:21" x14ac:dyDescent="0.25">
      <c r="A84" s="202"/>
      <c r="B84" s="202"/>
      <c r="C84" s="202"/>
      <c r="D84" s="201"/>
      <c r="E84" s="201"/>
      <c r="F84" s="202"/>
      <c r="G84" s="202"/>
      <c r="H84" s="202"/>
      <c r="I84" s="202"/>
      <c r="J84" s="202"/>
      <c r="K84" s="202"/>
      <c r="L84" s="202"/>
      <c r="M84" s="202"/>
      <c r="N84" s="202"/>
      <c r="O84" s="202"/>
      <c r="P84" s="202"/>
      <c r="Q84" s="202"/>
      <c r="R84" s="202"/>
      <c r="S84" s="202"/>
      <c r="T84" s="202"/>
      <c r="U84" s="202"/>
    </row>
    <row r="85" spans="1:21" x14ac:dyDescent="0.25">
      <c r="A85" s="202"/>
      <c r="B85" s="202"/>
      <c r="C85" s="202"/>
      <c r="D85" s="201"/>
      <c r="E85" s="201"/>
      <c r="F85" s="202"/>
      <c r="G85" s="202"/>
      <c r="H85" s="202"/>
      <c r="I85" s="202"/>
      <c r="J85" s="202"/>
      <c r="K85" s="202"/>
      <c r="L85" s="202"/>
      <c r="M85" s="202"/>
      <c r="N85" s="202"/>
      <c r="O85" s="202"/>
      <c r="P85" s="202"/>
      <c r="Q85" s="202"/>
      <c r="R85" s="202"/>
      <c r="S85" s="202"/>
      <c r="T85" s="202"/>
      <c r="U85" s="202"/>
    </row>
    <row r="86" spans="1:21" x14ac:dyDescent="0.25">
      <c r="A86" s="202"/>
      <c r="B86" s="202"/>
      <c r="C86" s="202"/>
      <c r="D86" s="201"/>
      <c r="E86" s="201"/>
      <c r="F86" s="202"/>
      <c r="G86" s="202"/>
      <c r="H86" s="202"/>
      <c r="I86" s="202"/>
      <c r="J86" s="202"/>
      <c r="K86" s="202"/>
      <c r="L86" s="202"/>
      <c r="M86" s="202"/>
      <c r="N86" s="202"/>
      <c r="O86" s="202"/>
      <c r="P86" s="202"/>
      <c r="Q86" s="202"/>
      <c r="R86" s="202"/>
      <c r="S86" s="202"/>
      <c r="T86" s="202"/>
      <c r="U86" s="202"/>
    </row>
    <row r="87" spans="1:21" x14ac:dyDescent="0.25">
      <c r="A87" s="202"/>
      <c r="B87" s="202"/>
      <c r="C87" s="202"/>
      <c r="D87" s="201"/>
      <c r="E87" s="201"/>
      <c r="F87" s="202"/>
      <c r="G87" s="202"/>
      <c r="H87" s="202"/>
      <c r="I87" s="202"/>
      <c r="J87" s="202"/>
      <c r="K87" s="202"/>
      <c r="L87" s="202"/>
      <c r="M87" s="202"/>
      <c r="N87" s="202"/>
      <c r="O87" s="202"/>
      <c r="P87" s="202"/>
      <c r="Q87" s="202"/>
      <c r="R87" s="202"/>
      <c r="S87" s="202"/>
      <c r="T87" s="202"/>
      <c r="U87" s="202"/>
    </row>
    <row r="88" spans="1:21" x14ac:dyDescent="0.25">
      <c r="A88" s="202"/>
      <c r="B88" s="202"/>
      <c r="C88" s="202"/>
      <c r="D88" s="201"/>
      <c r="E88" s="201"/>
      <c r="F88" s="202"/>
      <c r="G88" s="202"/>
      <c r="H88" s="202"/>
      <c r="I88" s="202"/>
      <c r="J88" s="202"/>
      <c r="K88" s="202"/>
      <c r="L88" s="202"/>
      <c r="M88" s="202"/>
      <c r="N88" s="202"/>
      <c r="O88" s="202"/>
      <c r="P88" s="202"/>
      <c r="Q88" s="202"/>
      <c r="R88" s="202"/>
      <c r="S88" s="202"/>
      <c r="T88" s="202"/>
      <c r="U88" s="202"/>
    </row>
    <row r="89" spans="1:21" x14ac:dyDescent="0.25">
      <c r="A89" s="202"/>
      <c r="B89" s="202"/>
      <c r="C89" s="202"/>
      <c r="D89" s="201"/>
      <c r="E89" s="201"/>
      <c r="F89" s="202"/>
      <c r="G89" s="202"/>
      <c r="H89" s="202"/>
      <c r="I89" s="202"/>
      <c r="J89" s="202"/>
      <c r="K89" s="202"/>
      <c r="L89" s="202"/>
      <c r="M89" s="202"/>
      <c r="N89" s="202"/>
      <c r="O89" s="202"/>
      <c r="P89" s="202"/>
      <c r="Q89" s="202"/>
      <c r="R89" s="202"/>
      <c r="S89" s="202"/>
      <c r="T89" s="202"/>
      <c r="U89" s="202"/>
    </row>
    <row r="90" spans="1:21" x14ac:dyDescent="0.25">
      <c r="A90" s="202"/>
      <c r="B90" s="202"/>
      <c r="C90" s="202"/>
      <c r="D90" s="201"/>
      <c r="E90" s="201"/>
      <c r="F90" s="202"/>
      <c r="G90" s="202"/>
      <c r="H90" s="202"/>
      <c r="I90" s="202"/>
      <c r="J90" s="202"/>
      <c r="K90" s="202"/>
      <c r="L90" s="202"/>
      <c r="M90" s="202"/>
      <c r="N90" s="202"/>
      <c r="O90" s="202"/>
      <c r="P90" s="202"/>
      <c r="Q90" s="202"/>
      <c r="R90" s="202"/>
      <c r="S90" s="202"/>
      <c r="T90" s="202"/>
      <c r="U90" s="202"/>
    </row>
    <row r="91" spans="1:21" x14ac:dyDescent="0.25">
      <c r="A91" s="202"/>
      <c r="B91" s="202"/>
      <c r="C91" s="202"/>
      <c r="D91" s="201"/>
      <c r="E91" s="201"/>
      <c r="F91" s="202"/>
      <c r="G91" s="202"/>
      <c r="H91" s="202"/>
      <c r="I91" s="202"/>
      <c r="J91" s="202"/>
      <c r="K91" s="202"/>
      <c r="L91" s="202"/>
      <c r="M91" s="202"/>
      <c r="N91" s="202"/>
      <c r="O91" s="202"/>
      <c r="P91" s="202"/>
      <c r="Q91" s="202"/>
      <c r="R91" s="202"/>
      <c r="S91" s="202"/>
      <c r="T91" s="202"/>
      <c r="U91" s="202"/>
    </row>
    <row r="92" spans="1:21" x14ac:dyDescent="0.25">
      <c r="A92" s="202"/>
      <c r="B92" s="202"/>
      <c r="C92" s="202"/>
      <c r="D92" s="201"/>
      <c r="E92" s="201"/>
      <c r="F92" s="202"/>
      <c r="G92" s="202"/>
      <c r="H92" s="202"/>
      <c r="I92" s="202"/>
      <c r="J92" s="202"/>
      <c r="K92" s="202"/>
      <c r="L92" s="202"/>
      <c r="M92" s="202"/>
      <c r="N92" s="202"/>
      <c r="O92" s="202"/>
      <c r="P92" s="202"/>
      <c r="Q92" s="202"/>
      <c r="R92" s="202"/>
      <c r="S92" s="202"/>
      <c r="T92" s="202"/>
      <c r="U92" s="202"/>
    </row>
    <row r="93" spans="1:21" x14ac:dyDescent="0.25">
      <c r="A93" s="202"/>
      <c r="B93" s="202"/>
      <c r="C93" s="202"/>
      <c r="D93" s="201"/>
      <c r="E93" s="201"/>
      <c r="F93" s="202"/>
      <c r="G93" s="202"/>
      <c r="H93" s="202"/>
      <c r="I93" s="202"/>
      <c r="J93" s="202"/>
      <c r="K93" s="202"/>
      <c r="L93" s="202"/>
      <c r="M93" s="202"/>
      <c r="N93" s="202"/>
      <c r="O93" s="202"/>
      <c r="P93" s="202"/>
      <c r="Q93" s="202"/>
      <c r="R93" s="202"/>
      <c r="S93" s="202"/>
      <c r="T93" s="202"/>
      <c r="U93" s="202"/>
    </row>
    <row r="94" spans="1:21" x14ac:dyDescent="0.25">
      <c r="A94" s="202"/>
      <c r="B94" s="202"/>
      <c r="C94" s="202"/>
      <c r="D94" s="201"/>
      <c r="E94" s="201"/>
      <c r="F94" s="202"/>
      <c r="G94" s="202"/>
      <c r="H94" s="202"/>
      <c r="I94" s="202"/>
      <c r="J94" s="202"/>
      <c r="K94" s="202"/>
      <c r="L94" s="202"/>
      <c r="M94" s="202"/>
      <c r="N94" s="202"/>
      <c r="O94" s="202"/>
      <c r="P94" s="202"/>
      <c r="Q94" s="202"/>
      <c r="R94" s="202"/>
      <c r="S94" s="202"/>
      <c r="T94" s="202"/>
      <c r="U94" s="202"/>
    </row>
    <row r="95" spans="1:21" x14ac:dyDescent="0.25">
      <c r="A95" s="202"/>
      <c r="B95" s="202"/>
      <c r="C95" s="202"/>
      <c r="D95" s="201"/>
      <c r="E95" s="201"/>
      <c r="F95" s="202"/>
      <c r="G95" s="202"/>
      <c r="H95" s="202"/>
      <c r="I95" s="202"/>
      <c r="J95" s="202"/>
      <c r="K95" s="202"/>
      <c r="L95" s="202"/>
      <c r="M95" s="202"/>
      <c r="N95" s="202"/>
      <c r="O95" s="202"/>
      <c r="P95" s="202"/>
      <c r="Q95" s="202"/>
      <c r="R95" s="202"/>
      <c r="S95" s="202"/>
      <c r="T95" s="202"/>
      <c r="U95" s="202"/>
    </row>
    <row r="96" spans="1:21" x14ac:dyDescent="0.25">
      <c r="A96" s="202"/>
      <c r="B96" s="202"/>
      <c r="C96" s="202"/>
      <c r="D96" s="201"/>
      <c r="E96" s="201"/>
      <c r="F96" s="202"/>
      <c r="G96" s="202"/>
      <c r="H96" s="202"/>
      <c r="I96" s="202"/>
      <c r="J96" s="202"/>
      <c r="K96" s="202"/>
      <c r="L96" s="202"/>
      <c r="M96" s="202"/>
      <c r="N96" s="202"/>
      <c r="O96" s="202"/>
      <c r="P96" s="202"/>
      <c r="Q96" s="202"/>
      <c r="R96" s="202"/>
      <c r="S96" s="202"/>
      <c r="T96" s="202"/>
      <c r="U96" s="202"/>
    </row>
    <row r="97" spans="1:21" x14ac:dyDescent="0.25">
      <c r="A97" s="202"/>
      <c r="B97" s="202"/>
      <c r="C97" s="202"/>
      <c r="D97" s="201"/>
      <c r="E97" s="201"/>
      <c r="F97" s="202"/>
      <c r="G97" s="202"/>
      <c r="H97" s="202"/>
      <c r="I97" s="202"/>
      <c r="J97" s="202"/>
      <c r="K97" s="202"/>
      <c r="L97" s="202"/>
      <c r="M97" s="202"/>
      <c r="N97" s="202"/>
      <c r="O97" s="202"/>
      <c r="P97" s="202"/>
      <c r="Q97" s="202"/>
      <c r="R97" s="202"/>
      <c r="S97" s="202"/>
      <c r="T97" s="202"/>
      <c r="U97" s="202"/>
    </row>
    <row r="98" spans="1:21" x14ac:dyDescent="0.25">
      <c r="A98" s="202"/>
      <c r="B98" s="202"/>
      <c r="C98" s="202"/>
      <c r="D98" s="201"/>
      <c r="E98" s="201"/>
      <c r="F98" s="202"/>
      <c r="G98" s="202"/>
      <c r="H98" s="202"/>
      <c r="I98" s="202"/>
      <c r="J98" s="202"/>
      <c r="K98" s="202"/>
      <c r="L98" s="202"/>
      <c r="M98" s="202"/>
      <c r="N98" s="202"/>
      <c r="O98" s="202"/>
      <c r="P98" s="202"/>
      <c r="Q98" s="202"/>
      <c r="R98" s="202"/>
      <c r="S98" s="202"/>
      <c r="T98" s="202"/>
      <c r="U98" s="202"/>
    </row>
    <row r="99" spans="1:21" x14ac:dyDescent="0.25">
      <c r="A99" s="202"/>
      <c r="B99" s="202"/>
      <c r="C99" s="202"/>
      <c r="D99" s="201"/>
      <c r="E99" s="201"/>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M_TP1600.PS.0162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300" t="str">
        <f>'1. паспорт местоположение'!A15:C15</f>
        <v>Реконструкция ПС 110 кВ КНС-25 (замена блокирующих комплектов основных защит ВЛ-110 кВ Мираж - Кольцевая - 1,2 - 2шт)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100</v>
      </c>
      <c r="C19" s="295" t="s">
        <v>310</v>
      </c>
      <c r="D19" s="292" t="s">
        <v>309</v>
      </c>
      <c r="E19" s="292" t="s">
        <v>99</v>
      </c>
      <c r="F19" s="292" t="s">
        <v>98</v>
      </c>
      <c r="G19" s="292" t="s">
        <v>305</v>
      </c>
      <c r="H19" s="292" t="s">
        <v>97</v>
      </c>
      <c r="I19" s="292" t="s">
        <v>96</v>
      </c>
      <c r="J19" s="292" t="s">
        <v>95</v>
      </c>
      <c r="K19" s="292" t="s">
        <v>94</v>
      </c>
      <c r="L19" s="292" t="s">
        <v>93</v>
      </c>
      <c r="M19" s="292" t="s">
        <v>92</v>
      </c>
      <c r="N19" s="292" t="s">
        <v>91</v>
      </c>
      <c r="O19" s="292" t="s">
        <v>90</v>
      </c>
      <c r="P19" s="292" t="s">
        <v>89</v>
      </c>
      <c r="Q19" s="292" t="s">
        <v>308</v>
      </c>
      <c r="R19" s="292"/>
      <c r="S19" s="297" t="s">
        <v>405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306</v>
      </c>
      <c r="R20" s="36" t="s">
        <v>307</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2"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M_TP1600.PS.0162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Реконструкция ПС 110 кВ КНС-25 (замена блокирующих комплектов основных защит ВЛ-110 кВ Мираж - Кольцевая - 1,2 - 2шт)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416</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221</v>
      </c>
      <c r="C21" s="306"/>
      <c r="D21" s="309" t="s">
        <v>122</v>
      </c>
      <c r="E21" s="305" t="s">
        <v>444</v>
      </c>
      <c r="F21" s="306"/>
      <c r="G21" s="305" t="s">
        <v>240</v>
      </c>
      <c r="H21" s="306"/>
      <c r="I21" s="305" t="s">
        <v>121</v>
      </c>
      <c r="J21" s="306"/>
      <c r="K21" s="309" t="s">
        <v>120</v>
      </c>
      <c r="L21" s="305" t="s">
        <v>119</v>
      </c>
      <c r="M21" s="306"/>
      <c r="N21" s="305" t="s">
        <v>441</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70" t="s">
        <v>115</v>
      </c>
      <c r="R22" s="70" t="s">
        <v>415</v>
      </c>
      <c r="S22" s="70" t="s">
        <v>114</v>
      </c>
      <c r="T22" s="70" t="s">
        <v>113</v>
      </c>
    </row>
    <row r="23" spans="1:20" ht="51.75" customHeight="1" x14ac:dyDescent="0.25">
      <c r="A23" s="314"/>
      <c r="B23" s="123" t="s">
        <v>111</v>
      </c>
      <c r="C23" s="123" t="s">
        <v>112</v>
      </c>
      <c r="D23" s="310"/>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4" t="s">
        <v>450</v>
      </c>
      <c r="C37" s="304"/>
      <c r="D37" s="304"/>
      <c r="E37" s="304"/>
      <c r="F37" s="304"/>
      <c r="G37" s="304"/>
      <c r="H37" s="304"/>
      <c r="I37" s="304"/>
      <c r="J37" s="304"/>
      <c r="K37" s="304"/>
      <c r="L37" s="304"/>
      <c r="M37" s="304"/>
      <c r="N37" s="304"/>
      <c r="O37" s="304"/>
      <c r="P37" s="304"/>
      <c r="Q37" s="304"/>
      <c r="R37" s="30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M_TP1600.PS.0162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КНС-25 (замена блокирующих комплектов основных защит ВЛ-110 кВ Мираж - Кольцевая - 1,2 - 2шт)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5</v>
      </c>
      <c r="B21" s="323" t="s">
        <v>425</v>
      </c>
      <c r="C21" s="324"/>
      <c r="D21" s="323" t="s">
        <v>427</v>
      </c>
      <c r="E21" s="324"/>
      <c r="F21" s="315" t="s">
        <v>94</v>
      </c>
      <c r="G21" s="317"/>
      <c r="H21" s="317"/>
      <c r="I21" s="316"/>
      <c r="J21" s="320" t="s">
        <v>428</v>
      </c>
      <c r="K21" s="323" t="s">
        <v>429</v>
      </c>
      <c r="L21" s="324"/>
      <c r="M21" s="323" t="s">
        <v>430</v>
      </c>
      <c r="N21" s="324"/>
      <c r="O21" s="323" t="s">
        <v>417</v>
      </c>
      <c r="P21" s="324"/>
      <c r="Q21" s="323" t="s">
        <v>127</v>
      </c>
      <c r="R21" s="324"/>
      <c r="S21" s="320" t="s">
        <v>126</v>
      </c>
      <c r="T21" s="320" t="s">
        <v>431</v>
      </c>
      <c r="U21" s="320" t="s">
        <v>426</v>
      </c>
      <c r="V21" s="323" t="s">
        <v>125</v>
      </c>
      <c r="W21" s="324"/>
      <c r="X21" s="315" t="s">
        <v>117</v>
      </c>
      <c r="Y21" s="317"/>
      <c r="Z21" s="315" t="s">
        <v>116</v>
      </c>
      <c r="AA21" s="317"/>
    </row>
    <row r="22" spans="1:27" ht="216" customHeight="1" x14ac:dyDescent="0.25">
      <c r="A22" s="321"/>
      <c r="B22" s="325"/>
      <c r="C22" s="326"/>
      <c r="D22" s="325"/>
      <c r="E22" s="326"/>
      <c r="F22" s="315" t="s">
        <v>124</v>
      </c>
      <c r="G22" s="316"/>
      <c r="H22" s="315" t="s">
        <v>123</v>
      </c>
      <c r="I22" s="316"/>
      <c r="J22" s="322"/>
      <c r="K22" s="325"/>
      <c r="L22" s="326"/>
      <c r="M22" s="325"/>
      <c r="N22" s="326"/>
      <c r="O22" s="325"/>
      <c r="P22" s="326"/>
      <c r="Q22" s="325"/>
      <c r="R22" s="326"/>
      <c r="S22" s="322"/>
      <c r="T22" s="322"/>
      <c r="U22" s="322"/>
      <c r="V22" s="325"/>
      <c r="W22" s="326"/>
      <c r="X22" s="70" t="s">
        <v>115</v>
      </c>
      <c r="Y22" s="70" t="s">
        <v>415</v>
      </c>
      <c r="Z22" s="70" t="s">
        <v>114</v>
      </c>
      <c r="AA22" s="70" t="s">
        <v>113</v>
      </c>
    </row>
    <row r="23" spans="1:27" ht="60" customHeight="1" x14ac:dyDescent="0.25">
      <c r="A23" s="322"/>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M_TP1600.PS.0162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543</v>
      </c>
      <c r="C24" s="157"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545</v>
      </c>
      <c r="D25" s="26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457</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9"/>
      <c r="AB6" s="11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9"/>
      <c r="AB7" s="11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20"/>
      <c r="AB8" s="12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1"/>
      <c r="AB9" s="12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9"/>
      <c r="AB10" s="119"/>
    </row>
    <row r="11" spans="1:28" ht="15.75" x14ac:dyDescent="0.25">
      <c r="A11" s="294" t="str">
        <f>'1. паспорт местоположение'!A12:C12</f>
        <v>M_TP1600.PS.0162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0"/>
      <c r="AB11" s="12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1"/>
      <c r="AB12" s="12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300" t="str">
        <f>'1. паспорт местоположение'!A15:C15</f>
        <v>Реконструкция ПС 110 кВ КНС-25 (замена блокирующих комплектов основных защит ВЛ-110 кВ Мираж - Кольцевая - 1,2 - 2шт)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20"/>
      <c r="AB14" s="12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1"/>
      <c r="AB15" s="12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9"/>
      <c r="AB16" s="12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9"/>
      <c r="AB17" s="12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9"/>
      <c r="AB18" s="12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9"/>
      <c r="AB19" s="12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0"/>
      <c r="AB20" s="13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0"/>
      <c r="AB21" s="130"/>
    </row>
    <row r="22" spans="1:28" x14ac:dyDescent="0.25">
      <c r="A22" s="328" t="s">
        <v>442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1"/>
      <c r="AB22" s="131"/>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M_TP1600.PS.0162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69" customHeight="1" x14ac:dyDescent="0.2">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419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29"/>
      <c r="B8" s="229"/>
      <c r="C8" s="229"/>
      <c r="D8" s="229"/>
      <c r="E8" s="229"/>
      <c r="F8" s="229"/>
      <c r="G8" s="229"/>
      <c r="H8" s="229"/>
      <c r="I8" s="229"/>
      <c r="J8" s="229"/>
      <c r="K8" s="229"/>
      <c r="L8" s="119"/>
      <c r="M8" s="119"/>
      <c r="N8" s="119"/>
      <c r="O8" s="119"/>
      <c r="P8" s="119"/>
      <c r="Q8" s="119"/>
      <c r="R8" s="119"/>
      <c r="S8" s="119"/>
      <c r="T8" s="119"/>
      <c r="U8" s="119"/>
      <c r="V8" s="119"/>
      <c r="W8" s="119"/>
      <c r="X8" s="119"/>
      <c r="Y8" s="119"/>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9"/>
      <c r="B11" s="229"/>
      <c r="C11" s="229"/>
      <c r="D11" s="229"/>
      <c r="E11" s="229"/>
      <c r="F11" s="229"/>
      <c r="G11" s="229"/>
      <c r="H11" s="229"/>
      <c r="I11" s="229"/>
      <c r="J11" s="229"/>
      <c r="K11" s="229"/>
      <c r="L11" s="119"/>
      <c r="M11" s="119"/>
      <c r="N11" s="119"/>
      <c r="O11" s="119"/>
      <c r="P11" s="119"/>
      <c r="Q11" s="119"/>
      <c r="R11" s="119"/>
      <c r="S11" s="119"/>
      <c r="T11" s="119"/>
      <c r="U11" s="119"/>
      <c r="V11" s="119"/>
      <c r="W11" s="119"/>
      <c r="X11" s="119"/>
      <c r="Y11" s="119"/>
    </row>
    <row r="12" spans="1:44" s="12" customFormat="1" ht="18.75" customHeight="1" x14ac:dyDescent="0.2">
      <c r="A12" s="338" t="str">
        <f>'1. паспорт местоположение'!A12:C12</f>
        <v>M_TP1600.PS.0162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38" t="str">
        <f>'1. паспорт местоположение'!A15:C15</f>
        <v>Реконструкция ПС 110 кВ КНС-25 (замена блокирующих комплектов основных защит ВЛ-110 кВ Мираж - Кольцевая - 1,2 - 2шт)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18" t="s">
        <v>420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232"/>
      <c r="AP19" s="232"/>
      <c r="AQ19" s="232"/>
      <c r="AR19" s="3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52" t="s">
        <v>292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234"/>
      <c r="AN24" s="234"/>
      <c r="AO24" s="235"/>
      <c r="AP24" s="235"/>
      <c r="AQ24" s="235"/>
      <c r="AR24" s="235"/>
      <c r="AS24" s="236"/>
    </row>
    <row r="25" spans="1:45" ht="12.75" customHeight="1" x14ac:dyDescent="0.25">
      <c r="A25" s="339" t="s">
        <v>472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37"/>
      <c r="AN25" s="342" t="s">
        <v>291</v>
      </c>
      <c r="AO25" s="342"/>
      <c r="AP25" s="342"/>
      <c r="AQ25" s="343"/>
      <c r="AR25" s="343"/>
      <c r="AS25" s="236"/>
    </row>
    <row r="26" spans="1:45" ht="17.25" customHeight="1" x14ac:dyDescent="0.25">
      <c r="A26" s="344" t="s">
        <v>290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37"/>
      <c r="AN26" s="347" t="s">
        <v>289</v>
      </c>
      <c r="AO26" s="348"/>
      <c r="AP26" s="349"/>
      <c r="AQ26" s="350"/>
      <c r="AR26" s="351"/>
      <c r="AS26" s="236"/>
    </row>
    <row r="27" spans="1:45" ht="17.25" customHeight="1" x14ac:dyDescent="0.25">
      <c r="A27" s="344" t="s">
        <v>288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37"/>
      <c r="AN27" s="347" t="s">
        <v>287</v>
      </c>
      <c r="AO27" s="348"/>
      <c r="AP27" s="349"/>
      <c r="AQ27" s="350"/>
      <c r="AR27" s="351"/>
      <c r="AS27" s="236"/>
    </row>
    <row r="28" spans="1:45" ht="27.75" customHeight="1" thickBot="1" x14ac:dyDescent="0.3">
      <c r="A28" s="354" t="s">
        <v>286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37"/>
      <c r="AN28" s="358" t="s">
        <v>473</v>
      </c>
      <c r="AO28" s="359"/>
      <c r="AP28" s="360"/>
      <c r="AQ28" s="350"/>
      <c r="AR28" s="351"/>
      <c r="AS28" s="236"/>
    </row>
    <row r="29" spans="1:45" ht="17.25" customHeight="1" x14ac:dyDescent="0.25">
      <c r="A29" s="362" t="s">
        <v>285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1"/>
      <c r="AL29" s="341"/>
      <c r="AM29" s="237"/>
      <c r="AN29" s="365"/>
      <c r="AO29" s="366"/>
      <c r="AP29" s="366"/>
      <c r="AQ29" s="350"/>
      <c r="AR29" s="353"/>
      <c r="AS29" s="236"/>
    </row>
    <row r="30" spans="1:45" ht="17.25" customHeight="1" x14ac:dyDescent="0.25">
      <c r="A30" s="344" t="s">
        <v>474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37"/>
      <c r="AS30" s="236"/>
    </row>
    <row r="31" spans="1:45" ht="17.25" customHeight="1" x14ac:dyDescent="0.25">
      <c r="A31" s="344" t="s">
        <v>284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37"/>
      <c r="AN31" s="237"/>
      <c r="AO31" s="238"/>
      <c r="AP31" s="238"/>
      <c r="AQ31" s="238"/>
      <c r="AR31" s="238"/>
      <c r="AS31" s="236"/>
    </row>
    <row r="32" spans="1:45" ht="17.25" customHeight="1" x14ac:dyDescent="0.25">
      <c r="A32" s="344" t="s">
        <v>263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37"/>
      <c r="AN32" s="237"/>
      <c r="AO32" s="237"/>
      <c r="AP32" s="237"/>
      <c r="AQ32" s="237"/>
      <c r="AR32" s="237"/>
      <c r="AS32" s="236"/>
    </row>
    <row r="33" spans="1:45" ht="17.25" customHeight="1" x14ac:dyDescent="0.25">
      <c r="A33" s="344" t="s">
        <v>283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1"/>
      <c r="AL33" s="361"/>
      <c r="AM33" s="237"/>
      <c r="AN33" s="237"/>
      <c r="AO33" s="237"/>
      <c r="AP33" s="237"/>
      <c r="AQ33" s="237"/>
      <c r="AR33" s="237"/>
      <c r="AS33" s="236"/>
    </row>
    <row r="34" spans="1:45" ht="17.25" customHeight="1" x14ac:dyDescent="0.25">
      <c r="A34" s="344" t="s">
        <v>282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37"/>
      <c r="AN34" s="237"/>
      <c r="AO34" s="237"/>
      <c r="AP34" s="237"/>
      <c r="AQ34" s="237"/>
      <c r="AR34" s="237"/>
      <c r="AS34" s="23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37"/>
      <c r="AN35" s="237"/>
      <c r="AO35" s="237"/>
      <c r="AP35" s="237"/>
      <c r="AQ35" s="237"/>
      <c r="AR35" s="237"/>
      <c r="AS35" s="236"/>
    </row>
    <row r="36" spans="1:45" ht="17.25" customHeight="1" thickBot="1" x14ac:dyDescent="0.3">
      <c r="A36" s="367" t="s">
        <v>256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37"/>
      <c r="AN36" s="237"/>
      <c r="AO36" s="237"/>
      <c r="AP36" s="237"/>
      <c r="AQ36" s="237"/>
      <c r="AR36" s="237"/>
      <c r="AS36" s="23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37"/>
      <c r="AN37" s="237"/>
      <c r="AO37" s="237"/>
      <c r="AP37" s="237"/>
      <c r="AQ37" s="237"/>
      <c r="AR37" s="237"/>
      <c r="AS37" s="236"/>
    </row>
    <row r="38" spans="1:45" ht="17.25" customHeight="1" x14ac:dyDescent="0.25">
      <c r="A38" s="344" t="s">
        <v>281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37"/>
      <c r="AN38" s="237"/>
      <c r="AO38" s="237"/>
      <c r="AP38" s="237"/>
      <c r="AQ38" s="237"/>
      <c r="AR38" s="237"/>
      <c r="AS38" s="236"/>
    </row>
    <row r="39" spans="1:45" ht="17.25" customHeight="1" thickBot="1" x14ac:dyDescent="0.3">
      <c r="A39" s="367" t="s">
        <v>280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37"/>
      <c r="AN39" s="237"/>
      <c r="AO39" s="237"/>
      <c r="AP39" s="237"/>
      <c r="AQ39" s="237"/>
      <c r="AR39" s="237"/>
      <c r="AS39" s="236"/>
    </row>
    <row r="40" spans="1:45" ht="17.25" customHeight="1" x14ac:dyDescent="0.25">
      <c r="A40" s="339" t="s">
        <v>475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37"/>
      <c r="AN40" s="237"/>
      <c r="AO40" s="237"/>
      <c r="AP40" s="237"/>
      <c r="AQ40" s="237"/>
      <c r="AR40" s="237"/>
      <c r="AS40" s="236"/>
    </row>
    <row r="41" spans="1:45" ht="17.25" customHeight="1" x14ac:dyDescent="0.25">
      <c r="A41" s="344" t="s">
        <v>279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37"/>
      <c r="AN41" s="237"/>
      <c r="AO41" s="237"/>
      <c r="AP41" s="237"/>
      <c r="AQ41" s="237"/>
      <c r="AR41" s="237"/>
      <c r="AS41" s="236"/>
    </row>
    <row r="42" spans="1:45" ht="17.25" customHeight="1" x14ac:dyDescent="0.25">
      <c r="A42" s="344" t="s">
        <v>278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37"/>
      <c r="AN42" s="237"/>
      <c r="AO42" s="237"/>
      <c r="AP42" s="237"/>
      <c r="AQ42" s="237"/>
      <c r="AR42" s="237"/>
      <c r="AS42" s="236"/>
    </row>
    <row r="43" spans="1:45" ht="17.25" customHeight="1" x14ac:dyDescent="0.25">
      <c r="A43" s="344" t="s">
        <v>277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37"/>
      <c r="AN43" s="237"/>
      <c r="AO43" s="237"/>
      <c r="AP43" s="237"/>
      <c r="AQ43" s="237"/>
      <c r="AR43" s="237"/>
      <c r="AS43" s="236"/>
    </row>
    <row r="44" spans="1:45" ht="17.25" customHeight="1" x14ac:dyDescent="0.25">
      <c r="A44" s="344" t="s">
        <v>276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37"/>
      <c r="AN44" s="237"/>
      <c r="AO44" s="237"/>
      <c r="AP44" s="237"/>
      <c r="AQ44" s="237"/>
      <c r="AR44" s="237"/>
      <c r="AS44" s="236"/>
    </row>
    <row r="45" spans="1:45" ht="17.25" customHeight="1" x14ac:dyDescent="0.25">
      <c r="A45" s="344" t="s">
        <v>275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37"/>
      <c r="AN45" s="237"/>
      <c r="AO45" s="237"/>
      <c r="AP45" s="237"/>
      <c r="AQ45" s="237"/>
      <c r="AR45" s="237"/>
      <c r="AS45" s="236"/>
    </row>
    <row r="46" spans="1:45" ht="17.25" customHeight="1" thickBot="1" x14ac:dyDescent="0.3">
      <c r="A46" s="369" t="s">
        <v>476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7"/>
      <c r="AN46" s="237"/>
      <c r="AO46" s="237"/>
      <c r="AP46" s="237"/>
      <c r="AQ46" s="237"/>
      <c r="AR46" s="237"/>
      <c r="AS46" s="236"/>
    </row>
    <row r="47" spans="1:45" ht="24" customHeight="1" x14ac:dyDescent="0.25">
      <c r="A47" s="372" t="s">
        <v>274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4</v>
      </c>
      <c r="AL47" s="341"/>
      <c r="AM47" s="375" t="s">
        <v>477</v>
      </c>
      <c r="AN47" s="375"/>
      <c r="AO47" s="239" t="s">
        <v>478</v>
      </c>
      <c r="AP47" s="239" t="s">
        <v>479</v>
      </c>
      <c r="AQ47" s="236"/>
    </row>
    <row r="48" spans="1:45" ht="12" customHeight="1" x14ac:dyDescent="0.25">
      <c r="A48" s="344" t="s">
        <v>273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0"/>
      <c r="AP48" s="240"/>
      <c r="AQ48" s="236"/>
    </row>
    <row r="49" spans="1:43" ht="12" customHeight="1" x14ac:dyDescent="0.25">
      <c r="A49" s="344" t="s">
        <v>272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0"/>
      <c r="AP49" s="240"/>
      <c r="AQ49" s="236"/>
    </row>
    <row r="50" spans="1:43" ht="12" customHeight="1" thickBot="1" x14ac:dyDescent="0.3">
      <c r="A50" s="367" t="s">
        <v>480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76" t="s">
        <v>271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477</v>
      </c>
      <c r="AN52" s="375"/>
      <c r="AO52" s="239" t="s">
        <v>478</v>
      </c>
      <c r="AP52" s="239" t="s">
        <v>479</v>
      </c>
      <c r="AQ52" s="236"/>
    </row>
    <row r="53" spans="1:43" ht="11.25" customHeight="1" x14ac:dyDescent="0.25">
      <c r="A53" s="378" t="s">
        <v>270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46"/>
      <c r="AP53" s="246"/>
      <c r="AQ53" s="236"/>
    </row>
    <row r="54" spans="1:43" ht="12" customHeight="1" x14ac:dyDescent="0.25">
      <c r="A54" s="344" t="s">
        <v>269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0"/>
      <c r="AP54" s="240"/>
      <c r="AQ54" s="236"/>
    </row>
    <row r="55" spans="1:43" ht="12" customHeight="1" x14ac:dyDescent="0.25">
      <c r="A55" s="344" t="s">
        <v>268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0"/>
      <c r="AP55" s="240"/>
      <c r="AQ55" s="236"/>
    </row>
    <row r="56" spans="1:43" ht="12" customHeight="1" thickBot="1" x14ac:dyDescent="0.3">
      <c r="A56" s="367" t="s">
        <v>267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76" t="s">
        <v>481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477</v>
      </c>
      <c r="AN58" s="375"/>
      <c r="AO58" s="239" t="s">
        <v>478</v>
      </c>
      <c r="AP58" s="239" t="s">
        <v>479</v>
      </c>
      <c r="AQ58" s="236"/>
    </row>
    <row r="59" spans="1:43" ht="12.75" customHeight="1" x14ac:dyDescent="0.25">
      <c r="A59" s="380" t="s">
        <v>266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9"/>
      <c r="AP59" s="249"/>
      <c r="AQ59" s="250"/>
    </row>
    <row r="60" spans="1:43" ht="12" customHeight="1" x14ac:dyDescent="0.25">
      <c r="A60" s="344" t="s">
        <v>265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0"/>
      <c r="AP60" s="240"/>
      <c r="AQ60" s="236"/>
    </row>
    <row r="61" spans="1:43" ht="12" customHeight="1" x14ac:dyDescent="0.25">
      <c r="A61" s="344" t="s">
        <v>264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0"/>
      <c r="AP61" s="240"/>
      <c r="AQ61" s="236"/>
    </row>
    <row r="62" spans="1:43" ht="12" customHeight="1" x14ac:dyDescent="0.25">
      <c r="A62" s="344" t="s">
        <v>263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0"/>
      <c r="AP62" s="240"/>
      <c r="AQ62" s="23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0"/>
      <c r="AP63" s="240"/>
      <c r="AQ63" s="23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0"/>
      <c r="AP64" s="240"/>
      <c r="AQ64" s="236"/>
    </row>
    <row r="65" spans="1:43" ht="12" customHeight="1" x14ac:dyDescent="0.25">
      <c r="A65" s="344" t="s">
        <v>262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0"/>
      <c r="AP65" s="240"/>
      <c r="AQ65" s="236"/>
    </row>
    <row r="66" spans="1:43" ht="27.75" customHeight="1" x14ac:dyDescent="0.25">
      <c r="A66" s="383" t="s">
        <v>482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1"/>
      <c r="AP66" s="251"/>
      <c r="AQ66" s="250"/>
    </row>
    <row r="67" spans="1:43" ht="11.25" customHeight="1" x14ac:dyDescent="0.25">
      <c r="A67" s="344" t="s">
        <v>258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0"/>
      <c r="AP67" s="240"/>
      <c r="AQ67" s="236"/>
    </row>
    <row r="68" spans="1:43" ht="25.5" customHeight="1" x14ac:dyDescent="0.25">
      <c r="A68" s="383" t="s">
        <v>483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1"/>
      <c r="AP68" s="251"/>
      <c r="AQ68" s="250"/>
    </row>
    <row r="69" spans="1:43" ht="12" customHeight="1" x14ac:dyDescent="0.25">
      <c r="A69" s="344" t="s">
        <v>257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0"/>
      <c r="AP69" s="240"/>
      <c r="AQ69" s="236"/>
    </row>
    <row r="70" spans="1:43" ht="12.75" customHeight="1" x14ac:dyDescent="0.25">
      <c r="A70" s="391" t="s">
        <v>261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1"/>
      <c r="AP70" s="251"/>
      <c r="AQ70" s="250"/>
    </row>
    <row r="71" spans="1:43" ht="12" customHeight="1" x14ac:dyDescent="0.25">
      <c r="A71" s="344" t="s">
        <v>256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0"/>
      <c r="AP71" s="240"/>
      <c r="AQ71" s="236"/>
    </row>
    <row r="72" spans="1:43" ht="12.75" customHeight="1" thickBot="1" x14ac:dyDescent="0.3">
      <c r="A72" s="387" t="s">
        <v>260</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76" t="s">
        <v>259</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477</v>
      </c>
      <c r="AN74" s="375"/>
      <c r="AO74" s="239" t="s">
        <v>478</v>
      </c>
      <c r="AP74" s="239" t="s">
        <v>479</v>
      </c>
      <c r="AQ74" s="236"/>
    </row>
    <row r="75" spans="1:43" ht="25.5" customHeight="1" x14ac:dyDescent="0.25">
      <c r="A75" s="383" t="s">
        <v>483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53"/>
      <c r="AP75" s="253"/>
      <c r="AQ75" s="250"/>
    </row>
    <row r="76" spans="1:43" ht="12" customHeight="1" x14ac:dyDescent="0.25">
      <c r="A76" s="344" t="s">
        <v>258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3"/>
      <c r="AN76" s="393"/>
      <c r="AO76" s="254"/>
      <c r="AP76" s="254"/>
      <c r="AQ76" s="236"/>
    </row>
    <row r="77" spans="1:43" ht="12" customHeight="1" x14ac:dyDescent="0.25">
      <c r="A77" s="344" t="s">
        <v>257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3"/>
      <c r="AN77" s="393"/>
      <c r="AO77" s="254"/>
      <c r="AP77" s="254"/>
      <c r="AQ77" s="236"/>
    </row>
    <row r="78" spans="1:43" ht="12" customHeight="1" x14ac:dyDescent="0.25">
      <c r="A78" s="344" t="s">
        <v>256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3"/>
      <c r="AN78" s="393"/>
      <c r="AO78" s="254"/>
      <c r="AP78" s="254"/>
      <c r="AQ78" s="236"/>
    </row>
    <row r="79" spans="1:43" ht="12" customHeight="1" x14ac:dyDescent="0.25">
      <c r="A79" s="344" t="s">
        <v>255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3"/>
      <c r="AN79" s="393"/>
      <c r="AO79" s="254"/>
      <c r="AP79" s="254"/>
      <c r="AQ79" s="236"/>
    </row>
    <row r="80" spans="1:43" ht="12" customHeight="1" x14ac:dyDescent="0.25">
      <c r="A80" s="344" t="s">
        <v>254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3"/>
      <c r="AN80" s="393"/>
      <c r="AO80" s="254"/>
      <c r="AP80" s="254"/>
      <c r="AQ80" s="236"/>
    </row>
    <row r="81" spans="1:45" ht="12.75" customHeight="1" x14ac:dyDescent="0.25">
      <c r="A81" s="344" t="s">
        <v>253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3"/>
      <c r="AN81" s="393"/>
      <c r="AO81" s="254"/>
      <c r="AP81" s="254"/>
      <c r="AQ81" s="236"/>
    </row>
    <row r="82" spans="1:45" ht="12.75" customHeight="1" x14ac:dyDescent="0.25">
      <c r="A82" s="344" t="s">
        <v>252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3"/>
      <c r="AN82" s="393"/>
      <c r="AO82" s="254"/>
      <c r="AP82" s="254"/>
      <c r="AQ82" s="236"/>
    </row>
    <row r="83" spans="1:45" ht="12" customHeight="1" x14ac:dyDescent="0.25">
      <c r="A83" s="391" t="s">
        <v>251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53"/>
      <c r="AP83" s="253"/>
      <c r="AQ83" s="250"/>
    </row>
    <row r="84" spans="1:45" ht="12" customHeight="1" x14ac:dyDescent="0.25">
      <c r="A84" s="391" t="s">
        <v>484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53"/>
      <c r="AP84" s="253"/>
      <c r="AQ84" s="250"/>
    </row>
    <row r="85" spans="1:45" ht="12" customHeight="1"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3"/>
      <c r="AN85" s="393"/>
      <c r="AO85" s="254"/>
      <c r="AP85" s="254"/>
      <c r="AQ85" s="234"/>
    </row>
    <row r="86" spans="1:45" ht="27.75" customHeight="1" x14ac:dyDescent="0.25">
      <c r="A86" s="383" t="s">
        <v>485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53"/>
      <c r="AP86" s="253"/>
      <c r="AQ86" s="250"/>
    </row>
    <row r="87" spans="1:45" x14ac:dyDescent="0.25">
      <c r="A87" s="383" t="s">
        <v>486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53"/>
      <c r="AP87" s="253"/>
      <c r="AQ87" s="250"/>
    </row>
    <row r="88" spans="1:45" ht="14.25" customHeight="1" x14ac:dyDescent="0.25">
      <c r="A88" s="399" t="s">
        <v>487</v>
      </c>
      <c r="B88" s="400"/>
      <c r="C88" s="400"/>
      <c r="D88" s="401"/>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02"/>
      <c r="AL88" s="403"/>
      <c r="AM88" s="404"/>
      <c r="AN88" s="405"/>
      <c r="AO88" s="253"/>
      <c r="AP88" s="253"/>
      <c r="AQ88" s="250"/>
    </row>
    <row r="89" spans="1:45" x14ac:dyDescent="0.25">
      <c r="A89" s="399" t="s">
        <v>488</v>
      </c>
      <c r="B89" s="400"/>
      <c r="C89" s="400"/>
      <c r="D89" s="401"/>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02"/>
      <c r="AL89" s="403"/>
      <c r="AM89" s="404"/>
      <c r="AN89" s="405"/>
      <c r="AO89" s="253"/>
      <c r="AP89" s="253"/>
      <c r="AQ89" s="234"/>
    </row>
    <row r="90" spans="1:45" ht="12" customHeight="1" thickBot="1" x14ac:dyDescent="0.3">
      <c r="A90" s="256" t="s">
        <v>489</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5"/>
      <c r="AL90" s="396"/>
      <c r="AM90" s="397"/>
      <c r="AN90" s="398"/>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490</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491</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492</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493</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494</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E1" sqref="E1:F1048576"/>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69</v>
      </c>
    </row>
    <row r="2" spans="1:44" ht="18.75" x14ac:dyDescent="0.3">
      <c r="L2" s="165" t="s">
        <v>10</v>
      </c>
    </row>
    <row r="3" spans="1:44" ht="18.75" x14ac:dyDescent="0.3">
      <c r="L3" s="165" t="s">
        <v>68</v>
      </c>
    </row>
    <row r="4" spans="1:44" ht="18.75" x14ac:dyDescent="0.3">
      <c r="K4" s="165"/>
    </row>
    <row r="5" spans="1:44" x14ac:dyDescent="0.25">
      <c r="A5" s="418" t="str">
        <f>'1. паспорт местоположение'!A5:C5</f>
        <v>Год раскрытия информации: 2025 год</v>
      </c>
      <c r="B5" s="418"/>
      <c r="C5" s="418"/>
      <c r="D5" s="418"/>
      <c r="E5" s="418"/>
      <c r="F5" s="418"/>
      <c r="G5" s="418"/>
      <c r="H5" s="418"/>
      <c r="I5" s="418"/>
      <c r="J5" s="418"/>
      <c r="K5" s="418"/>
      <c r="L5" s="41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419" t="s">
        <v>9</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21" t="s">
        <v>8</v>
      </c>
      <c r="B10" s="421"/>
      <c r="C10" s="421"/>
      <c r="D10" s="421"/>
      <c r="E10" s="421"/>
      <c r="F10" s="421"/>
      <c r="G10" s="421"/>
      <c r="H10" s="421"/>
      <c r="I10" s="421"/>
      <c r="J10" s="421"/>
      <c r="K10" s="421"/>
      <c r="L10" s="421"/>
    </row>
    <row r="11" spans="1:44" ht="18.75" x14ac:dyDescent="0.25">
      <c r="A11" s="419"/>
      <c r="B11" s="419"/>
      <c r="C11" s="419"/>
      <c r="D11" s="419"/>
      <c r="E11" s="419"/>
      <c r="F11" s="419"/>
      <c r="G11" s="419"/>
      <c r="H11" s="419"/>
      <c r="I11" s="419"/>
      <c r="J11" s="419"/>
      <c r="K11" s="419"/>
      <c r="L11" s="419"/>
    </row>
    <row r="12" spans="1:44" x14ac:dyDescent="0.25">
      <c r="A12" s="420" t="str">
        <f>'1. паспорт местоположение'!A12:C12</f>
        <v>M_TP1600.PS.0162</v>
      </c>
      <c r="B12" s="420"/>
      <c r="C12" s="420"/>
      <c r="D12" s="420"/>
      <c r="E12" s="420"/>
      <c r="F12" s="420"/>
      <c r="G12" s="420"/>
      <c r="H12" s="420"/>
      <c r="I12" s="420"/>
      <c r="J12" s="420"/>
      <c r="K12" s="420"/>
      <c r="L12" s="420"/>
    </row>
    <row r="13" spans="1:44" x14ac:dyDescent="0.25">
      <c r="A13" s="421" t="s">
        <v>7</v>
      </c>
      <c r="B13" s="421"/>
      <c r="C13" s="421"/>
      <c r="D13" s="421"/>
      <c r="E13" s="421"/>
      <c r="F13" s="421"/>
      <c r="G13" s="421"/>
      <c r="H13" s="421"/>
      <c r="I13" s="421"/>
      <c r="J13" s="421"/>
      <c r="K13" s="421"/>
      <c r="L13" s="421"/>
    </row>
    <row r="14" spans="1:44" ht="18.75" x14ac:dyDescent="0.25">
      <c r="A14" s="416"/>
      <c r="B14" s="416"/>
      <c r="C14" s="416"/>
      <c r="D14" s="416"/>
      <c r="E14" s="416"/>
      <c r="F14" s="416"/>
      <c r="G14" s="416"/>
      <c r="H14" s="416"/>
      <c r="I14" s="416"/>
      <c r="J14" s="416"/>
      <c r="K14" s="416"/>
      <c r="L14" s="416"/>
    </row>
    <row r="15" spans="1:44" ht="33.75" customHeight="1" x14ac:dyDescent="0.25">
      <c r="A15" s="422" t="str">
        <f>'1. паспорт местоположение'!A15:C15</f>
        <v>Реконструкция ПС 110 кВ КНС-25 (замена блокирующих комплектов основных защит ВЛ-110 кВ Мираж - Кольцевая - 1,2 - 2шт)</v>
      </c>
      <c r="B15" s="422"/>
      <c r="C15" s="422"/>
      <c r="D15" s="422"/>
      <c r="E15" s="422"/>
      <c r="F15" s="422"/>
      <c r="G15" s="422"/>
      <c r="H15" s="422"/>
      <c r="I15" s="422"/>
      <c r="J15" s="422"/>
      <c r="K15" s="422"/>
      <c r="L15" s="422"/>
    </row>
    <row r="16" spans="1:44" x14ac:dyDescent="0.25">
      <c r="A16" s="421" t="s">
        <v>6</v>
      </c>
      <c r="B16" s="421"/>
      <c r="C16" s="421"/>
      <c r="D16" s="421"/>
      <c r="E16" s="421"/>
      <c r="F16" s="421"/>
      <c r="G16" s="421"/>
      <c r="H16" s="421"/>
      <c r="I16" s="421"/>
      <c r="J16" s="421"/>
      <c r="K16" s="421"/>
      <c r="L16" s="421"/>
    </row>
    <row r="17" spans="1:12" ht="15.75" customHeight="1" x14ac:dyDescent="0.25">
      <c r="L17" s="167"/>
    </row>
    <row r="18" spans="1:12" x14ac:dyDescent="0.25">
      <c r="K18" s="168"/>
    </row>
    <row r="19" spans="1:12" ht="15.75" customHeight="1" x14ac:dyDescent="0.25">
      <c r="A19" s="417" t="s">
        <v>421</v>
      </c>
      <c r="B19" s="417"/>
      <c r="C19" s="417"/>
      <c r="D19" s="417"/>
      <c r="E19" s="417"/>
      <c r="F19" s="417"/>
      <c r="G19" s="417"/>
      <c r="H19" s="417"/>
      <c r="I19" s="417"/>
      <c r="J19" s="417"/>
      <c r="K19" s="417"/>
      <c r="L19" s="417"/>
    </row>
    <row r="20" spans="1:12" x14ac:dyDescent="0.25">
      <c r="A20" s="169"/>
      <c r="B20" s="169"/>
      <c r="C20" s="170"/>
      <c r="D20" s="170"/>
      <c r="E20" s="170"/>
      <c r="F20" s="170"/>
      <c r="G20" s="170"/>
      <c r="H20" s="170"/>
      <c r="I20" s="170"/>
      <c r="J20" s="170"/>
      <c r="K20" s="170"/>
      <c r="L20" s="170"/>
    </row>
    <row r="21" spans="1:12" ht="28.5" customHeight="1" x14ac:dyDescent="0.25">
      <c r="A21" s="406" t="s">
        <v>220</v>
      </c>
      <c r="B21" s="406" t="s">
        <v>219</v>
      </c>
      <c r="C21" s="412" t="s">
        <v>355</v>
      </c>
      <c r="D21" s="412"/>
      <c r="E21" s="412"/>
      <c r="F21" s="412"/>
      <c r="G21" s="412"/>
      <c r="H21" s="412"/>
      <c r="I21" s="407" t="s">
        <v>218</v>
      </c>
      <c r="J21" s="409" t="s">
        <v>357</v>
      </c>
      <c r="K21" s="406" t="s">
        <v>217</v>
      </c>
      <c r="L21" s="408" t="s">
        <v>356</v>
      </c>
    </row>
    <row r="22" spans="1:12" ht="58.5" customHeight="1" x14ac:dyDescent="0.25">
      <c r="A22" s="406"/>
      <c r="B22" s="406"/>
      <c r="C22" s="413" t="s">
        <v>2</v>
      </c>
      <c r="D22" s="413"/>
      <c r="E22" s="283"/>
      <c r="F22" s="283"/>
      <c r="G22" s="414" t="s">
        <v>1</v>
      </c>
      <c r="H22" s="415"/>
      <c r="I22" s="407"/>
      <c r="J22" s="410"/>
      <c r="K22" s="406"/>
      <c r="L22" s="408"/>
    </row>
    <row r="23" spans="1:12" ht="31.5" x14ac:dyDescent="0.25">
      <c r="A23" s="406"/>
      <c r="B23" s="406"/>
      <c r="C23" s="172" t="s">
        <v>216</v>
      </c>
      <c r="D23" s="172" t="s">
        <v>215</v>
      </c>
      <c r="E23" s="172"/>
      <c r="F23" s="172"/>
      <c r="G23" s="172" t="s">
        <v>216</v>
      </c>
      <c r="H23" s="172" t="s">
        <v>215</v>
      </c>
      <c r="I23" s="407"/>
      <c r="J23" s="411"/>
      <c r="K23" s="406"/>
      <c r="L23" s="408"/>
    </row>
    <row r="24" spans="1:12" x14ac:dyDescent="0.25">
      <c r="A24" s="205">
        <v>1</v>
      </c>
      <c r="B24" s="205">
        <v>2</v>
      </c>
      <c r="C24" s="172">
        <v>3</v>
      </c>
      <c r="D24" s="172">
        <v>4</v>
      </c>
      <c r="E24" s="172"/>
      <c r="F24" s="172"/>
      <c r="G24" s="172">
        <v>7</v>
      </c>
      <c r="H24" s="172">
        <v>8</v>
      </c>
      <c r="I24" s="172">
        <v>9</v>
      </c>
      <c r="J24" s="172">
        <v>10</v>
      </c>
      <c r="K24" s="172">
        <v>11</v>
      </c>
      <c r="L24" s="172">
        <v>12</v>
      </c>
    </row>
    <row r="25" spans="1:12" x14ac:dyDescent="0.25">
      <c r="A25" s="172">
        <v>1</v>
      </c>
      <c r="B25" s="206" t="s">
        <v>214</v>
      </c>
      <c r="C25" s="207"/>
      <c r="D25" s="207"/>
      <c r="E25" s="207"/>
      <c r="F25" s="207"/>
      <c r="G25" s="207"/>
      <c r="H25" s="207"/>
      <c r="I25" s="207"/>
      <c r="J25" s="207"/>
      <c r="K25" s="208"/>
      <c r="L25" s="209"/>
    </row>
    <row r="26" spans="1:12" ht="21.75" customHeight="1" x14ac:dyDescent="0.25">
      <c r="A26" s="172" t="s">
        <v>213</v>
      </c>
      <c r="B26" s="210" t="s">
        <v>362</v>
      </c>
      <c r="C26" s="207" t="s">
        <v>456</v>
      </c>
      <c r="D26" s="207" t="s">
        <v>456</v>
      </c>
      <c r="E26" s="207"/>
      <c r="F26" s="207"/>
      <c r="G26" s="207" t="s">
        <v>456</v>
      </c>
      <c r="H26" s="207" t="s">
        <v>456</v>
      </c>
      <c r="I26" s="207"/>
      <c r="J26" s="207"/>
      <c r="K26" s="208"/>
      <c r="L26" s="208"/>
    </row>
    <row r="27" spans="1:12" s="171" customFormat="1" ht="39" customHeight="1" x14ac:dyDescent="0.25">
      <c r="A27" s="172" t="s">
        <v>212</v>
      </c>
      <c r="B27" s="210" t="s">
        <v>364</v>
      </c>
      <c r="C27" s="207" t="s">
        <v>456</v>
      </c>
      <c r="D27" s="207" t="s">
        <v>456</v>
      </c>
      <c r="E27" s="207"/>
      <c r="F27" s="207"/>
      <c r="G27" s="207" t="s">
        <v>456</v>
      </c>
      <c r="H27" s="207" t="s">
        <v>456</v>
      </c>
      <c r="I27" s="207"/>
      <c r="J27" s="207"/>
      <c r="K27" s="208"/>
      <c r="L27" s="208"/>
    </row>
    <row r="28" spans="1:12" s="171" customFormat="1" ht="70.5" customHeight="1" x14ac:dyDescent="0.25">
      <c r="A28" s="172" t="s">
        <v>363</v>
      </c>
      <c r="B28" s="210" t="s">
        <v>368</v>
      </c>
      <c r="C28" s="207" t="s">
        <v>456</v>
      </c>
      <c r="D28" s="207" t="s">
        <v>456</v>
      </c>
      <c r="E28" s="207"/>
      <c r="F28" s="207"/>
      <c r="G28" s="207" t="s">
        <v>456</v>
      </c>
      <c r="H28" s="207" t="s">
        <v>456</v>
      </c>
      <c r="I28" s="207"/>
      <c r="J28" s="207"/>
      <c r="K28" s="208"/>
      <c r="L28" s="208"/>
    </row>
    <row r="29" spans="1:12" s="171" customFormat="1" ht="54" customHeight="1" x14ac:dyDescent="0.25">
      <c r="A29" s="172" t="s">
        <v>211</v>
      </c>
      <c r="B29" s="210" t="s">
        <v>367</v>
      </c>
      <c r="C29" s="207" t="s">
        <v>456</v>
      </c>
      <c r="D29" s="207" t="s">
        <v>456</v>
      </c>
      <c r="E29" s="207"/>
      <c r="F29" s="207"/>
      <c r="G29" s="207" t="s">
        <v>456</v>
      </c>
      <c r="H29" s="207" t="s">
        <v>456</v>
      </c>
      <c r="I29" s="207"/>
      <c r="J29" s="207"/>
      <c r="K29" s="208"/>
      <c r="L29" s="208"/>
    </row>
    <row r="30" spans="1:12" s="171" customFormat="1" ht="42" customHeight="1" x14ac:dyDescent="0.25">
      <c r="A30" s="172" t="s">
        <v>210</v>
      </c>
      <c r="B30" s="210" t="s">
        <v>369</v>
      </c>
      <c r="C30" s="207" t="s">
        <v>456</v>
      </c>
      <c r="D30" s="207" t="s">
        <v>456</v>
      </c>
      <c r="E30" s="207"/>
      <c r="F30" s="207"/>
      <c r="G30" s="207" t="s">
        <v>456</v>
      </c>
      <c r="H30" s="207" t="s">
        <v>456</v>
      </c>
      <c r="I30" s="207"/>
      <c r="J30" s="207"/>
      <c r="K30" s="208"/>
      <c r="L30" s="208"/>
    </row>
    <row r="31" spans="1:12" s="171" customFormat="1" ht="37.5" customHeight="1" x14ac:dyDescent="0.25">
      <c r="A31" s="172" t="s">
        <v>209</v>
      </c>
      <c r="B31" s="211" t="s">
        <v>365</v>
      </c>
      <c r="C31" s="212">
        <v>45809</v>
      </c>
      <c r="D31" s="212">
        <v>45839</v>
      </c>
      <c r="E31" s="212"/>
      <c r="F31" s="212"/>
      <c r="G31" s="212">
        <v>46174</v>
      </c>
      <c r="H31" s="212">
        <v>46204</v>
      </c>
      <c r="I31" s="207"/>
      <c r="J31" s="207"/>
      <c r="K31" s="208"/>
      <c r="L31" s="208"/>
    </row>
    <row r="32" spans="1:12" s="171" customFormat="1" ht="31.5" x14ac:dyDescent="0.25">
      <c r="A32" s="172" t="s">
        <v>207</v>
      </c>
      <c r="B32" s="211" t="s">
        <v>370</v>
      </c>
      <c r="C32" s="212">
        <v>45901</v>
      </c>
      <c r="D32" s="212">
        <v>45931</v>
      </c>
      <c r="E32" s="212"/>
      <c r="F32" s="212"/>
      <c r="G32" s="212">
        <v>46266</v>
      </c>
      <c r="H32" s="212">
        <v>46296</v>
      </c>
      <c r="I32" s="207"/>
      <c r="J32" s="207"/>
      <c r="K32" s="208"/>
      <c r="L32" s="208"/>
    </row>
    <row r="33" spans="1:12" s="171" customFormat="1" ht="37.5" customHeight="1" x14ac:dyDescent="0.25">
      <c r="A33" s="172" t="s">
        <v>381</v>
      </c>
      <c r="B33" s="211" t="s">
        <v>301</v>
      </c>
      <c r="C33" s="207" t="s">
        <v>456</v>
      </c>
      <c r="D33" s="207" t="s">
        <v>456</v>
      </c>
      <c r="E33" s="207"/>
      <c r="F33" s="207"/>
      <c r="G33" s="207" t="s">
        <v>456</v>
      </c>
      <c r="H33" s="207" t="s">
        <v>456</v>
      </c>
      <c r="I33" s="207"/>
      <c r="J33" s="207"/>
      <c r="K33" s="208"/>
      <c r="L33" s="208"/>
    </row>
    <row r="34" spans="1:12" s="171" customFormat="1" ht="47.25" customHeight="1" x14ac:dyDescent="0.25">
      <c r="A34" s="172" t="s">
        <v>382</v>
      </c>
      <c r="B34" s="211" t="s">
        <v>374</v>
      </c>
      <c r="C34" s="207" t="s">
        <v>456</v>
      </c>
      <c r="D34" s="207" t="s">
        <v>456</v>
      </c>
      <c r="E34" s="207"/>
      <c r="F34" s="207"/>
      <c r="G34" s="207" t="s">
        <v>456</v>
      </c>
      <c r="H34" s="207" t="s">
        <v>456</v>
      </c>
      <c r="I34" s="213"/>
      <c r="J34" s="213"/>
      <c r="K34" s="213"/>
      <c r="L34" s="208"/>
    </row>
    <row r="35" spans="1:12" s="171" customFormat="1" ht="49.5" customHeight="1" x14ac:dyDescent="0.25">
      <c r="A35" s="172" t="s">
        <v>383</v>
      </c>
      <c r="B35" s="211" t="s">
        <v>208</v>
      </c>
      <c r="C35" s="212">
        <v>45992</v>
      </c>
      <c r="D35" s="212">
        <v>46016</v>
      </c>
      <c r="E35" s="212"/>
      <c r="F35" s="212"/>
      <c r="G35" s="212">
        <v>46357</v>
      </c>
      <c r="H35" s="212">
        <v>46381</v>
      </c>
      <c r="I35" s="213"/>
      <c r="J35" s="213"/>
      <c r="K35" s="213"/>
      <c r="L35" s="208"/>
    </row>
    <row r="36" spans="1:12" ht="37.5" customHeight="1" x14ac:dyDescent="0.25">
      <c r="A36" s="172" t="s">
        <v>384</v>
      </c>
      <c r="B36" s="211" t="s">
        <v>366</v>
      </c>
      <c r="C36" s="207" t="s">
        <v>456</v>
      </c>
      <c r="D36" s="207" t="s">
        <v>456</v>
      </c>
      <c r="E36" s="207"/>
      <c r="F36" s="207"/>
      <c r="G36" s="207" t="s">
        <v>456</v>
      </c>
      <c r="H36" s="207" t="s">
        <v>456</v>
      </c>
      <c r="I36" s="214"/>
      <c r="J36" s="214"/>
      <c r="K36" s="208"/>
      <c r="L36" s="208"/>
    </row>
    <row r="37" spans="1:12" x14ac:dyDescent="0.25">
      <c r="A37" s="172" t="s">
        <v>385</v>
      </c>
      <c r="B37" s="211" t="s">
        <v>206</v>
      </c>
      <c r="C37" s="212">
        <v>45935</v>
      </c>
      <c r="D37" s="212">
        <v>45991</v>
      </c>
      <c r="E37" s="212"/>
      <c r="F37" s="212"/>
      <c r="G37" s="212">
        <v>46300</v>
      </c>
      <c r="H37" s="212">
        <v>46356</v>
      </c>
      <c r="I37" s="214"/>
      <c r="J37" s="214"/>
      <c r="K37" s="208"/>
      <c r="L37" s="208"/>
    </row>
    <row r="38" spans="1:12" x14ac:dyDescent="0.25">
      <c r="A38" s="172" t="s">
        <v>536</v>
      </c>
      <c r="B38" s="206" t="s">
        <v>205</v>
      </c>
      <c r="C38" s="208"/>
      <c r="D38" s="208"/>
      <c r="E38" s="208"/>
      <c r="F38" s="208"/>
      <c r="G38" s="208"/>
      <c r="H38" s="208"/>
      <c r="I38" s="208"/>
      <c r="J38" s="208"/>
      <c r="K38" s="208"/>
      <c r="L38" s="208"/>
    </row>
    <row r="39" spans="1:12" ht="63" x14ac:dyDescent="0.25">
      <c r="A39" s="172">
        <v>2</v>
      </c>
      <c r="B39" s="211" t="s">
        <v>371</v>
      </c>
      <c r="C39" s="215">
        <v>46054</v>
      </c>
      <c r="D39" s="215">
        <v>46096</v>
      </c>
      <c r="E39" s="215"/>
      <c r="F39" s="215"/>
      <c r="G39" s="215">
        <v>46419</v>
      </c>
      <c r="H39" s="215">
        <v>46461</v>
      </c>
      <c r="I39" s="216"/>
      <c r="J39" s="208"/>
      <c r="K39" s="208"/>
      <c r="L39" s="208"/>
    </row>
    <row r="40" spans="1:12" ht="33.75" customHeight="1" x14ac:dyDescent="0.25">
      <c r="A40" s="172" t="s">
        <v>204</v>
      </c>
      <c r="B40" s="211" t="s">
        <v>373</v>
      </c>
      <c r="C40" s="215">
        <v>46461</v>
      </c>
      <c r="D40" s="217">
        <v>46492</v>
      </c>
      <c r="E40" s="217"/>
      <c r="F40" s="217"/>
      <c r="G40" s="215">
        <v>46461</v>
      </c>
      <c r="H40" s="217">
        <v>46492</v>
      </c>
      <c r="I40" s="216"/>
      <c r="J40" s="218"/>
      <c r="K40" s="208"/>
      <c r="L40" s="208"/>
    </row>
    <row r="41" spans="1:12" ht="63" customHeight="1" x14ac:dyDescent="0.25">
      <c r="A41" s="172" t="s">
        <v>203</v>
      </c>
      <c r="B41" s="206" t="s">
        <v>451</v>
      </c>
      <c r="C41" s="219"/>
      <c r="D41" s="219"/>
      <c r="E41" s="219"/>
      <c r="F41" s="219"/>
      <c r="G41" s="219"/>
      <c r="H41" s="219"/>
      <c r="I41" s="219"/>
      <c r="J41" s="208"/>
      <c r="K41" s="208"/>
      <c r="L41" s="208"/>
    </row>
    <row r="42" spans="1:12" ht="58.5" customHeight="1" x14ac:dyDescent="0.25">
      <c r="A42" s="172">
        <v>3</v>
      </c>
      <c r="B42" s="211" t="s">
        <v>372</v>
      </c>
      <c r="C42" s="207" t="s">
        <v>456</v>
      </c>
      <c r="D42" s="207" t="s">
        <v>456</v>
      </c>
      <c r="E42" s="207"/>
      <c r="F42" s="207"/>
      <c r="G42" s="207" t="s">
        <v>456</v>
      </c>
      <c r="H42" s="207" t="s">
        <v>456</v>
      </c>
      <c r="I42" s="219"/>
      <c r="J42" s="208"/>
      <c r="K42" s="208"/>
      <c r="L42" s="208"/>
    </row>
    <row r="43" spans="1:12" ht="34.5" customHeight="1" x14ac:dyDescent="0.25">
      <c r="A43" s="172" t="s">
        <v>202</v>
      </c>
      <c r="B43" s="211" t="s">
        <v>200</v>
      </c>
      <c r="C43" s="217">
        <v>46508</v>
      </c>
      <c r="D43" s="215">
        <v>46537</v>
      </c>
      <c r="E43" s="215"/>
      <c r="F43" s="215"/>
      <c r="G43" s="217">
        <v>46508</v>
      </c>
      <c r="H43" s="215">
        <v>46537</v>
      </c>
      <c r="I43" s="216"/>
      <c r="J43" s="208"/>
      <c r="K43" s="208"/>
      <c r="L43" s="208"/>
    </row>
    <row r="44" spans="1:12" ht="24.75" customHeight="1" x14ac:dyDescent="0.25">
      <c r="A44" s="172" t="s">
        <v>201</v>
      </c>
      <c r="B44" s="211" t="s">
        <v>198</v>
      </c>
      <c r="C44" s="215">
        <v>46539</v>
      </c>
      <c r="D44" s="215">
        <v>46661</v>
      </c>
      <c r="E44" s="215"/>
      <c r="F44" s="215"/>
      <c r="G44" s="215">
        <v>46539</v>
      </c>
      <c r="H44" s="215">
        <v>46661</v>
      </c>
      <c r="I44" s="216"/>
      <c r="J44" s="208"/>
      <c r="K44" s="208"/>
      <c r="L44" s="208"/>
    </row>
    <row r="45" spans="1:12" ht="90.75" customHeight="1" x14ac:dyDescent="0.25">
      <c r="A45" s="172" t="s">
        <v>199</v>
      </c>
      <c r="B45" s="211" t="s">
        <v>377</v>
      </c>
      <c r="C45" s="207" t="s">
        <v>456</v>
      </c>
      <c r="D45" s="207" t="s">
        <v>456</v>
      </c>
      <c r="E45" s="207"/>
      <c r="F45" s="207"/>
      <c r="G45" s="207" t="s">
        <v>456</v>
      </c>
      <c r="H45" s="207" t="s">
        <v>456</v>
      </c>
      <c r="I45" s="208"/>
      <c r="J45" s="208"/>
      <c r="K45" s="208"/>
      <c r="L45" s="208"/>
    </row>
    <row r="46" spans="1:12" ht="167.25" customHeight="1" x14ac:dyDescent="0.25">
      <c r="A46" s="172" t="s">
        <v>197</v>
      </c>
      <c r="B46" s="211" t="s">
        <v>375</v>
      </c>
      <c r="C46" s="207" t="s">
        <v>456</v>
      </c>
      <c r="D46" s="207" t="s">
        <v>456</v>
      </c>
      <c r="E46" s="207"/>
      <c r="F46" s="207"/>
      <c r="G46" s="207" t="s">
        <v>456</v>
      </c>
      <c r="H46" s="207" t="s">
        <v>456</v>
      </c>
      <c r="I46" s="208"/>
      <c r="J46" s="208"/>
      <c r="K46" s="208"/>
      <c r="L46" s="208"/>
    </row>
    <row r="47" spans="1:12" ht="30.75" customHeight="1" x14ac:dyDescent="0.25">
      <c r="A47" s="172" t="s">
        <v>195</v>
      </c>
      <c r="B47" s="211" t="s">
        <v>196</v>
      </c>
      <c r="C47" s="215">
        <v>46645</v>
      </c>
      <c r="D47" s="215">
        <v>46675</v>
      </c>
      <c r="E47" s="215"/>
      <c r="F47" s="215"/>
      <c r="G47" s="215">
        <v>46645</v>
      </c>
      <c r="H47" s="215">
        <v>46675</v>
      </c>
      <c r="I47" s="208"/>
      <c r="J47" s="208"/>
      <c r="K47" s="208"/>
      <c r="L47" s="208"/>
    </row>
    <row r="48" spans="1:12" ht="37.5" customHeight="1" x14ac:dyDescent="0.25">
      <c r="A48" s="172" t="s">
        <v>537</v>
      </c>
      <c r="B48" s="206" t="s">
        <v>194</v>
      </c>
      <c r="C48" s="219"/>
      <c r="D48" s="219"/>
      <c r="E48" s="219"/>
      <c r="F48" s="219"/>
      <c r="G48" s="219"/>
      <c r="H48" s="219"/>
      <c r="I48" s="208"/>
      <c r="J48" s="208"/>
      <c r="K48" s="208"/>
      <c r="L48" s="208"/>
    </row>
    <row r="49" spans="1:12" ht="35.25" customHeight="1" x14ac:dyDescent="0.25">
      <c r="A49" s="172">
        <v>4</v>
      </c>
      <c r="B49" s="211" t="s">
        <v>192</v>
      </c>
      <c r="C49" s="217">
        <v>46675</v>
      </c>
      <c r="D49" s="217">
        <v>46680</v>
      </c>
      <c r="E49" s="217"/>
      <c r="F49" s="217"/>
      <c r="G49" s="217">
        <v>46675</v>
      </c>
      <c r="H49" s="217">
        <v>46680</v>
      </c>
      <c r="I49" s="208"/>
      <c r="J49" s="208"/>
      <c r="K49" s="208"/>
      <c r="L49" s="208"/>
    </row>
    <row r="50" spans="1:12" ht="86.25" customHeight="1" x14ac:dyDescent="0.25">
      <c r="A50" s="172" t="s">
        <v>193</v>
      </c>
      <c r="B50" s="211" t="s">
        <v>376</v>
      </c>
      <c r="C50" s="215">
        <v>46685</v>
      </c>
      <c r="D50" s="215">
        <v>46706</v>
      </c>
      <c r="E50" s="215"/>
      <c r="F50" s="215"/>
      <c r="G50" s="215">
        <v>46685</v>
      </c>
      <c r="H50" s="215">
        <v>46706</v>
      </c>
      <c r="I50" s="208"/>
      <c r="J50" s="208"/>
      <c r="K50" s="208"/>
      <c r="L50" s="208"/>
    </row>
    <row r="51" spans="1:12" ht="77.25" customHeight="1" x14ac:dyDescent="0.25">
      <c r="A51" s="172" t="s">
        <v>191</v>
      </c>
      <c r="B51" s="211" t="s">
        <v>378</v>
      </c>
      <c r="C51" s="207" t="s">
        <v>456</v>
      </c>
      <c r="D51" s="207" t="s">
        <v>456</v>
      </c>
      <c r="E51" s="207"/>
      <c r="F51" s="207"/>
      <c r="G51" s="207" t="s">
        <v>456</v>
      </c>
      <c r="H51" s="207" t="s">
        <v>456</v>
      </c>
      <c r="I51" s="208"/>
      <c r="J51" s="208"/>
      <c r="K51" s="208"/>
      <c r="L51" s="208"/>
    </row>
    <row r="52" spans="1:12" ht="71.25" customHeight="1" x14ac:dyDescent="0.25">
      <c r="A52" s="172" t="s">
        <v>189</v>
      </c>
      <c r="B52" s="211" t="s">
        <v>190</v>
      </c>
      <c r="C52" s="207" t="s">
        <v>456</v>
      </c>
      <c r="D52" s="207" t="s">
        <v>456</v>
      </c>
      <c r="E52" s="207"/>
      <c r="F52" s="207"/>
      <c r="G52" s="207" t="s">
        <v>456</v>
      </c>
      <c r="H52" s="207" t="s">
        <v>456</v>
      </c>
      <c r="I52" s="208"/>
      <c r="J52" s="208"/>
      <c r="K52" s="208"/>
      <c r="L52" s="208"/>
    </row>
    <row r="53" spans="1:12" ht="48" customHeight="1" x14ac:dyDescent="0.25">
      <c r="A53" s="172" t="s">
        <v>187</v>
      </c>
      <c r="B53" s="173" t="s">
        <v>379</v>
      </c>
      <c r="C53" s="215">
        <v>46711</v>
      </c>
      <c r="D53" s="215">
        <v>46731</v>
      </c>
      <c r="E53" s="215"/>
      <c r="F53" s="215"/>
      <c r="G53" s="215">
        <v>46711</v>
      </c>
      <c r="H53" s="215">
        <v>46731</v>
      </c>
      <c r="I53" s="218"/>
      <c r="J53" s="218"/>
      <c r="K53" s="208"/>
      <c r="L53" s="208"/>
    </row>
    <row r="54" spans="1:12" ht="46.5" customHeight="1" x14ac:dyDescent="0.25">
      <c r="A54" s="172" t="s">
        <v>380</v>
      </c>
      <c r="B54" s="211" t="s">
        <v>188</v>
      </c>
      <c r="C54" s="207" t="s">
        <v>456</v>
      </c>
      <c r="D54" s="207" t="s">
        <v>456</v>
      </c>
      <c r="E54" s="207"/>
      <c r="F54" s="207"/>
      <c r="G54" s="207" t="s">
        <v>456</v>
      </c>
      <c r="H54" s="207" t="s">
        <v>456</v>
      </c>
      <c r="I54" s="208"/>
      <c r="J54" s="208"/>
      <c r="K54" s="208"/>
      <c r="L54" s="20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C87"/>
  <sheetViews>
    <sheetView view="pageBreakPreview" topLeftCell="A11" zoomScale="60" zoomScaleNormal="55" workbookViewId="0">
      <selection activeCell="H29" sqref="H29"/>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165"/>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20" t="str">
        <f>'1. паспорт местоположение'!A12:C12</f>
        <v>M_TP1600.PS.0162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22" t="str">
        <f>'1. паспорт местоположение'!A15:C15</f>
        <v>Реконструкция ПС 110 кВ КНС-25 (замена блокирующих комплектов основных защит ВЛ-110 кВ Мираж - Кольцевая - 1,2 - 2шт)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9" x14ac:dyDescent="0.25">
      <c r="A18" s="432" t="s">
        <v>422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9" s="266" customFormat="1" ht="33" customHeight="1" x14ac:dyDescent="0.25">
      <c r="A20" s="425" t="s">
        <v>186</v>
      </c>
      <c r="B20" s="425" t="s">
        <v>185</v>
      </c>
      <c r="C20" s="423" t="s">
        <v>184</v>
      </c>
      <c r="D20" s="423"/>
      <c r="E20" s="428" t="s">
        <v>183</v>
      </c>
      <c r="F20" s="428"/>
      <c r="G20" s="434" t="s">
        <v>551</v>
      </c>
      <c r="H20" s="430" t="s">
        <v>470</v>
      </c>
      <c r="I20" s="431"/>
      <c r="J20" s="431"/>
      <c r="K20" s="431"/>
      <c r="L20" s="430" t="s">
        <v>534</v>
      </c>
      <c r="M20" s="431"/>
      <c r="N20" s="431"/>
      <c r="O20" s="431"/>
      <c r="P20" s="430" t="s">
        <v>535</v>
      </c>
      <c r="Q20" s="431"/>
      <c r="R20" s="431"/>
      <c r="S20" s="431"/>
      <c r="T20" s="430" t="s">
        <v>546</v>
      </c>
      <c r="U20" s="431"/>
      <c r="V20" s="431"/>
      <c r="W20" s="431"/>
      <c r="X20" s="430" t="s">
        <v>552</v>
      </c>
      <c r="Y20" s="431"/>
      <c r="Z20" s="431"/>
      <c r="AA20" s="431"/>
      <c r="AB20" s="433" t="s">
        <v>182</v>
      </c>
      <c r="AC20" s="433"/>
      <c r="AD20" s="265"/>
      <c r="AE20" s="265"/>
      <c r="AF20" s="265"/>
    </row>
    <row r="21" spans="1:39" s="266" customFormat="1" ht="99.75" customHeight="1" x14ac:dyDescent="0.25">
      <c r="A21" s="426"/>
      <c r="B21" s="426"/>
      <c r="C21" s="423"/>
      <c r="D21" s="423"/>
      <c r="E21" s="428"/>
      <c r="F21" s="428"/>
      <c r="G21" s="435"/>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3"/>
      <c r="AC21" s="433"/>
    </row>
    <row r="22" spans="1:39" s="266" customFormat="1" ht="89.25" customHeight="1" x14ac:dyDescent="0.3">
      <c r="A22" s="427"/>
      <c r="B22" s="427"/>
      <c r="C22" s="267" t="s">
        <v>2</v>
      </c>
      <c r="D22" s="267" t="s">
        <v>180</v>
      </c>
      <c r="E22" s="268" t="s">
        <v>553</v>
      </c>
      <c r="F22" s="268" t="s">
        <v>554</v>
      </c>
      <c r="G22" s="436"/>
      <c r="H22" s="269" t="s">
        <v>403</v>
      </c>
      <c r="I22" s="269" t="s">
        <v>404</v>
      </c>
      <c r="J22" s="269" t="s">
        <v>403</v>
      </c>
      <c r="K22" s="269" t="s">
        <v>404</v>
      </c>
      <c r="L22" s="269" t="s">
        <v>403</v>
      </c>
      <c r="M22" s="269" t="s">
        <v>404</v>
      </c>
      <c r="N22" s="269" t="s">
        <v>403</v>
      </c>
      <c r="O22" s="269" t="s">
        <v>404</v>
      </c>
      <c r="P22" s="269" t="s">
        <v>403</v>
      </c>
      <c r="Q22" s="269" t="s">
        <v>404</v>
      </c>
      <c r="R22" s="269" t="s">
        <v>403</v>
      </c>
      <c r="S22" s="269" t="s">
        <v>404</v>
      </c>
      <c r="T22" s="269" t="s">
        <v>403</v>
      </c>
      <c r="U22" s="269" t="s">
        <v>404</v>
      </c>
      <c r="V22" s="269" t="s">
        <v>403</v>
      </c>
      <c r="W22" s="269" t="s">
        <v>404</v>
      </c>
      <c r="X22" s="269" t="s">
        <v>403</v>
      </c>
      <c r="Y22" s="269" t="s">
        <v>404</v>
      </c>
      <c r="Z22" s="269" t="s">
        <v>403</v>
      </c>
      <c r="AA22" s="269" t="s">
        <v>404</v>
      </c>
      <c r="AB22" s="267" t="s">
        <v>181</v>
      </c>
      <c r="AC22" s="267" t="s">
        <v>180</v>
      </c>
      <c r="AI22" s="270"/>
      <c r="AJ22" s="270"/>
      <c r="AK22" s="270"/>
      <c r="AL22" s="270"/>
      <c r="AM22" s="271"/>
    </row>
    <row r="23" spans="1:39"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9" ht="47.25" customHeight="1" x14ac:dyDescent="0.25">
      <c r="A24" s="272">
        <v>1</v>
      </c>
      <c r="B24" s="273" t="s">
        <v>179</v>
      </c>
      <c r="C24" s="274">
        <v>7.360632766632488</v>
      </c>
      <c r="D24" s="274">
        <v>8.3431026251243541</v>
      </c>
      <c r="E24" s="274">
        <v>8.3431026251243541</v>
      </c>
      <c r="F24" s="274">
        <v>8.3431026251243541</v>
      </c>
      <c r="G24" s="274">
        <v>0</v>
      </c>
      <c r="H24" s="274">
        <v>0</v>
      </c>
      <c r="I24" s="274"/>
      <c r="J24" s="274">
        <v>0</v>
      </c>
      <c r="K24" s="274"/>
      <c r="L24" s="274">
        <v>0.41982977179731051</v>
      </c>
      <c r="M24" s="274"/>
      <c r="N24" s="274">
        <v>0.45777427489334993</v>
      </c>
      <c r="O24" s="274"/>
      <c r="P24" s="274">
        <v>6.9408029948351775</v>
      </c>
      <c r="Q24" s="274"/>
      <c r="R24" s="274">
        <v>7.8853283502310045</v>
      </c>
      <c r="S24" s="274"/>
      <c r="T24" s="274">
        <v>0</v>
      </c>
      <c r="U24" s="274"/>
      <c r="V24" s="274">
        <v>0</v>
      </c>
      <c r="W24" s="274"/>
      <c r="X24" s="274">
        <v>0</v>
      </c>
      <c r="Y24" s="274"/>
      <c r="Z24" s="274" t="s">
        <v>547</v>
      </c>
      <c r="AA24" s="274"/>
      <c r="AB24" s="274">
        <v>7.360632766632488</v>
      </c>
      <c r="AC24" s="274">
        <v>8.3431026251243541</v>
      </c>
    </row>
    <row r="25" spans="1:39" ht="24" customHeight="1" x14ac:dyDescent="0.25">
      <c r="A25" s="275" t="s">
        <v>178</v>
      </c>
      <c r="B25" s="276" t="s">
        <v>177</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547</v>
      </c>
      <c r="AA25" s="274"/>
      <c r="AB25" s="274">
        <v>0</v>
      </c>
      <c r="AC25" s="274">
        <v>0</v>
      </c>
    </row>
    <row r="26" spans="1:39" x14ac:dyDescent="0.25">
      <c r="A26" s="275" t="s">
        <v>176</v>
      </c>
      <c r="B26" s="276" t="s">
        <v>175</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547</v>
      </c>
      <c r="AA26" s="274"/>
      <c r="AB26" s="274">
        <v>0</v>
      </c>
      <c r="AC26" s="274">
        <v>0</v>
      </c>
    </row>
    <row r="27" spans="1:39" ht="31.5" x14ac:dyDescent="0.25">
      <c r="A27" s="275" t="s">
        <v>174</v>
      </c>
      <c r="B27" s="276" t="s">
        <v>361</v>
      </c>
      <c r="C27" s="274"/>
      <c r="D27" s="274"/>
      <c r="E27" s="274"/>
      <c r="F27" s="274"/>
      <c r="G27" s="274">
        <v>0</v>
      </c>
      <c r="H27" s="274">
        <v>0</v>
      </c>
      <c r="I27" s="274"/>
      <c r="J27" s="274">
        <v>0</v>
      </c>
      <c r="K27" s="274"/>
      <c r="L27" s="274">
        <v>0.34985814316442543</v>
      </c>
      <c r="M27" s="274"/>
      <c r="N27" s="274">
        <v>0.38147856241112493</v>
      </c>
      <c r="O27" s="274"/>
      <c r="P27" s="274">
        <v>5.8288055204786771</v>
      </c>
      <c r="Q27" s="274"/>
      <c r="R27" s="274">
        <v>6.6119100311832018</v>
      </c>
      <c r="S27" s="274"/>
      <c r="T27" s="274">
        <v>0</v>
      </c>
      <c r="U27" s="274"/>
      <c r="V27" s="274">
        <v>0</v>
      </c>
      <c r="W27" s="274"/>
      <c r="X27" s="274">
        <v>0</v>
      </c>
      <c r="Y27" s="274"/>
      <c r="Z27" s="274" t="s">
        <v>547</v>
      </c>
      <c r="AA27" s="274"/>
      <c r="AB27" s="274">
        <v>6.1786636636431025</v>
      </c>
      <c r="AC27" s="274">
        <v>6.993388593594327</v>
      </c>
    </row>
    <row r="28" spans="1:39" x14ac:dyDescent="0.25">
      <c r="A28" s="275" t="s">
        <v>173</v>
      </c>
      <c r="B28" s="276" t="s">
        <v>172</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275" t="s">
        <v>171</v>
      </c>
      <c r="B29" s="277" t="s">
        <v>170</v>
      </c>
      <c r="C29" s="274"/>
      <c r="D29" s="274"/>
      <c r="E29" s="274"/>
      <c r="F29" s="274"/>
      <c r="G29" s="274">
        <v>0</v>
      </c>
      <c r="H29" s="274">
        <v>0</v>
      </c>
      <c r="I29" s="274"/>
      <c r="J29" s="274">
        <v>0</v>
      </c>
      <c r="K29" s="274"/>
      <c r="L29" s="274">
        <v>6.9971628632885086E-2</v>
      </c>
      <c r="M29" s="274"/>
      <c r="N29" s="274">
        <v>7.6295712482224998E-2</v>
      </c>
      <c r="O29" s="274"/>
      <c r="P29" s="274">
        <v>1.1119974743565004</v>
      </c>
      <c r="Q29" s="274"/>
      <c r="R29" s="274">
        <v>1.2734183190478028</v>
      </c>
      <c r="S29" s="274"/>
      <c r="T29" s="274">
        <v>0</v>
      </c>
      <c r="U29" s="274"/>
      <c r="V29" s="274">
        <v>0</v>
      </c>
      <c r="W29" s="274"/>
      <c r="X29" s="274">
        <v>0</v>
      </c>
      <c r="Y29" s="274"/>
      <c r="Z29" s="274" t="s">
        <v>547</v>
      </c>
      <c r="AA29" s="274"/>
      <c r="AB29" s="274">
        <v>1.1819691029893855</v>
      </c>
      <c r="AC29" s="274">
        <v>1.3497140315300271</v>
      </c>
    </row>
    <row r="30" spans="1:39" ht="47.25" x14ac:dyDescent="0.25">
      <c r="A30" s="272" t="s">
        <v>63</v>
      </c>
      <c r="B30" s="273" t="s">
        <v>169</v>
      </c>
      <c r="C30" s="274">
        <v>6.1786636636431025</v>
      </c>
      <c r="D30" s="274">
        <v>6.9933885935943261</v>
      </c>
      <c r="E30" s="274">
        <v>6.9933885935943261</v>
      </c>
      <c r="F30" s="274">
        <v>6.9933885935943261</v>
      </c>
      <c r="G30" s="274">
        <v>0</v>
      </c>
      <c r="H30" s="274">
        <v>0</v>
      </c>
      <c r="I30" s="274"/>
      <c r="J30" s="274">
        <v>0</v>
      </c>
      <c r="K30" s="274"/>
      <c r="L30" s="274">
        <v>0.34985814316442543</v>
      </c>
      <c r="M30" s="274"/>
      <c r="N30" s="274">
        <v>0.38147856241112493</v>
      </c>
      <c r="O30" s="274"/>
      <c r="P30" s="274">
        <v>5.8288055204786771</v>
      </c>
      <c r="Q30" s="274"/>
      <c r="R30" s="274">
        <v>6.6119100311832018</v>
      </c>
      <c r="S30" s="274"/>
      <c r="T30" s="274">
        <v>0</v>
      </c>
      <c r="U30" s="274"/>
      <c r="V30" s="274">
        <v>0</v>
      </c>
      <c r="W30" s="274"/>
      <c r="X30" s="274">
        <v>0</v>
      </c>
      <c r="Y30" s="274"/>
      <c r="Z30" s="274" t="s">
        <v>547</v>
      </c>
      <c r="AA30" s="274"/>
      <c r="AB30" s="274">
        <v>6.1786636636431025</v>
      </c>
      <c r="AC30" s="274">
        <v>6.993388593594327</v>
      </c>
    </row>
    <row r="31" spans="1:39" x14ac:dyDescent="0.25">
      <c r="A31" s="272" t="s">
        <v>168</v>
      </c>
      <c r="B31" s="276" t="s">
        <v>167</v>
      </c>
      <c r="C31" s="274">
        <v>0.34985814316442498</v>
      </c>
      <c r="D31" s="274">
        <v>0.38147856241112493</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272" t="s">
        <v>166</v>
      </c>
      <c r="B32" s="276" t="s">
        <v>165</v>
      </c>
      <c r="C32" s="274">
        <v>0.71481257303764145</v>
      </c>
      <c r="D32" s="274">
        <v>0.81857688185720212</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164</v>
      </c>
      <c r="B33" s="276" t="s">
        <v>163</v>
      </c>
      <c r="C33" s="274">
        <v>4.1195458452090339</v>
      </c>
      <c r="D33" s="274">
        <v>4.7175513132187543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162</v>
      </c>
      <c r="B34" s="276" t="s">
        <v>161</v>
      </c>
      <c r="C34" s="274">
        <v>0.99444710223200161</v>
      </c>
      <c r="D34" s="274">
        <v>1.0757818361072449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272" t="s">
        <v>62</v>
      </c>
      <c r="B35" s="273"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159</v>
      </c>
      <c r="B36" s="276" t="s">
        <v>503</v>
      </c>
      <c r="C36" s="274"/>
      <c r="D36" s="274"/>
      <c r="E36" s="274"/>
      <c r="F36" s="274"/>
      <c r="G36" s="274">
        <v>0</v>
      </c>
      <c r="H36" s="274">
        <v>0</v>
      </c>
      <c r="I36" s="278" t="s">
        <v>466</v>
      </c>
      <c r="J36" s="274">
        <v>0</v>
      </c>
      <c r="K36" s="278" t="s">
        <v>466</v>
      </c>
      <c r="L36" s="274">
        <v>0</v>
      </c>
      <c r="M36" s="278" t="s">
        <v>466</v>
      </c>
      <c r="N36" s="274">
        <v>0</v>
      </c>
      <c r="O36" s="278" t="s">
        <v>466</v>
      </c>
      <c r="P36" s="274">
        <v>0</v>
      </c>
      <c r="Q36" s="278" t="s">
        <v>466</v>
      </c>
      <c r="R36" s="274">
        <v>0</v>
      </c>
      <c r="S36" s="278" t="s">
        <v>466</v>
      </c>
      <c r="T36" s="274">
        <v>0</v>
      </c>
      <c r="U36" s="278" t="s">
        <v>466</v>
      </c>
      <c r="V36" s="274">
        <v>0</v>
      </c>
      <c r="W36" s="278" t="s">
        <v>466</v>
      </c>
      <c r="X36" s="274">
        <v>0</v>
      </c>
      <c r="Y36" s="278" t="s">
        <v>466</v>
      </c>
      <c r="Z36" s="274" t="s">
        <v>547</v>
      </c>
      <c r="AA36" s="278" t="s">
        <v>547</v>
      </c>
      <c r="AB36" s="274">
        <v>0</v>
      </c>
      <c r="AC36" s="274">
        <v>0</v>
      </c>
    </row>
    <row r="37" spans="1:29" ht="31.5" x14ac:dyDescent="0.25">
      <c r="A37" s="275" t="s">
        <v>158</v>
      </c>
      <c r="B37" s="279" t="s">
        <v>501</v>
      </c>
      <c r="C37" s="274"/>
      <c r="D37" s="274"/>
      <c r="E37" s="274"/>
      <c r="F37" s="274"/>
      <c r="G37" s="274">
        <v>0</v>
      </c>
      <c r="H37" s="274">
        <v>0</v>
      </c>
      <c r="I37" s="278" t="s">
        <v>466</v>
      </c>
      <c r="J37" s="274">
        <v>0</v>
      </c>
      <c r="K37" s="278" t="s">
        <v>466</v>
      </c>
      <c r="L37" s="274">
        <v>0</v>
      </c>
      <c r="M37" s="278" t="s">
        <v>466</v>
      </c>
      <c r="N37" s="274">
        <v>0</v>
      </c>
      <c r="O37" s="278" t="s">
        <v>466</v>
      </c>
      <c r="P37" s="274">
        <v>0</v>
      </c>
      <c r="Q37" s="278" t="s">
        <v>466</v>
      </c>
      <c r="R37" s="274">
        <v>0</v>
      </c>
      <c r="S37" s="278" t="s">
        <v>466</v>
      </c>
      <c r="T37" s="274">
        <v>0</v>
      </c>
      <c r="U37" s="278" t="s">
        <v>466</v>
      </c>
      <c r="V37" s="274">
        <v>0</v>
      </c>
      <c r="W37" s="278" t="s">
        <v>466</v>
      </c>
      <c r="X37" s="274">
        <v>0</v>
      </c>
      <c r="Y37" s="278" t="s">
        <v>466</v>
      </c>
      <c r="Z37" s="274" t="s">
        <v>547</v>
      </c>
      <c r="AA37" s="278" t="s">
        <v>547</v>
      </c>
      <c r="AB37" s="274">
        <v>0</v>
      </c>
      <c r="AC37" s="274">
        <v>0</v>
      </c>
    </row>
    <row r="38" spans="1:29" x14ac:dyDescent="0.25">
      <c r="A38" s="275" t="s">
        <v>157</v>
      </c>
      <c r="B38" s="279" t="s">
        <v>148</v>
      </c>
      <c r="C38" s="274"/>
      <c r="D38" s="274"/>
      <c r="E38" s="274"/>
      <c r="F38" s="274"/>
      <c r="G38" s="274">
        <v>0</v>
      </c>
      <c r="H38" s="274">
        <v>0</v>
      </c>
      <c r="I38" s="278" t="s">
        <v>466</v>
      </c>
      <c r="J38" s="274">
        <v>0</v>
      </c>
      <c r="K38" s="278" t="s">
        <v>466</v>
      </c>
      <c r="L38" s="274">
        <v>0</v>
      </c>
      <c r="M38" s="278" t="s">
        <v>466</v>
      </c>
      <c r="N38" s="274">
        <v>0</v>
      </c>
      <c r="O38" s="278" t="s">
        <v>466</v>
      </c>
      <c r="P38" s="274">
        <v>0</v>
      </c>
      <c r="Q38" s="278" t="s">
        <v>466</v>
      </c>
      <c r="R38" s="274">
        <v>0</v>
      </c>
      <c r="S38" s="278" t="s">
        <v>466</v>
      </c>
      <c r="T38" s="274">
        <v>0</v>
      </c>
      <c r="U38" s="278" t="s">
        <v>466</v>
      </c>
      <c r="V38" s="274">
        <v>0</v>
      </c>
      <c r="W38" s="278" t="s">
        <v>466</v>
      </c>
      <c r="X38" s="274">
        <v>0</v>
      </c>
      <c r="Y38" s="278" t="s">
        <v>466</v>
      </c>
      <c r="Z38" s="274" t="s">
        <v>547</v>
      </c>
      <c r="AA38" s="278" t="s">
        <v>547</v>
      </c>
      <c r="AB38" s="274">
        <v>0</v>
      </c>
      <c r="AC38" s="274">
        <v>0</v>
      </c>
    </row>
    <row r="39" spans="1:29" x14ac:dyDescent="0.25">
      <c r="A39" s="275" t="s">
        <v>156</v>
      </c>
      <c r="B39" s="276" t="s">
        <v>502</v>
      </c>
      <c r="C39" s="274"/>
      <c r="D39" s="274"/>
      <c r="E39" s="274"/>
      <c r="F39" s="274"/>
      <c r="G39" s="274">
        <v>0</v>
      </c>
      <c r="H39" s="274">
        <v>0</v>
      </c>
      <c r="I39" s="278" t="s">
        <v>466</v>
      </c>
      <c r="J39" s="274">
        <v>0</v>
      </c>
      <c r="K39" s="278" t="s">
        <v>466</v>
      </c>
      <c r="L39" s="274">
        <v>0</v>
      </c>
      <c r="M39" s="278" t="s">
        <v>466</v>
      </c>
      <c r="N39" s="274">
        <v>0</v>
      </c>
      <c r="O39" s="278" t="s">
        <v>466</v>
      </c>
      <c r="P39" s="274">
        <v>0</v>
      </c>
      <c r="Q39" s="278" t="s">
        <v>466</v>
      </c>
      <c r="R39" s="274">
        <v>0</v>
      </c>
      <c r="S39" s="278" t="s">
        <v>466</v>
      </c>
      <c r="T39" s="274">
        <v>0</v>
      </c>
      <c r="U39" s="278" t="s">
        <v>466</v>
      </c>
      <c r="V39" s="274">
        <v>0</v>
      </c>
      <c r="W39" s="278" t="s">
        <v>466</v>
      </c>
      <c r="X39" s="274">
        <v>0</v>
      </c>
      <c r="Y39" s="278" t="s">
        <v>466</v>
      </c>
      <c r="Z39" s="274" t="s">
        <v>547</v>
      </c>
      <c r="AA39" s="278" t="s">
        <v>547</v>
      </c>
      <c r="AB39" s="274">
        <v>0</v>
      </c>
      <c r="AC39" s="274">
        <v>0</v>
      </c>
    </row>
    <row r="40" spans="1:29" x14ac:dyDescent="0.25">
      <c r="A40" s="275" t="s">
        <v>155</v>
      </c>
      <c r="B40" s="276" t="s">
        <v>504</v>
      </c>
      <c r="C40" s="274"/>
      <c r="D40" s="274"/>
      <c r="E40" s="274"/>
      <c r="F40" s="274"/>
      <c r="G40" s="274">
        <v>0</v>
      </c>
      <c r="H40" s="274">
        <v>0</v>
      </c>
      <c r="I40" s="278" t="s">
        <v>466</v>
      </c>
      <c r="J40" s="274">
        <v>0</v>
      </c>
      <c r="K40" s="278" t="s">
        <v>466</v>
      </c>
      <c r="L40" s="274">
        <v>0</v>
      </c>
      <c r="M40" s="278" t="s">
        <v>466</v>
      </c>
      <c r="N40" s="274">
        <v>0</v>
      </c>
      <c r="O40" s="278" t="s">
        <v>466</v>
      </c>
      <c r="P40" s="274">
        <v>0</v>
      </c>
      <c r="Q40" s="278" t="s">
        <v>466</v>
      </c>
      <c r="R40" s="274">
        <v>0</v>
      </c>
      <c r="S40" s="278" t="s">
        <v>466</v>
      </c>
      <c r="T40" s="274">
        <v>0</v>
      </c>
      <c r="U40" s="278" t="s">
        <v>466</v>
      </c>
      <c r="V40" s="274">
        <v>0</v>
      </c>
      <c r="W40" s="278" t="s">
        <v>466</v>
      </c>
      <c r="X40" s="274">
        <v>0</v>
      </c>
      <c r="Y40" s="278" t="s">
        <v>466</v>
      </c>
      <c r="Z40" s="274" t="s">
        <v>547</v>
      </c>
      <c r="AA40" s="278" t="s">
        <v>547</v>
      </c>
      <c r="AB40" s="274">
        <v>0</v>
      </c>
      <c r="AC40" s="274">
        <v>0</v>
      </c>
    </row>
    <row r="41" spans="1:29" x14ac:dyDescent="0.25">
      <c r="A41" s="275" t="s">
        <v>154</v>
      </c>
      <c r="B41" s="276" t="s">
        <v>505</v>
      </c>
      <c r="C41" s="274"/>
      <c r="D41" s="274"/>
      <c r="E41" s="274"/>
      <c r="F41" s="274"/>
      <c r="G41" s="274">
        <v>0</v>
      </c>
      <c r="H41" s="274">
        <v>0</v>
      </c>
      <c r="I41" s="278" t="s">
        <v>466</v>
      </c>
      <c r="J41" s="274">
        <v>0</v>
      </c>
      <c r="K41" s="278" t="s">
        <v>466</v>
      </c>
      <c r="L41" s="274">
        <v>0</v>
      </c>
      <c r="M41" s="278" t="s">
        <v>466</v>
      </c>
      <c r="N41" s="274">
        <v>0</v>
      </c>
      <c r="O41" s="278" t="s">
        <v>466</v>
      </c>
      <c r="P41" s="274">
        <v>0</v>
      </c>
      <c r="Q41" s="278" t="s">
        <v>466</v>
      </c>
      <c r="R41" s="274">
        <v>0</v>
      </c>
      <c r="S41" s="278" t="s">
        <v>466</v>
      </c>
      <c r="T41" s="274">
        <v>0</v>
      </c>
      <c r="U41" s="278" t="s">
        <v>466</v>
      </c>
      <c r="V41" s="274">
        <v>0</v>
      </c>
      <c r="W41" s="278" t="s">
        <v>466</v>
      </c>
      <c r="X41" s="274">
        <v>0</v>
      </c>
      <c r="Y41" s="278" t="s">
        <v>466</v>
      </c>
      <c r="Z41" s="274" t="s">
        <v>547</v>
      </c>
      <c r="AA41" s="278" t="s">
        <v>547</v>
      </c>
      <c r="AB41" s="274">
        <v>0</v>
      </c>
      <c r="AC41" s="274">
        <v>0</v>
      </c>
    </row>
    <row r="42" spans="1:29" x14ac:dyDescent="0.25">
      <c r="A42" s="275" t="s">
        <v>153</v>
      </c>
      <c r="B42" s="276" t="s">
        <v>506</v>
      </c>
      <c r="C42" s="274"/>
      <c r="D42" s="274"/>
      <c r="E42" s="274"/>
      <c r="F42" s="274"/>
      <c r="G42" s="274">
        <v>0</v>
      </c>
      <c r="H42" s="274">
        <v>0</v>
      </c>
      <c r="I42" s="278" t="s">
        <v>466</v>
      </c>
      <c r="J42" s="274">
        <v>0</v>
      </c>
      <c r="K42" s="278" t="s">
        <v>466</v>
      </c>
      <c r="L42" s="274">
        <v>0</v>
      </c>
      <c r="M42" s="278" t="s">
        <v>466</v>
      </c>
      <c r="N42" s="274">
        <v>0</v>
      </c>
      <c r="O42" s="278" t="s">
        <v>466</v>
      </c>
      <c r="P42" s="274">
        <v>0</v>
      </c>
      <c r="Q42" s="278" t="s">
        <v>466</v>
      </c>
      <c r="R42" s="274">
        <v>0</v>
      </c>
      <c r="S42" s="278" t="s">
        <v>466</v>
      </c>
      <c r="T42" s="274">
        <v>0</v>
      </c>
      <c r="U42" s="278" t="s">
        <v>466</v>
      </c>
      <c r="V42" s="274">
        <v>0</v>
      </c>
      <c r="W42" s="278" t="s">
        <v>466</v>
      </c>
      <c r="X42" s="274">
        <v>0</v>
      </c>
      <c r="Y42" s="278" t="s">
        <v>466</v>
      </c>
      <c r="Z42" s="274" t="s">
        <v>547</v>
      </c>
      <c r="AA42" s="278" t="s">
        <v>547</v>
      </c>
      <c r="AB42" s="274">
        <v>0</v>
      </c>
      <c r="AC42" s="274">
        <v>0</v>
      </c>
    </row>
    <row r="43" spans="1:29" x14ac:dyDescent="0.25">
      <c r="A43" s="275" t="s">
        <v>507</v>
      </c>
      <c r="B43" s="276" t="s">
        <v>508</v>
      </c>
      <c r="C43" s="274"/>
      <c r="D43" s="274"/>
      <c r="E43" s="274"/>
      <c r="F43" s="274"/>
      <c r="G43" s="274">
        <v>0</v>
      </c>
      <c r="H43" s="274">
        <v>0</v>
      </c>
      <c r="I43" s="278" t="s">
        <v>466</v>
      </c>
      <c r="J43" s="274">
        <v>0</v>
      </c>
      <c r="K43" s="278" t="s">
        <v>466</v>
      </c>
      <c r="L43" s="274">
        <v>0</v>
      </c>
      <c r="M43" s="278" t="s">
        <v>466</v>
      </c>
      <c r="N43" s="274">
        <v>0</v>
      </c>
      <c r="O43" s="278" t="s">
        <v>466</v>
      </c>
      <c r="P43" s="274">
        <v>0</v>
      </c>
      <c r="Q43" s="278" t="s">
        <v>466</v>
      </c>
      <c r="R43" s="274">
        <v>0</v>
      </c>
      <c r="S43" s="278" t="s">
        <v>466</v>
      </c>
      <c r="T43" s="274">
        <v>0</v>
      </c>
      <c r="U43" s="278" t="s">
        <v>466</v>
      </c>
      <c r="V43" s="274">
        <v>0</v>
      </c>
      <c r="W43" s="278" t="s">
        <v>466</v>
      </c>
      <c r="X43" s="274">
        <v>0</v>
      </c>
      <c r="Y43" s="278" t="s">
        <v>466</v>
      </c>
      <c r="Z43" s="274" t="s">
        <v>547</v>
      </c>
      <c r="AA43" s="278" t="s">
        <v>547</v>
      </c>
      <c r="AB43" s="274">
        <v>0</v>
      </c>
      <c r="AC43" s="274">
        <v>0</v>
      </c>
    </row>
    <row r="44" spans="1:29" x14ac:dyDescent="0.25">
      <c r="A44" s="275" t="s">
        <v>509</v>
      </c>
      <c r="B44" s="276" t="s">
        <v>510</v>
      </c>
      <c r="C44" s="274"/>
      <c r="D44" s="274"/>
      <c r="E44" s="274"/>
      <c r="F44" s="274"/>
      <c r="G44" s="274">
        <v>0</v>
      </c>
      <c r="H44" s="274">
        <v>0</v>
      </c>
      <c r="I44" s="278" t="s">
        <v>466</v>
      </c>
      <c r="J44" s="274">
        <v>0</v>
      </c>
      <c r="K44" s="278" t="s">
        <v>466</v>
      </c>
      <c r="L44" s="274">
        <v>0</v>
      </c>
      <c r="M44" s="278" t="s">
        <v>466</v>
      </c>
      <c r="N44" s="274">
        <v>0</v>
      </c>
      <c r="O44" s="278" t="s">
        <v>466</v>
      </c>
      <c r="P44" s="274">
        <v>0</v>
      </c>
      <c r="Q44" s="278" t="s">
        <v>466</v>
      </c>
      <c r="R44" s="274">
        <v>0</v>
      </c>
      <c r="S44" s="278" t="s">
        <v>466</v>
      </c>
      <c r="T44" s="274">
        <v>0</v>
      </c>
      <c r="U44" s="278" t="s">
        <v>466</v>
      </c>
      <c r="V44" s="274">
        <v>0</v>
      </c>
      <c r="W44" s="278" t="s">
        <v>466</v>
      </c>
      <c r="X44" s="274">
        <v>0</v>
      </c>
      <c r="Y44" s="278" t="s">
        <v>466</v>
      </c>
      <c r="Z44" s="274" t="s">
        <v>547</v>
      </c>
      <c r="AA44" s="278" t="s">
        <v>547</v>
      </c>
      <c r="AB44" s="274">
        <v>0</v>
      </c>
      <c r="AC44" s="274">
        <v>0</v>
      </c>
    </row>
    <row r="45" spans="1:29" x14ac:dyDescent="0.25">
      <c r="A45" s="275" t="s">
        <v>511</v>
      </c>
      <c r="B45" s="276" t="s">
        <v>512</v>
      </c>
      <c r="C45" s="274"/>
      <c r="D45" s="274"/>
      <c r="E45" s="274"/>
      <c r="F45" s="274"/>
      <c r="G45" s="274">
        <v>0</v>
      </c>
      <c r="H45" s="274">
        <v>0</v>
      </c>
      <c r="I45" s="278" t="s">
        <v>466</v>
      </c>
      <c r="J45" s="274">
        <v>0</v>
      </c>
      <c r="K45" s="278" t="s">
        <v>466</v>
      </c>
      <c r="L45" s="274">
        <v>0</v>
      </c>
      <c r="M45" s="278" t="s">
        <v>466</v>
      </c>
      <c r="N45" s="274">
        <v>0</v>
      </c>
      <c r="O45" s="278" t="s">
        <v>466</v>
      </c>
      <c r="P45" s="274">
        <v>0</v>
      </c>
      <c r="Q45" s="278" t="s">
        <v>466</v>
      </c>
      <c r="R45" s="274">
        <v>0</v>
      </c>
      <c r="S45" s="278" t="s">
        <v>466</v>
      </c>
      <c r="T45" s="274">
        <v>0</v>
      </c>
      <c r="U45" s="278" t="s">
        <v>466</v>
      </c>
      <c r="V45" s="274">
        <v>0</v>
      </c>
      <c r="W45" s="278" t="s">
        <v>466</v>
      </c>
      <c r="X45" s="274">
        <v>0</v>
      </c>
      <c r="Y45" s="278" t="s">
        <v>466</v>
      </c>
      <c r="Z45" s="274" t="s">
        <v>547</v>
      </c>
      <c r="AA45" s="278" t="s">
        <v>547</v>
      </c>
      <c r="AB45" s="274">
        <v>0</v>
      </c>
      <c r="AC45" s="274">
        <v>0</v>
      </c>
    </row>
    <row r="46" spans="1:29" x14ac:dyDescent="0.25">
      <c r="A46" s="275" t="s">
        <v>513</v>
      </c>
      <c r="B46" s="276" t="s">
        <v>514</v>
      </c>
      <c r="C46" s="274"/>
      <c r="D46" s="274"/>
      <c r="E46" s="274"/>
      <c r="F46" s="274"/>
      <c r="G46" s="274">
        <v>0</v>
      </c>
      <c r="H46" s="274">
        <v>0</v>
      </c>
      <c r="I46" s="278" t="s">
        <v>466</v>
      </c>
      <c r="J46" s="274">
        <v>0</v>
      </c>
      <c r="K46" s="278" t="s">
        <v>466</v>
      </c>
      <c r="L46" s="274">
        <v>0</v>
      </c>
      <c r="M46" s="278" t="s">
        <v>466</v>
      </c>
      <c r="N46" s="274">
        <v>0</v>
      </c>
      <c r="O46" s="278" t="s">
        <v>466</v>
      </c>
      <c r="P46" s="274">
        <v>0</v>
      </c>
      <c r="Q46" s="278" t="s">
        <v>466</v>
      </c>
      <c r="R46" s="274">
        <v>0</v>
      </c>
      <c r="S46" s="278" t="s">
        <v>466</v>
      </c>
      <c r="T46" s="274">
        <v>0</v>
      </c>
      <c r="U46" s="278" t="s">
        <v>466</v>
      </c>
      <c r="V46" s="274">
        <v>0</v>
      </c>
      <c r="W46" s="278" t="s">
        <v>466</v>
      </c>
      <c r="X46" s="274">
        <v>0</v>
      </c>
      <c r="Y46" s="278" t="s">
        <v>466</v>
      </c>
      <c r="Z46" s="274" t="s">
        <v>547</v>
      </c>
      <c r="AA46" s="278" t="s">
        <v>547</v>
      </c>
      <c r="AB46" s="274">
        <v>0</v>
      </c>
      <c r="AC46" s="274">
        <v>0</v>
      </c>
    </row>
    <row r="47" spans="1:29" x14ac:dyDescent="0.25">
      <c r="A47" s="272" t="s">
        <v>61</v>
      </c>
      <c r="B47" s="273" t="s">
        <v>152</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x14ac:dyDescent="0.25">
      <c r="A48" s="275" t="s">
        <v>151</v>
      </c>
      <c r="B48" s="276" t="s">
        <v>503</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547</v>
      </c>
      <c r="AA48" s="274"/>
      <c r="AB48" s="274">
        <v>0</v>
      </c>
      <c r="AC48" s="274">
        <v>0</v>
      </c>
    </row>
    <row r="49" spans="1:29" ht="31.5" x14ac:dyDescent="0.25">
      <c r="A49" s="275" t="s">
        <v>150</v>
      </c>
      <c r="B49" s="279" t="s">
        <v>501</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547</v>
      </c>
      <c r="AA49" s="274"/>
      <c r="AB49" s="274">
        <v>0</v>
      </c>
      <c r="AC49" s="274">
        <v>0</v>
      </c>
    </row>
    <row r="50" spans="1:29" x14ac:dyDescent="0.25">
      <c r="A50" s="275" t="s">
        <v>149</v>
      </c>
      <c r="B50" s="279" t="s">
        <v>148</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547</v>
      </c>
      <c r="AA50" s="274"/>
      <c r="AB50" s="274">
        <v>0</v>
      </c>
      <c r="AC50" s="274">
        <v>0</v>
      </c>
    </row>
    <row r="51" spans="1:29" ht="35.25" customHeight="1" x14ac:dyDescent="0.25">
      <c r="A51" s="275" t="s">
        <v>147</v>
      </c>
      <c r="B51" s="276" t="s">
        <v>146</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547</v>
      </c>
      <c r="AA51" s="274"/>
      <c r="AB51" s="274">
        <v>0</v>
      </c>
      <c r="AC51" s="274">
        <v>0</v>
      </c>
    </row>
    <row r="52" spans="1:29" ht="31.5" x14ac:dyDescent="0.25">
      <c r="A52" s="275" t="s">
        <v>145</v>
      </c>
      <c r="B52" s="276" t="s">
        <v>144</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547</v>
      </c>
      <c r="AA52" s="274"/>
      <c r="AB52" s="274">
        <v>0</v>
      </c>
      <c r="AC52" s="274">
        <v>0</v>
      </c>
    </row>
    <row r="53" spans="1:29" x14ac:dyDescent="0.25">
      <c r="A53" s="275" t="s">
        <v>143</v>
      </c>
      <c r="B53" s="276" t="s">
        <v>142</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547</v>
      </c>
      <c r="AA53" s="274"/>
      <c r="AB53" s="274">
        <v>0</v>
      </c>
      <c r="AC53" s="274">
        <v>0</v>
      </c>
    </row>
    <row r="54" spans="1:29" x14ac:dyDescent="0.25">
      <c r="A54" s="275" t="s">
        <v>141</v>
      </c>
      <c r="B54" s="276" t="s">
        <v>504</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547</v>
      </c>
      <c r="AA54" s="274"/>
      <c r="AB54" s="274">
        <v>0</v>
      </c>
      <c r="AC54" s="274">
        <v>0</v>
      </c>
    </row>
    <row r="55" spans="1:29" x14ac:dyDescent="0.25">
      <c r="A55" s="275" t="s">
        <v>515</v>
      </c>
      <c r="B55" s="276" t="s">
        <v>505</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547</v>
      </c>
      <c r="AA55" s="274"/>
      <c r="AB55" s="274">
        <v>0</v>
      </c>
      <c r="AC55" s="274">
        <v>0</v>
      </c>
    </row>
    <row r="56" spans="1:29" x14ac:dyDescent="0.25">
      <c r="A56" s="275" t="s">
        <v>516</v>
      </c>
      <c r="B56" s="276" t="s">
        <v>506</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547</v>
      </c>
      <c r="AA56" s="274"/>
      <c r="AB56" s="274">
        <v>0</v>
      </c>
      <c r="AC56" s="274">
        <v>0</v>
      </c>
    </row>
    <row r="57" spans="1:29" x14ac:dyDescent="0.25">
      <c r="A57" s="275" t="s">
        <v>517</v>
      </c>
      <c r="B57" s="276" t="s">
        <v>508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547</v>
      </c>
      <c r="AA57" s="274"/>
      <c r="AB57" s="274">
        <v>0</v>
      </c>
      <c r="AC57" s="274">
        <v>0</v>
      </c>
    </row>
    <row r="58" spans="1:29" ht="36.75" customHeight="1" x14ac:dyDescent="0.25">
      <c r="A58" s="275" t="s">
        <v>518</v>
      </c>
      <c r="B58" s="276" t="s">
        <v>510</v>
      </c>
      <c r="C58" s="274">
        <v>2</v>
      </c>
      <c r="D58" s="274">
        <v>2</v>
      </c>
      <c r="E58" s="274"/>
      <c r="F58" s="274"/>
      <c r="G58" s="274">
        <v>0</v>
      </c>
      <c r="H58" s="274">
        <v>0</v>
      </c>
      <c r="I58" s="274"/>
      <c r="J58" s="274">
        <v>0</v>
      </c>
      <c r="K58" s="274"/>
      <c r="L58" s="274">
        <v>0</v>
      </c>
      <c r="M58" s="274"/>
      <c r="N58" s="274">
        <v>0</v>
      </c>
      <c r="O58" s="274"/>
      <c r="P58" s="274">
        <v>2</v>
      </c>
      <c r="Q58" s="274"/>
      <c r="R58" s="274">
        <v>2</v>
      </c>
      <c r="S58" s="274"/>
      <c r="T58" s="274">
        <v>0</v>
      </c>
      <c r="U58" s="274"/>
      <c r="V58" s="274">
        <v>0</v>
      </c>
      <c r="W58" s="274"/>
      <c r="X58" s="274">
        <v>0</v>
      </c>
      <c r="Y58" s="274"/>
      <c r="Z58" s="274" t="s">
        <v>547</v>
      </c>
      <c r="AA58" s="274"/>
      <c r="AB58" s="274">
        <v>2</v>
      </c>
      <c r="AC58" s="274">
        <v>2</v>
      </c>
    </row>
    <row r="59" spans="1:29" x14ac:dyDescent="0.25">
      <c r="A59" s="275" t="s">
        <v>519</v>
      </c>
      <c r="B59" s="276" t="s">
        <v>512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547</v>
      </c>
      <c r="AA59" s="274"/>
      <c r="AB59" s="274">
        <v>0</v>
      </c>
      <c r="AC59" s="274">
        <v>0</v>
      </c>
    </row>
    <row r="60" spans="1:29" x14ac:dyDescent="0.25">
      <c r="A60" s="275" t="s">
        <v>520</v>
      </c>
      <c r="B60" s="276" t="s">
        <v>514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547</v>
      </c>
      <c r="AA60" s="274"/>
      <c r="AB60" s="274">
        <v>0</v>
      </c>
      <c r="AC60" s="274">
        <v>0</v>
      </c>
    </row>
    <row r="61" spans="1:29" ht="31.5" x14ac:dyDescent="0.25">
      <c r="A61" s="272" t="s">
        <v>59</v>
      </c>
      <c r="B61" s="273"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139</v>
      </c>
      <c r="B62" s="276" t="s">
        <v>138</v>
      </c>
      <c r="C62" s="274">
        <v>6.1786636636431025</v>
      </c>
      <c r="D62" s="274">
        <v>6.9933885935943261</v>
      </c>
      <c r="E62" s="274"/>
      <c r="F62" s="274"/>
      <c r="G62" s="274">
        <v>0</v>
      </c>
      <c r="H62" s="274">
        <v>0</v>
      </c>
      <c r="I62" s="274"/>
      <c r="J62" s="274">
        <v>0</v>
      </c>
      <c r="K62" s="274"/>
      <c r="L62" s="274">
        <v>0</v>
      </c>
      <c r="M62" s="274"/>
      <c r="N62" s="274">
        <v>0</v>
      </c>
      <c r="O62" s="274"/>
      <c r="P62" s="274">
        <v>6.1786636636431025</v>
      </c>
      <c r="Q62" s="274"/>
      <c r="R62" s="274">
        <v>6.9933885935943261</v>
      </c>
      <c r="S62" s="274"/>
      <c r="T62" s="274">
        <v>0</v>
      </c>
      <c r="U62" s="274"/>
      <c r="V62" s="274">
        <v>0</v>
      </c>
      <c r="W62" s="274"/>
      <c r="X62" s="274">
        <v>0</v>
      </c>
      <c r="Y62" s="274"/>
      <c r="Z62" s="274" t="s">
        <v>547</v>
      </c>
      <c r="AA62" s="274"/>
      <c r="AB62" s="274">
        <v>6.1786636636431025</v>
      </c>
      <c r="AC62" s="274">
        <v>6.9933885935943261</v>
      </c>
    </row>
    <row r="63" spans="1:29" x14ac:dyDescent="0.25">
      <c r="A63" s="275" t="s">
        <v>137</v>
      </c>
      <c r="B63" s="279" t="s">
        <v>131</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547</v>
      </c>
      <c r="AA63" s="274"/>
      <c r="AB63" s="274">
        <v>0</v>
      </c>
      <c r="AC63" s="274">
        <v>0</v>
      </c>
    </row>
    <row r="64" spans="1:29" x14ac:dyDescent="0.25">
      <c r="A64" s="275" t="s">
        <v>136</v>
      </c>
      <c r="B64" s="276" t="s">
        <v>130</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547</v>
      </c>
      <c r="AA64" s="274"/>
      <c r="AB64" s="274">
        <v>0</v>
      </c>
      <c r="AC64" s="274">
        <v>0</v>
      </c>
    </row>
    <row r="65" spans="1:29" x14ac:dyDescent="0.25">
      <c r="A65" s="275" t="s">
        <v>135</v>
      </c>
      <c r="B65" s="279" t="s">
        <v>129</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547</v>
      </c>
      <c r="AA65" s="274"/>
      <c r="AB65" s="274">
        <v>0</v>
      </c>
      <c r="AC65" s="274">
        <v>0</v>
      </c>
    </row>
    <row r="66" spans="1:29" x14ac:dyDescent="0.25">
      <c r="A66" s="275" t="s">
        <v>134</v>
      </c>
      <c r="B66" s="279" t="s">
        <v>128</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547</v>
      </c>
      <c r="AA66" s="274"/>
      <c r="AB66" s="274">
        <v>0</v>
      </c>
      <c r="AC66" s="274">
        <v>0</v>
      </c>
    </row>
    <row r="67" spans="1:29" x14ac:dyDescent="0.25">
      <c r="A67" s="275" t="s">
        <v>133</v>
      </c>
      <c r="B67" s="276" t="s">
        <v>504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547</v>
      </c>
      <c r="AA67" s="274"/>
      <c r="AB67" s="274">
        <v>0</v>
      </c>
      <c r="AC67" s="274">
        <v>0</v>
      </c>
    </row>
    <row r="68" spans="1:29" x14ac:dyDescent="0.25">
      <c r="A68" s="275" t="s">
        <v>521</v>
      </c>
      <c r="B68" s="276" t="s">
        <v>505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547</v>
      </c>
      <c r="AA68" s="274"/>
      <c r="AB68" s="274">
        <v>0</v>
      </c>
      <c r="AC68" s="274">
        <v>0</v>
      </c>
    </row>
    <row r="69" spans="1:29" x14ac:dyDescent="0.25">
      <c r="A69" s="275" t="s">
        <v>522</v>
      </c>
      <c r="B69" s="276" t="s">
        <v>506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547</v>
      </c>
      <c r="AA69" s="274"/>
      <c r="AB69" s="274">
        <v>0</v>
      </c>
      <c r="AC69" s="274">
        <v>0</v>
      </c>
    </row>
    <row r="70" spans="1:29" x14ac:dyDescent="0.25">
      <c r="A70" s="275" t="s">
        <v>523</v>
      </c>
      <c r="B70" s="276" t="s">
        <v>508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547</v>
      </c>
      <c r="AA70" s="274"/>
      <c r="AB70" s="274">
        <v>0</v>
      </c>
      <c r="AC70" s="274">
        <v>0</v>
      </c>
    </row>
    <row r="71" spans="1:29" x14ac:dyDescent="0.25">
      <c r="A71" s="275" t="s">
        <v>524</v>
      </c>
      <c r="B71" s="276" t="s">
        <v>510</v>
      </c>
      <c r="C71" s="274"/>
      <c r="D71" s="274"/>
      <c r="E71" s="274"/>
      <c r="F71" s="274"/>
      <c r="G71" s="274">
        <v>0</v>
      </c>
      <c r="H71" s="274">
        <v>0</v>
      </c>
      <c r="I71" s="274"/>
      <c r="J71" s="274">
        <v>0</v>
      </c>
      <c r="K71" s="274"/>
      <c r="L71" s="274">
        <v>0</v>
      </c>
      <c r="M71" s="274"/>
      <c r="N71" s="274">
        <v>0</v>
      </c>
      <c r="O71" s="274"/>
      <c r="P71" s="274">
        <v>2</v>
      </c>
      <c r="Q71" s="274"/>
      <c r="R71" s="274">
        <v>2</v>
      </c>
      <c r="S71" s="274"/>
      <c r="T71" s="274">
        <v>0</v>
      </c>
      <c r="U71" s="274"/>
      <c r="V71" s="274">
        <v>0</v>
      </c>
      <c r="W71" s="274"/>
      <c r="X71" s="274">
        <v>0</v>
      </c>
      <c r="Y71" s="274"/>
      <c r="Z71" s="274" t="s">
        <v>547</v>
      </c>
      <c r="AA71" s="274"/>
      <c r="AB71" s="274">
        <v>2</v>
      </c>
      <c r="AC71" s="274">
        <v>2</v>
      </c>
    </row>
    <row r="72" spans="1:29" x14ac:dyDescent="0.25">
      <c r="A72" s="275" t="s">
        <v>525</v>
      </c>
      <c r="B72" s="276" t="s">
        <v>512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547</v>
      </c>
      <c r="AA72" s="274"/>
      <c r="AB72" s="274">
        <v>0</v>
      </c>
      <c r="AC72" s="274">
        <v>0</v>
      </c>
    </row>
    <row r="73" spans="1:29" x14ac:dyDescent="0.25">
      <c r="A73" s="275" t="s">
        <v>526</v>
      </c>
      <c r="B73" s="276" t="s">
        <v>514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547</v>
      </c>
      <c r="AA73" s="274"/>
      <c r="AB73" s="274">
        <v>0</v>
      </c>
      <c r="AC73" s="274">
        <v>0</v>
      </c>
    </row>
    <row r="74" spans="1:29" ht="51.75" customHeight="1" x14ac:dyDescent="0.25">
      <c r="A74" s="272" t="s">
        <v>58</v>
      </c>
      <c r="B74" s="280" t="s">
        <v>227</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547</v>
      </c>
      <c r="AA74" s="274"/>
      <c r="AB74" s="274">
        <v>0</v>
      </c>
      <c r="AC74" s="274">
        <v>0</v>
      </c>
    </row>
    <row r="75" spans="1:29" ht="21.75" customHeight="1" x14ac:dyDescent="0.25">
      <c r="A75" s="272" t="s">
        <v>56</v>
      </c>
      <c r="B75" s="273"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30" customHeight="1" x14ac:dyDescent="0.25">
      <c r="A76" s="275" t="s">
        <v>222</v>
      </c>
      <c r="B76" s="276" t="s">
        <v>503</v>
      </c>
      <c r="C76" s="281"/>
      <c r="D76" s="281"/>
      <c r="E76" s="282"/>
      <c r="F76" s="282"/>
      <c r="G76" s="274">
        <v>0</v>
      </c>
      <c r="H76" s="274">
        <v>0</v>
      </c>
      <c r="I76" s="282"/>
      <c r="J76" s="274">
        <v>0</v>
      </c>
      <c r="K76" s="281"/>
      <c r="L76" s="274">
        <v>0</v>
      </c>
      <c r="M76" s="281"/>
      <c r="N76" s="274">
        <v>0</v>
      </c>
      <c r="O76" s="281"/>
      <c r="P76" s="274">
        <v>0</v>
      </c>
      <c r="Q76" s="281"/>
      <c r="R76" s="274">
        <v>0</v>
      </c>
      <c r="S76" s="281"/>
      <c r="T76" s="274">
        <v>0</v>
      </c>
      <c r="U76" s="281"/>
      <c r="V76" s="274">
        <v>0</v>
      </c>
      <c r="W76" s="281"/>
      <c r="X76" s="274">
        <v>0</v>
      </c>
      <c r="Y76" s="281"/>
      <c r="Z76" s="274" t="s">
        <v>547</v>
      </c>
      <c r="AA76" s="281"/>
      <c r="AB76" s="274">
        <v>0</v>
      </c>
      <c r="AC76" s="274">
        <v>0</v>
      </c>
    </row>
    <row r="77" spans="1:29" ht="18.75" customHeight="1" x14ac:dyDescent="0.25">
      <c r="A77" s="275" t="s">
        <v>223</v>
      </c>
      <c r="B77" s="279" t="s">
        <v>501</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547</v>
      </c>
      <c r="AA77" s="274"/>
      <c r="AB77" s="274">
        <v>0</v>
      </c>
      <c r="AC77" s="274">
        <v>0</v>
      </c>
    </row>
    <row r="78" spans="1:29" x14ac:dyDescent="0.25">
      <c r="A78" s="275" t="s">
        <v>224</v>
      </c>
      <c r="B78" s="279" t="s">
        <v>148</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547</v>
      </c>
      <c r="AA78" s="274"/>
      <c r="AB78" s="274">
        <v>0</v>
      </c>
      <c r="AC78" s="274">
        <v>0</v>
      </c>
    </row>
    <row r="79" spans="1:29" x14ac:dyDescent="0.25">
      <c r="A79" s="275" t="s">
        <v>225</v>
      </c>
      <c r="B79" s="276" t="s">
        <v>527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547</v>
      </c>
      <c r="AA79" s="274"/>
      <c r="AB79" s="274">
        <v>0</v>
      </c>
      <c r="AC79" s="274">
        <v>0</v>
      </c>
    </row>
    <row r="80" spans="1:29" x14ac:dyDescent="0.25">
      <c r="A80" s="275" t="s">
        <v>226</v>
      </c>
      <c r="B80" s="276" t="s">
        <v>504</v>
      </c>
      <c r="C80" s="281"/>
      <c r="D80" s="281"/>
      <c r="E80" s="282"/>
      <c r="F80" s="282"/>
      <c r="G80" s="274">
        <v>0</v>
      </c>
      <c r="H80" s="274">
        <v>0</v>
      </c>
      <c r="I80" s="282"/>
      <c r="J80" s="274">
        <v>0</v>
      </c>
      <c r="K80" s="281"/>
      <c r="L80" s="274">
        <v>0</v>
      </c>
      <c r="M80" s="281"/>
      <c r="N80" s="274">
        <v>0</v>
      </c>
      <c r="O80" s="281"/>
      <c r="P80" s="274">
        <v>0</v>
      </c>
      <c r="Q80" s="281"/>
      <c r="R80" s="274">
        <v>0</v>
      </c>
      <c r="S80" s="281"/>
      <c r="T80" s="274">
        <v>0</v>
      </c>
      <c r="U80" s="281"/>
      <c r="V80" s="274">
        <v>0</v>
      </c>
      <c r="W80" s="281"/>
      <c r="X80" s="274">
        <v>0</v>
      </c>
      <c r="Y80" s="281"/>
      <c r="Z80" s="274" t="s">
        <v>547</v>
      </c>
      <c r="AA80" s="281"/>
      <c r="AB80" s="274">
        <v>0</v>
      </c>
      <c r="AC80" s="274">
        <v>0</v>
      </c>
    </row>
    <row r="81" spans="1:1017" x14ac:dyDescent="0.25">
      <c r="A81" s="275" t="s">
        <v>528</v>
      </c>
      <c r="B81" s="276" t="s">
        <v>505</v>
      </c>
      <c r="C81" s="281"/>
      <c r="D81" s="281"/>
      <c r="E81" s="282"/>
      <c r="F81" s="282"/>
      <c r="G81" s="274">
        <v>0</v>
      </c>
      <c r="H81" s="274">
        <v>0</v>
      </c>
      <c r="I81" s="282"/>
      <c r="J81" s="274">
        <v>0</v>
      </c>
      <c r="K81" s="281"/>
      <c r="L81" s="274">
        <v>0</v>
      </c>
      <c r="M81" s="281"/>
      <c r="N81" s="274">
        <v>0</v>
      </c>
      <c r="O81" s="281"/>
      <c r="P81" s="274">
        <v>0</v>
      </c>
      <c r="Q81" s="281"/>
      <c r="R81" s="274">
        <v>0</v>
      </c>
      <c r="S81" s="281"/>
      <c r="T81" s="274">
        <v>0</v>
      </c>
      <c r="U81" s="281"/>
      <c r="V81" s="274">
        <v>0</v>
      </c>
      <c r="W81" s="281"/>
      <c r="X81" s="274">
        <v>0</v>
      </c>
      <c r="Y81" s="281"/>
      <c r="Z81" s="274" t="s">
        <v>547</v>
      </c>
      <c r="AA81" s="281"/>
      <c r="AB81" s="274">
        <v>0</v>
      </c>
      <c r="AC81" s="274">
        <v>0</v>
      </c>
    </row>
    <row r="82" spans="1:1017" x14ac:dyDescent="0.25">
      <c r="A82" s="275" t="s">
        <v>529</v>
      </c>
      <c r="B82" s="276" t="s">
        <v>506</v>
      </c>
      <c r="C82" s="281"/>
      <c r="D82" s="281"/>
      <c r="E82" s="282"/>
      <c r="F82" s="282"/>
      <c r="G82" s="274">
        <v>0</v>
      </c>
      <c r="H82" s="274">
        <v>0</v>
      </c>
      <c r="I82" s="282"/>
      <c r="J82" s="274">
        <v>0</v>
      </c>
      <c r="K82" s="281"/>
      <c r="L82" s="274">
        <v>0</v>
      </c>
      <c r="M82" s="281"/>
      <c r="N82" s="274">
        <v>0</v>
      </c>
      <c r="O82" s="281"/>
      <c r="P82" s="274">
        <v>0</v>
      </c>
      <c r="Q82" s="281"/>
      <c r="R82" s="274">
        <v>0</v>
      </c>
      <c r="S82" s="281"/>
      <c r="T82" s="274">
        <v>0</v>
      </c>
      <c r="U82" s="281"/>
      <c r="V82" s="274">
        <v>0</v>
      </c>
      <c r="W82" s="281"/>
      <c r="X82" s="274">
        <v>0</v>
      </c>
      <c r="Y82" s="281"/>
      <c r="Z82" s="274" t="s">
        <v>547</v>
      </c>
      <c r="AA82" s="281"/>
      <c r="AB82" s="274">
        <v>0</v>
      </c>
      <c r="AC82" s="274">
        <v>0</v>
      </c>
    </row>
    <row r="83" spans="1:1017" x14ac:dyDescent="0.25">
      <c r="A83" s="275" t="s">
        <v>530</v>
      </c>
      <c r="B83" s="276" t="s">
        <v>508</v>
      </c>
      <c r="C83" s="281"/>
      <c r="D83" s="281"/>
      <c r="E83" s="282"/>
      <c r="F83" s="282"/>
      <c r="G83" s="274">
        <v>0</v>
      </c>
      <c r="H83" s="274">
        <v>0</v>
      </c>
      <c r="I83" s="282"/>
      <c r="J83" s="274">
        <v>0</v>
      </c>
      <c r="K83" s="281"/>
      <c r="L83" s="274">
        <v>0</v>
      </c>
      <c r="M83" s="281"/>
      <c r="N83" s="274">
        <v>0</v>
      </c>
      <c r="O83" s="281"/>
      <c r="P83" s="274">
        <v>0</v>
      </c>
      <c r="Q83" s="281"/>
      <c r="R83" s="274">
        <v>0</v>
      </c>
      <c r="S83" s="281"/>
      <c r="T83" s="274">
        <v>0</v>
      </c>
      <c r="U83" s="281"/>
      <c r="V83" s="274">
        <v>0</v>
      </c>
      <c r="W83" s="281"/>
      <c r="X83" s="274">
        <v>0</v>
      </c>
      <c r="Y83" s="281"/>
      <c r="Z83" s="274" t="s">
        <v>547</v>
      </c>
      <c r="AA83" s="281"/>
      <c r="AB83" s="274">
        <v>0</v>
      </c>
      <c r="AC83" s="274">
        <v>0</v>
      </c>
    </row>
    <row r="84" spans="1:1017" x14ac:dyDescent="0.25">
      <c r="A84" s="275" t="s">
        <v>531</v>
      </c>
      <c r="B84" s="276" t="s">
        <v>510</v>
      </c>
      <c r="C84" s="281"/>
      <c r="D84" s="281"/>
      <c r="E84" s="282"/>
      <c r="F84" s="282"/>
      <c r="G84" s="274">
        <v>0</v>
      </c>
      <c r="H84" s="274">
        <v>0</v>
      </c>
      <c r="I84" s="282"/>
      <c r="J84" s="274">
        <v>0</v>
      </c>
      <c r="K84" s="281"/>
      <c r="L84" s="274">
        <v>0</v>
      </c>
      <c r="M84" s="281"/>
      <c r="N84" s="274">
        <v>0</v>
      </c>
      <c r="O84" s="281"/>
      <c r="P84" s="274">
        <v>2</v>
      </c>
      <c r="Q84" s="281"/>
      <c r="R84" s="274">
        <v>2</v>
      </c>
      <c r="S84" s="281"/>
      <c r="T84" s="274">
        <v>0</v>
      </c>
      <c r="U84" s="281"/>
      <c r="V84" s="274">
        <v>0</v>
      </c>
      <c r="W84" s="281"/>
      <c r="X84" s="274">
        <v>0</v>
      </c>
      <c r="Y84" s="281"/>
      <c r="Z84" s="274" t="s">
        <v>547</v>
      </c>
      <c r="AA84" s="281"/>
      <c r="AB84" s="274">
        <v>2</v>
      </c>
      <c r="AC84" s="274">
        <v>2</v>
      </c>
    </row>
    <row r="85" spans="1:1017" x14ac:dyDescent="0.25">
      <c r="A85" s="275" t="s">
        <v>532</v>
      </c>
      <c r="B85" s="276" t="s">
        <v>512</v>
      </c>
      <c r="C85" s="281"/>
      <c r="D85" s="281"/>
      <c r="E85" s="282"/>
      <c r="F85" s="282"/>
      <c r="G85" s="274">
        <v>0</v>
      </c>
      <c r="H85" s="274">
        <v>0</v>
      </c>
      <c r="I85" s="282"/>
      <c r="J85" s="274">
        <v>0</v>
      </c>
      <c r="K85" s="281"/>
      <c r="L85" s="274">
        <v>0</v>
      </c>
      <c r="M85" s="281"/>
      <c r="N85" s="274">
        <v>0</v>
      </c>
      <c r="O85" s="281"/>
      <c r="P85" s="274">
        <v>0</v>
      </c>
      <c r="Q85" s="281"/>
      <c r="R85" s="274">
        <v>0</v>
      </c>
      <c r="S85" s="281"/>
      <c r="T85" s="274">
        <v>0</v>
      </c>
      <c r="U85" s="281"/>
      <c r="V85" s="274">
        <v>0</v>
      </c>
      <c r="W85" s="281"/>
      <c r="X85" s="274">
        <v>0</v>
      </c>
      <c r="Y85" s="281"/>
      <c r="Z85" s="274" t="s">
        <v>547</v>
      </c>
      <c r="AA85" s="281"/>
      <c r="AB85" s="274">
        <v>0</v>
      </c>
      <c r="AC85" s="274">
        <v>0</v>
      </c>
    </row>
    <row r="86" spans="1:1017" x14ac:dyDescent="0.25">
      <c r="A86" s="275" t="s">
        <v>533</v>
      </c>
      <c r="B86" s="276" t="s">
        <v>514</v>
      </c>
      <c r="C86" s="281"/>
      <c r="D86" s="281"/>
      <c r="E86" s="282"/>
      <c r="F86" s="282"/>
      <c r="G86" s="274">
        <v>0</v>
      </c>
      <c r="H86" s="274">
        <v>0</v>
      </c>
      <c r="I86" s="282"/>
      <c r="J86" s="274">
        <v>0</v>
      </c>
      <c r="K86" s="281"/>
      <c r="L86" s="274">
        <v>0</v>
      </c>
      <c r="M86" s="281"/>
      <c r="N86" s="274">
        <v>0</v>
      </c>
      <c r="O86" s="281"/>
      <c r="P86" s="274">
        <v>0</v>
      </c>
      <c r="Q86" s="281"/>
      <c r="R86" s="274">
        <v>0</v>
      </c>
      <c r="S86" s="281"/>
      <c r="T86" s="274">
        <v>0</v>
      </c>
      <c r="U86" s="281"/>
      <c r="V86" s="274">
        <v>0</v>
      </c>
      <c r="W86" s="281"/>
      <c r="X86" s="274">
        <v>0</v>
      </c>
      <c r="Y86" s="281"/>
      <c r="Z86" s="274" t="s">
        <v>547</v>
      </c>
      <c r="AA86" s="281"/>
      <c r="AB86" s="274">
        <v>0</v>
      </c>
      <c r="AC86" s="274">
        <v>0</v>
      </c>
    </row>
    <row r="87" spans="1:1017" s="180" customFormat="1"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c r="GX87" s="179"/>
      <c r="GY87" s="179"/>
      <c r="GZ87" s="179"/>
      <c r="HA87" s="179"/>
      <c r="HB87" s="179"/>
      <c r="HC87" s="179"/>
      <c r="HD87" s="179"/>
      <c r="HE87" s="179"/>
      <c r="HF87" s="179"/>
      <c r="HG87" s="179"/>
      <c r="HH87" s="179"/>
      <c r="HI87" s="179"/>
      <c r="HJ87" s="179"/>
      <c r="HK87" s="179"/>
      <c r="HL87" s="179"/>
      <c r="HM87" s="179"/>
      <c r="HN87" s="179"/>
      <c r="HO87" s="179"/>
      <c r="HP87" s="179"/>
      <c r="HQ87" s="179"/>
      <c r="HR87" s="179"/>
      <c r="HS87" s="179"/>
      <c r="HT87" s="179"/>
      <c r="HU87" s="179"/>
      <c r="HV87" s="179"/>
      <c r="HW87" s="179"/>
      <c r="HX87" s="179"/>
      <c r="HY87" s="179"/>
      <c r="HZ87" s="179"/>
      <c r="IA87" s="179"/>
      <c r="IB87" s="179"/>
      <c r="IC87" s="179"/>
      <c r="ID87" s="179"/>
      <c r="IE87" s="179"/>
      <c r="IF87" s="179"/>
      <c r="IG87" s="179"/>
      <c r="IH87" s="179"/>
      <c r="II87" s="179"/>
      <c r="IJ87" s="179"/>
      <c r="IK87" s="179"/>
      <c r="IL87" s="179"/>
      <c r="IM87" s="179"/>
      <c r="IN87" s="179"/>
      <c r="IO87" s="179"/>
      <c r="IP87" s="179"/>
      <c r="IQ87" s="179"/>
      <c r="IR87" s="179"/>
      <c r="IS87" s="179"/>
      <c r="IT87" s="179"/>
      <c r="IU87" s="179"/>
      <c r="IV87" s="179"/>
      <c r="IW87" s="179"/>
      <c r="IX87" s="179"/>
      <c r="IY87" s="179"/>
      <c r="IZ87" s="179"/>
      <c r="JA87" s="179"/>
      <c r="JB87" s="179"/>
      <c r="JC87" s="179"/>
      <c r="JD87" s="179"/>
      <c r="JE87" s="179"/>
      <c r="JF87" s="179"/>
      <c r="JG87" s="179"/>
      <c r="JH87" s="179"/>
      <c r="JI87" s="179"/>
      <c r="JJ87" s="179"/>
      <c r="JK87" s="179"/>
      <c r="JL87" s="179"/>
      <c r="JM87" s="179"/>
      <c r="JN87" s="179"/>
      <c r="JO87" s="179"/>
      <c r="JP87" s="179"/>
      <c r="JQ87" s="179"/>
      <c r="JR87" s="179"/>
      <c r="JS87" s="179"/>
      <c r="JT87" s="179"/>
      <c r="JU87" s="179"/>
      <c r="JV87" s="179"/>
      <c r="JW87" s="179"/>
      <c r="JX87" s="179"/>
      <c r="JY87" s="179"/>
      <c r="JZ87" s="179"/>
      <c r="KA87" s="179"/>
      <c r="KB87" s="179"/>
      <c r="KC87" s="179"/>
      <c r="KD87" s="179"/>
      <c r="KE87" s="179"/>
      <c r="KF87" s="179"/>
      <c r="KG87" s="179"/>
      <c r="KH87" s="179"/>
      <c r="KI87" s="179"/>
      <c r="KJ87" s="179"/>
      <c r="KK87" s="179"/>
      <c r="KL87" s="179"/>
      <c r="KM87" s="179"/>
      <c r="KN87" s="179"/>
      <c r="KO87" s="179"/>
      <c r="KP87" s="179"/>
      <c r="KQ87" s="179"/>
      <c r="KR87" s="179"/>
      <c r="KS87" s="179"/>
      <c r="KT87" s="179"/>
      <c r="KU87" s="179"/>
      <c r="KV87" s="179"/>
      <c r="KW87" s="179"/>
      <c r="KX87" s="179"/>
      <c r="KY87" s="179"/>
      <c r="KZ87" s="179"/>
      <c r="LA87" s="179"/>
      <c r="LB87" s="179"/>
      <c r="LC87" s="179"/>
      <c r="LD87" s="179"/>
      <c r="LE87" s="179"/>
      <c r="LF87" s="179"/>
      <c r="LG87" s="179"/>
      <c r="LH87" s="179"/>
      <c r="LI87" s="179"/>
      <c r="LJ87" s="179"/>
      <c r="LK87" s="179"/>
      <c r="LL87" s="179"/>
      <c r="LM87" s="179"/>
      <c r="LN87" s="179"/>
      <c r="LO87" s="179"/>
      <c r="LP87" s="179"/>
      <c r="LQ87" s="179"/>
      <c r="LR87" s="179"/>
      <c r="LS87" s="179"/>
      <c r="LT87" s="179"/>
      <c r="LU87" s="179"/>
      <c r="LV87" s="179"/>
      <c r="LW87" s="179"/>
      <c r="LX87" s="179"/>
      <c r="LY87" s="179"/>
      <c r="LZ87" s="179"/>
      <c r="MA87" s="179"/>
      <c r="MB87" s="179"/>
      <c r="MC87" s="179"/>
      <c r="MD87" s="179"/>
      <c r="ME87" s="179"/>
      <c r="MF87" s="179"/>
      <c r="MG87" s="179"/>
      <c r="MH87" s="179"/>
      <c r="MI87" s="179"/>
      <c r="MJ87" s="179"/>
      <c r="MK87" s="179"/>
      <c r="ML87" s="179"/>
      <c r="MM87" s="179"/>
      <c r="MN87" s="179"/>
      <c r="MO87" s="179"/>
      <c r="MP87" s="179"/>
      <c r="MQ87" s="179"/>
      <c r="MR87" s="179"/>
      <c r="MS87" s="179"/>
      <c r="MT87" s="179"/>
      <c r="MU87" s="179"/>
      <c r="MV87" s="179"/>
      <c r="MW87" s="179"/>
      <c r="MX87" s="179"/>
      <c r="MY87" s="179"/>
      <c r="MZ87" s="179"/>
      <c r="NA87" s="179"/>
      <c r="NB87" s="179"/>
      <c r="NC87" s="179"/>
      <c r="ND87" s="179"/>
      <c r="NE87" s="179"/>
      <c r="NF87" s="179"/>
      <c r="NG87" s="179"/>
      <c r="NH87" s="179"/>
      <c r="NI87" s="179"/>
      <c r="NJ87" s="179"/>
      <c r="NK87" s="179"/>
      <c r="NL87" s="179"/>
      <c r="NM87" s="179"/>
      <c r="NN87" s="179"/>
      <c r="NO87" s="179"/>
      <c r="NP87" s="179"/>
      <c r="NQ87" s="179"/>
      <c r="NR87" s="179"/>
      <c r="NS87" s="179"/>
      <c r="NT87" s="179"/>
      <c r="NU87" s="179"/>
      <c r="NV87" s="179"/>
      <c r="NW87" s="179"/>
      <c r="NX87" s="179"/>
      <c r="NY87" s="179"/>
      <c r="NZ87" s="179"/>
      <c r="OA87" s="179"/>
      <c r="OB87" s="179"/>
      <c r="OC87" s="179"/>
      <c r="OD87" s="179"/>
      <c r="OE87" s="179"/>
      <c r="OF87" s="179"/>
      <c r="OG87" s="179"/>
      <c r="OH87" s="179"/>
      <c r="OI87" s="179"/>
      <c r="OJ87" s="179"/>
      <c r="OK87" s="179"/>
      <c r="OL87" s="179"/>
      <c r="OM87" s="179"/>
      <c r="ON87" s="179"/>
      <c r="OO87" s="179"/>
      <c r="OP87" s="179"/>
      <c r="OQ87" s="179"/>
      <c r="OR87" s="179"/>
      <c r="OS87" s="179"/>
      <c r="OT87" s="179"/>
      <c r="OU87" s="179"/>
      <c r="OV87" s="179"/>
      <c r="OW87" s="179"/>
      <c r="OX87" s="179"/>
      <c r="OY87" s="179"/>
      <c r="OZ87" s="179"/>
      <c r="PA87" s="179"/>
      <c r="PB87" s="179"/>
      <c r="PC87" s="179"/>
      <c r="PD87" s="179"/>
      <c r="PE87" s="179"/>
      <c r="PF87" s="179"/>
      <c r="PG87" s="179"/>
      <c r="PH87" s="179"/>
      <c r="PI87" s="179"/>
      <c r="PJ87" s="179"/>
      <c r="PK87" s="179"/>
      <c r="PL87" s="179"/>
      <c r="PM87" s="179"/>
      <c r="PN87" s="179"/>
      <c r="PO87" s="179"/>
      <c r="PP87" s="179"/>
      <c r="PQ87" s="179"/>
      <c r="PR87" s="179"/>
      <c r="PS87" s="179"/>
      <c r="PT87" s="179"/>
      <c r="PU87" s="179"/>
      <c r="PV87" s="179"/>
      <c r="PW87" s="179"/>
      <c r="PX87" s="179"/>
      <c r="PY87" s="179"/>
      <c r="PZ87" s="179"/>
      <c r="QA87" s="179"/>
      <c r="QB87" s="179"/>
      <c r="QC87" s="179"/>
      <c r="QD87" s="179"/>
      <c r="QE87" s="179"/>
      <c r="QF87" s="179"/>
      <c r="QG87" s="179"/>
      <c r="QH87" s="179"/>
      <c r="QI87" s="179"/>
      <c r="QJ87" s="179"/>
      <c r="QK87" s="179"/>
      <c r="QL87" s="179"/>
      <c r="QM87" s="179"/>
      <c r="QN87" s="179"/>
      <c r="QO87" s="179"/>
      <c r="QP87" s="179"/>
      <c r="QQ87" s="179"/>
      <c r="QR87" s="179"/>
      <c r="QS87" s="179"/>
      <c r="QT87" s="179"/>
      <c r="QU87" s="179"/>
      <c r="QV87" s="179"/>
      <c r="QW87" s="179"/>
      <c r="QX87" s="179"/>
      <c r="QY87" s="179"/>
      <c r="QZ87" s="179"/>
      <c r="RA87" s="179"/>
      <c r="RB87" s="179"/>
      <c r="RC87" s="179"/>
      <c r="RD87" s="179"/>
      <c r="RE87" s="179"/>
      <c r="RF87" s="179"/>
      <c r="RG87" s="179"/>
      <c r="RH87" s="179"/>
      <c r="RI87" s="179"/>
      <c r="RJ87" s="179"/>
      <c r="RK87" s="179"/>
      <c r="RL87" s="179"/>
      <c r="RM87" s="179"/>
      <c r="RN87" s="179"/>
      <c r="RO87" s="179"/>
      <c r="RP87" s="179"/>
      <c r="RQ87" s="179"/>
      <c r="RR87" s="179"/>
      <c r="RS87" s="179"/>
      <c r="RT87" s="179"/>
      <c r="RU87" s="179"/>
      <c r="RV87" s="179"/>
      <c r="RW87" s="179"/>
      <c r="RX87" s="179"/>
      <c r="RY87" s="179"/>
      <c r="RZ87" s="179"/>
      <c r="SA87" s="179"/>
      <c r="SB87" s="179"/>
      <c r="SC87" s="179"/>
      <c r="SD87" s="179"/>
      <c r="SE87" s="179"/>
      <c r="SF87" s="179"/>
      <c r="SG87" s="179"/>
      <c r="SH87" s="179"/>
      <c r="SI87" s="179"/>
      <c r="SJ87" s="179"/>
      <c r="SK87" s="179"/>
      <c r="SL87" s="179"/>
      <c r="SM87" s="179"/>
      <c r="SN87" s="179"/>
      <c r="SO87" s="179"/>
      <c r="SP87" s="179"/>
      <c r="SQ87" s="179"/>
      <c r="SR87" s="179"/>
      <c r="SS87" s="179"/>
      <c r="ST87" s="179"/>
      <c r="SU87" s="179"/>
      <c r="SV87" s="179"/>
      <c r="SW87" s="179"/>
      <c r="SX87" s="179"/>
      <c r="SY87" s="179"/>
      <c r="SZ87" s="179"/>
      <c r="TA87" s="179"/>
      <c r="TB87" s="179"/>
      <c r="TC87" s="179"/>
      <c r="TD87" s="179"/>
      <c r="TE87" s="179"/>
      <c r="TF87" s="179"/>
      <c r="TG87" s="179"/>
      <c r="TH87" s="179"/>
      <c r="TI87" s="179"/>
      <c r="TJ87" s="179"/>
      <c r="TK87" s="179"/>
      <c r="TL87" s="179"/>
      <c r="TM87" s="179"/>
      <c r="TN87" s="179"/>
      <c r="TO87" s="179"/>
      <c r="TP87" s="179"/>
      <c r="TQ87" s="179"/>
      <c r="TR87" s="179"/>
      <c r="TS87" s="179"/>
      <c r="TT87" s="179"/>
      <c r="TU87" s="179"/>
      <c r="TV87" s="179"/>
      <c r="TW87" s="179"/>
      <c r="TX87" s="179"/>
      <c r="TY87" s="179"/>
      <c r="TZ87" s="179"/>
      <c r="UA87" s="179"/>
      <c r="UB87" s="179"/>
      <c r="UC87" s="179"/>
      <c r="UD87" s="179"/>
      <c r="UE87" s="179"/>
      <c r="UF87" s="179"/>
      <c r="UG87" s="179"/>
      <c r="UH87" s="179"/>
      <c r="UI87" s="179"/>
      <c r="UJ87" s="179"/>
      <c r="UK87" s="179"/>
      <c r="UL87" s="179"/>
      <c r="UM87" s="179"/>
      <c r="UN87" s="179"/>
      <c r="UO87" s="179"/>
      <c r="UP87" s="179"/>
      <c r="UQ87" s="179"/>
      <c r="UR87" s="179"/>
      <c r="US87" s="179"/>
      <c r="UT87" s="179"/>
      <c r="UU87" s="179"/>
      <c r="UV87" s="179"/>
      <c r="UW87" s="179"/>
      <c r="UX87" s="179"/>
      <c r="UY87" s="179"/>
      <c r="UZ87" s="179"/>
      <c r="VA87" s="179"/>
      <c r="VB87" s="179"/>
      <c r="VC87" s="179"/>
      <c r="VD87" s="179"/>
      <c r="VE87" s="179"/>
      <c r="VF87" s="179"/>
      <c r="VG87" s="179"/>
      <c r="VH87" s="179"/>
      <c r="VI87" s="179"/>
      <c r="VJ87" s="179"/>
      <c r="VK87" s="179"/>
      <c r="VL87" s="179"/>
      <c r="VM87" s="179"/>
      <c r="VN87" s="179"/>
      <c r="VO87" s="179"/>
      <c r="VP87" s="179"/>
      <c r="VQ87" s="179"/>
      <c r="VR87" s="179"/>
      <c r="VS87" s="179"/>
      <c r="VT87" s="179"/>
      <c r="VU87" s="179"/>
      <c r="VV87" s="179"/>
      <c r="VW87" s="179"/>
      <c r="VX87" s="179"/>
      <c r="VY87" s="179"/>
      <c r="VZ87" s="179"/>
      <c r="WA87" s="179"/>
      <c r="WB87" s="179"/>
      <c r="WC87" s="179"/>
      <c r="WD87" s="179"/>
      <c r="WE87" s="179"/>
      <c r="WF87" s="179"/>
      <c r="WG87" s="179"/>
      <c r="WH87" s="179"/>
      <c r="WI87" s="179"/>
      <c r="WJ87" s="179"/>
      <c r="WK87" s="179"/>
      <c r="WL87" s="179"/>
      <c r="WM87" s="179"/>
      <c r="WN87" s="179"/>
      <c r="WO87" s="179"/>
      <c r="WP87" s="179"/>
      <c r="WQ87" s="179"/>
      <c r="WR87" s="179"/>
      <c r="WS87" s="179"/>
      <c r="WT87" s="179"/>
      <c r="WU87" s="179"/>
      <c r="WV87" s="179"/>
      <c r="WW87" s="179"/>
      <c r="WX87" s="179"/>
      <c r="WY87" s="179"/>
      <c r="WZ87" s="179"/>
      <c r="XA87" s="179"/>
      <c r="XB87" s="179"/>
      <c r="XC87" s="179"/>
      <c r="XD87" s="179"/>
      <c r="XE87" s="179"/>
      <c r="XF87" s="179"/>
      <c r="XG87" s="179"/>
      <c r="XH87" s="179"/>
      <c r="XI87" s="179"/>
      <c r="XJ87" s="179"/>
      <c r="XK87" s="179"/>
      <c r="XL87" s="179"/>
      <c r="XM87" s="179"/>
      <c r="XN87" s="179"/>
      <c r="XO87" s="179"/>
      <c r="XP87" s="179"/>
      <c r="XQ87" s="179"/>
      <c r="XR87" s="179"/>
      <c r="XS87" s="179"/>
      <c r="XT87" s="179"/>
      <c r="XU87" s="179"/>
      <c r="XV87" s="179"/>
      <c r="XW87" s="179"/>
      <c r="XX87" s="179"/>
      <c r="XY87" s="179"/>
      <c r="XZ87" s="179"/>
      <c r="YA87" s="179"/>
      <c r="YB87" s="179"/>
      <c r="YC87" s="179"/>
      <c r="YD87" s="179"/>
      <c r="YE87" s="179"/>
      <c r="YF87" s="179"/>
      <c r="YG87" s="179"/>
      <c r="YH87" s="179"/>
      <c r="YI87" s="179"/>
      <c r="YJ87" s="179"/>
      <c r="YK87" s="179"/>
      <c r="YL87" s="179"/>
      <c r="YM87" s="179"/>
      <c r="YN87" s="179"/>
      <c r="YO87" s="179"/>
      <c r="YP87" s="179"/>
      <c r="YQ87" s="179"/>
      <c r="YR87" s="179"/>
      <c r="YS87" s="179"/>
      <c r="YT87" s="179"/>
      <c r="YU87" s="179"/>
      <c r="YV87" s="179"/>
      <c r="YW87" s="179"/>
      <c r="YX87" s="179"/>
      <c r="YY87" s="179"/>
      <c r="YZ87" s="179"/>
      <c r="ZA87" s="179"/>
      <c r="ZB87" s="179"/>
      <c r="ZC87" s="179"/>
      <c r="ZD87" s="179"/>
      <c r="ZE87" s="179"/>
      <c r="ZF87" s="179"/>
      <c r="ZG87" s="179"/>
      <c r="ZH87" s="179"/>
      <c r="ZI87" s="179"/>
      <c r="ZJ87" s="179"/>
      <c r="ZK87" s="179"/>
      <c r="ZL87" s="179"/>
      <c r="ZM87" s="179"/>
      <c r="ZN87" s="179"/>
      <c r="ZO87" s="179"/>
      <c r="ZP87" s="179"/>
      <c r="ZQ87" s="179"/>
      <c r="ZR87" s="179"/>
      <c r="ZS87" s="179"/>
      <c r="ZT87" s="179"/>
      <c r="ZU87" s="179"/>
      <c r="ZV87" s="179"/>
      <c r="ZW87" s="179"/>
      <c r="ZX87" s="179"/>
      <c r="ZY87" s="179"/>
      <c r="ZZ87" s="179"/>
      <c r="AAA87" s="179"/>
      <c r="AAB87" s="179"/>
      <c r="AAC87" s="179"/>
      <c r="AAD87" s="179"/>
      <c r="AAE87" s="179"/>
      <c r="AAF87" s="179"/>
      <c r="AAG87" s="179"/>
      <c r="AAH87" s="179"/>
      <c r="AAI87" s="179"/>
      <c r="AAJ87" s="179"/>
      <c r="AAK87" s="179"/>
      <c r="AAL87" s="179"/>
      <c r="AAM87" s="179"/>
      <c r="AAN87" s="179"/>
      <c r="AAO87" s="179"/>
      <c r="AAP87" s="179"/>
      <c r="AAQ87" s="179"/>
      <c r="AAR87" s="179"/>
      <c r="AAS87" s="179"/>
      <c r="AAT87" s="179"/>
      <c r="AAU87" s="179"/>
      <c r="AAV87" s="179"/>
      <c r="AAW87" s="179"/>
      <c r="AAX87" s="179"/>
      <c r="AAY87" s="179"/>
      <c r="AAZ87" s="179"/>
      <c r="ABA87" s="179"/>
      <c r="ABB87" s="179"/>
      <c r="ABC87" s="179"/>
      <c r="ABD87" s="179"/>
      <c r="ABE87" s="179"/>
      <c r="ABF87" s="179"/>
      <c r="ABG87" s="179"/>
      <c r="ABH87" s="179"/>
      <c r="ABI87" s="179"/>
      <c r="ABJ87" s="179"/>
      <c r="ABK87" s="179"/>
      <c r="ABL87" s="179"/>
      <c r="ABM87" s="179"/>
      <c r="ABN87" s="179"/>
      <c r="ABO87" s="179"/>
      <c r="ABP87" s="179"/>
      <c r="ABQ87" s="179"/>
      <c r="ABR87" s="179"/>
      <c r="ABS87" s="179"/>
      <c r="ABT87" s="179"/>
      <c r="ABU87" s="179"/>
      <c r="ABV87" s="179"/>
      <c r="ABW87" s="179"/>
      <c r="ABX87" s="179"/>
      <c r="ABY87" s="179"/>
      <c r="ABZ87" s="179"/>
      <c r="ACA87" s="179"/>
      <c r="ACB87" s="179"/>
      <c r="ACC87" s="179"/>
      <c r="ACD87" s="179"/>
      <c r="ACE87" s="179"/>
      <c r="ACF87" s="179"/>
      <c r="ACG87" s="179"/>
      <c r="ACH87" s="179"/>
      <c r="ACI87" s="179"/>
      <c r="ACJ87" s="179"/>
      <c r="ACK87" s="179"/>
      <c r="ACL87" s="179"/>
      <c r="ACM87" s="179"/>
      <c r="ACN87" s="179"/>
      <c r="ACO87" s="179"/>
      <c r="ACP87" s="179"/>
      <c r="ACQ87" s="179"/>
      <c r="ACR87" s="179"/>
      <c r="ACS87" s="179"/>
      <c r="ACT87" s="179"/>
      <c r="ACU87" s="179"/>
      <c r="ACV87" s="179"/>
      <c r="ACW87" s="179"/>
      <c r="ACX87" s="179"/>
      <c r="ACY87" s="179"/>
      <c r="ACZ87" s="179"/>
      <c r="ADA87" s="179"/>
      <c r="ADB87" s="179"/>
      <c r="ADC87" s="179"/>
      <c r="ADD87" s="179"/>
      <c r="ADE87" s="179"/>
      <c r="ADF87" s="179"/>
      <c r="ADG87" s="179"/>
      <c r="ADH87" s="179"/>
      <c r="ADI87" s="179"/>
      <c r="ADJ87" s="179"/>
      <c r="ADK87" s="179"/>
      <c r="ADL87" s="179"/>
      <c r="ADM87" s="179"/>
      <c r="ADN87" s="179"/>
      <c r="ADO87" s="179"/>
      <c r="ADP87" s="179"/>
      <c r="ADQ87" s="179"/>
      <c r="ADR87" s="179"/>
      <c r="ADS87" s="179"/>
      <c r="ADT87" s="179"/>
      <c r="ADU87" s="179"/>
      <c r="ADV87" s="179"/>
      <c r="ADW87" s="179"/>
      <c r="ADX87" s="179"/>
      <c r="ADY87" s="179"/>
      <c r="ADZ87" s="179"/>
      <c r="AEA87" s="179"/>
      <c r="AEB87" s="179"/>
      <c r="AEC87" s="179"/>
      <c r="AED87" s="179"/>
      <c r="AEE87" s="179"/>
      <c r="AEF87" s="179"/>
      <c r="AEG87" s="179"/>
      <c r="AEH87" s="179"/>
      <c r="AEI87" s="179"/>
      <c r="AEJ87" s="179"/>
      <c r="AEK87" s="179"/>
      <c r="AEL87" s="179"/>
      <c r="AEM87" s="179"/>
      <c r="AEN87" s="179"/>
      <c r="AEO87" s="179"/>
      <c r="AEP87" s="179"/>
      <c r="AEQ87" s="179"/>
      <c r="AER87" s="179"/>
      <c r="AES87" s="179"/>
      <c r="AET87" s="179"/>
      <c r="AEU87" s="179"/>
      <c r="AEV87" s="179"/>
      <c r="AEW87" s="179"/>
      <c r="AEX87" s="179"/>
      <c r="AEY87" s="179"/>
      <c r="AEZ87" s="179"/>
      <c r="AFA87" s="179"/>
      <c r="AFB87" s="179"/>
      <c r="AFC87" s="179"/>
      <c r="AFD87" s="179"/>
      <c r="AFE87" s="179"/>
      <c r="AFF87" s="179"/>
      <c r="AFG87" s="179"/>
      <c r="AFH87" s="179"/>
      <c r="AFI87" s="179"/>
      <c r="AFJ87" s="179"/>
      <c r="AFK87" s="179"/>
      <c r="AFL87" s="179"/>
      <c r="AFM87" s="179"/>
      <c r="AFN87" s="179"/>
      <c r="AFO87" s="179"/>
      <c r="AFP87" s="179"/>
      <c r="AFQ87" s="179"/>
      <c r="AFR87" s="179"/>
      <c r="AFS87" s="179"/>
      <c r="AFT87" s="179"/>
      <c r="AFU87" s="179"/>
      <c r="AFV87" s="179"/>
      <c r="AFW87" s="179"/>
      <c r="AFX87" s="179"/>
      <c r="AFY87" s="179"/>
      <c r="AFZ87" s="179"/>
      <c r="AGA87" s="179"/>
      <c r="AGB87" s="179"/>
      <c r="AGC87" s="179"/>
      <c r="AGD87" s="179"/>
      <c r="AGE87" s="179"/>
      <c r="AGF87" s="179"/>
      <c r="AGG87" s="179"/>
      <c r="AGH87" s="179"/>
      <c r="AGI87" s="179"/>
      <c r="AGJ87" s="179"/>
      <c r="AGK87" s="179"/>
      <c r="AGL87" s="179"/>
      <c r="AGM87" s="179"/>
      <c r="AGN87" s="179"/>
      <c r="AGO87" s="179"/>
      <c r="AGP87" s="179"/>
      <c r="AGQ87" s="179"/>
      <c r="AGR87" s="179"/>
      <c r="AGS87" s="179"/>
      <c r="AGT87" s="179"/>
      <c r="AGU87" s="179"/>
      <c r="AGV87" s="179"/>
      <c r="AGW87" s="179"/>
      <c r="AGX87" s="179"/>
      <c r="AGY87" s="179"/>
      <c r="AGZ87" s="179"/>
      <c r="AHA87" s="179"/>
      <c r="AHB87" s="179"/>
      <c r="AHC87" s="179"/>
      <c r="AHD87" s="179"/>
      <c r="AHE87" s="179"/>
      <c r="AHF87" s="179"/>
      <c r="AHG87" s="179"/>
      <c r="AHH87" s="179"/>
      <c r="AHI87" s="179"/>
      <c r="AHJ87" s="179"/>
      <c r="AHK87" s="179"/>
      <c r="AHL87" s="179"/>
      <c r="AHM87" s="179"/>
      <c r="AHN87" s="179"/>
      <c r="AHO87" s="179"/>
      <c r="AHP87" s="179"/>
      <c r="AHQ87" s="179"/>
      <c r="AHR87" s="179"/>
      <c r="AHS87" s="179"/>
      <c r="AHT87" s="179"/>
      <c r="AHU87" s="179"/>
      <c r="AHV87" s="179"/>
      <c r="AHW87" s="179"/>
      <c r="AHX87" s="179"/>
      <c r="AHY87" s="179"/>
      <c r="AHZ87" s="179"/>
      <c r="AIA87" s="179"/>
      <c r="AIB87" s="179"/>
      <c r="AIC87" s="179"/>
      <c r="AID87" s="179"/>
      <c r="AIE87" s="179"/>
      <c r="AIF87" s="179"/>
      <c r="AIG87" s="179"/>
      <c r="AIH87" s="179"/>
      <c r="AII87" s="179"/>
      <c r="AIJ87" s="179"/>
      <c r="AIK87" s="179"/>
      <c r="AIL87" s="179"/>
      <c r="AIM87" s="179"/>
      <c r="AIN87" s="179"/>
      <c r="AIO87" s="179"/>
      <c r="AIP87" s="179"/>
      <c r="AIQ87" s="179"/>
      <c r="AIR87" s="179"/>
      <c r="AIS87" s="179"/>
      <c r="AIT87" s="179"/>
      <c r="AIU87" s="179"/>
      <c r="AIV87" s="179"/>
      <c r="AIW87" s="179"/>
      <c r="AIX87" s="179"/>
      <c r="AIY87" s="179"/>
      <c r="AIZ87" s="179"/>
      <c r="AJA87" s="179"/>
      <c r="AJB87" s="179"/>
      <c r="AJC87" s="179"/>
      <c r="AJD87" s="179"/>
      <c r="AJE87" s="179"/>
      <c r="AJF87" s="179"/>
      <c r="AJG87" s="179"/>
      <c r="AJH87" s="179"/>
      <c r="AJI87" s="179"/>
      <c r="AJJ87" s="179"/>
      <c r="AJK87" s="179"/>
      <c r="AJL87" s="179"/>
      <c r="AJM87" s="179"/>
      <c r="AJN87" s="179"/>
      <c r="AJO87" s="179"/>
      <c r="AJP87" s="179"/>
      <c r="AJQ87" s="179"/>
      <c r="AJR87" s="179"/>
      <c r="AJS87" s="179"/>
      <c r="AJT87" s="179"/>
      <c r="AJU87" s="179"/>
      <c r="AJV87" s="179"/>
      <c r="AJW87" s="179"/>
      <c r="AJX87" s="179"/>
      <c r="AJY87" s="179"/>
      <c r="AJZ87" s="179"/>
      <c r="AKA87" s="179"/>
      <c r="AKB87" s="179"/>
      <c r="AKC87" s="179"/>
      <c r="AKD87" s="179"/>
      <c r="AKE87" s="179"/>
      <c r="AKF87" s="179"/>
      <c r="AKG87" s="179"/>
      <c r="AKH87" s="179"/>
      <c r="AKI87" s="179"/>
      <c r="AKJ87" s="179"/>
      <c r="AKK87" s="179"/>
      <c r="AKL87" s="179"/>
      <c r="AKM87" s="179"/>
      <c r="AKN87" s="179"/>
      <c r="AKO87" s="179"/>
      <c r="AKP87" s="179"/>
      <c r="AKQ87" s="179"/>
      <c r="AKR87" s="179"/>
      <c r="AKS87" s="179"/>
      <c r="AKT87" s="179"/>
      <c r="AKU87" s="179"/>
      <c r="AKV87" s="179"/>
      <c r="AKW87" s="179"/>
      <c r="AKX87" s="179"/>
      <c r="AKY87" s="179"/>
      <c r="AKZ87" s="179"/>
      <c r="ALA87" s="179"/>
      <c r="ALB87" s="179"/>
      <c r="ALC87" s="179"/>
      <c r="ALD87" s="179"/>
      <c r="ALE87" s="179"/>
      <c r="ALF87" s="179"/>
      <c r="ALG87" s="179"/>
      <c r="ALH87" s="179"/>
      <c r="ALI87" s="179"/>
      <c r="ALJ87" s="179"/>
      <c r="ALK87" s="179"/>
      <c r="ALL87" s="179"/>
      <c r="ALM87" s="179"/>
      <c r="ALN87" s="179"/>
      <c r="ALO87" s="179"/>
      <c r="ALP87" s="179"/>
      <c r="ALQ87" s="179"/>
      <c r="ALR87" s="179"/>
      <c r="ALS87" s="179"/>
      <c r="ALT87" s="179"/>
      <c r="ALU87" s="179"/>
      <c r="ALV87" s="179"/>
      <c r="ALW87" s="179"/>
      <c r="ALX87" s="179"/>
      <c r="ALY87" s="179"/>
      <c r="ALZ87" s="179"/>
      <c r="AMA87" s="179"/>
      <c r="AMB87" s="179"/>
      <c r="AMC87" s="17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M_TP1600.PS.0162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1" t="s">
        <v>435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445</v>
      </c>
      <c r="F22" s="457"/>
      <c r="G22" s="457"/>
      <c r="H22" s="457"/>
      <c r="I22" s="457"/>
      <c r="J22" s="457"/>
      <c r="K22" s="457"/>
      <c r="L22" s="458"/>
      <c r="M22" s="442" t="s">
        <v>49</v>
      </c>
      <c r="N22" s="442" t="s">
        <v>48</v>
      </c>
      <c r="O22" s="442" t="s">
        <v>47</v>
      </c>
      <c r="P22" s="437" t="s">
        <v>235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358</v>
      </c>
      <c r="J23" s="440" t="s">
        <v>359</v>
      </c>
      <c r="K23" s="440" t="s">
        <v>360</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10" t="s">
        <v>13</v>
      </c>
      <c r="AG24" s="110" t="s">
        <v>12</v>
      </c>
      <c r="AH24" s="111" t="s">
        <v>2</v>
      </c>
      <c r="AI24" s="111"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A37" sqref="A37"/>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68" t="str">
        <f>'1. паспорт местоположение'!A5:C5</f>
        <v>Год раскрытия информации: 2025 год</v>
      </c>
      <c r="B5" s="468"/>
      <c r="C5" s="58"/>
      <c r="D5" s="58"/>
      <c r="E5" s="58"/>
      <c r="F5" s="58"/>
      <c r="G5" s="58"/>
      <c r="H5" s="58"/>
    </row>
    <row r="6" spans="1:8" ht="18.75" x14ac:dyDescent="0.3">
      <c r="A6" s="115"/>
      <c r="B6" s="115"/>
      <c r="C6" s="115"/>
      <c r="D6" s="115"/>
      <c r="E6" s="115"/>
      <c r="F6" s="115"/>
      <c r="G6" s="115"/>
      <c r="H6" s="115"/>
    </row>
    <row r="7" spans="1:8" ht="18.75" x14ac:dyDescent="0.25">
      <c r="A7" s="293" t="s">
        <v>9</v>
      </c>
      <c r="B7" s="293"/>
      <c r="C7" s="114"/>
      <c r="D7" s="114"/>
      <c r="E7" s="114"/>
      <c r="F7" s="114"/>
      <c r="G7" s="114"/>
      <c r="H7" s="114"/>
    </row>
    <row r="8" spans="1:8" ht="18.75" x14ac:dyDescent="0.25">
      <c r="A8" s="114"/>
      <c r="B8" s="114"/>
      <c r="C8" s="114"/>
      <c r="D8" s="114"/>
      <c r="E8" s="114"/>
      <c r="F8" s="114"/>
      <c r="G8" s="114"/>
      <c r="H8" s="114"/>
    </row>
    <row r="9" spans="1:8" x14ac:dyDescent="0.25">
      <c r="A9" s="294" t="str">
        <f>'1. паспорт местоположение'!A9:C9</f>
        <v>АО "Россети Тюмень"</v>
      </c>
      <c r="B9" s="294"/>
      <c r="C9" s="112"/>
      <c r="D9" s="112"/>
      <c r="E9" s="112"/>
      <c r="F9" s="112"/>
      <c r="G9" s="112"/>
      <c r="H9" s="112"/>
    </row>
    <row r="10" spans="1:8" x14ac:dyDescent="0.25">
      <c r="A10" s="298" t="s">
        <v>8</v>
      </c>
      <c r="B10" s="298"/>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4" t="str">
        <f>'1. паспорт местоположение'!A12:C12</f>
        <v>M_TP1600.PS.0162</v>
      </c>
      <c r="B12" s="294"/>
      <c r="C12" s="139"/>
      <c r="D12" s="139"/>
      <c r="E12" s="112"/>
      <c r="F12" s="112"/>
      <c r="G12" s="112"/>
      <c r="H12" s="112"/>
    </row>
    <row r="13" spans="1:8" x14ac:dyDescent="0.25">
      <c r="A13" s="298" t="s">
        <v>7</v>
      </c>
      <c r="B13" s="298"/>
      <c r="C13" s="29"/>
      <c r="D13" s="29"/>
      <c r="E13" s="113"/>
      <c r="F13" s="113"/>
      <c r="G13" s="113"/>
      <c r="H13" s="113"/>
    </row>
    <row r="14" spans="1:8" ht="18.75" x14ac:dyDescent="0.25">
      <c r="A14" s="11"/>
      <c r="B14" s="11"/>
      <c r="C14" s="140"/>
      <c r="D14" s="11"/>
      <c r="E14" s="11"/>
      <c r="F14" s="11"/>
      <c r="G14" s="11"/>
      <c r="H14" s="11"/>
    </row>
    <row r="15" spans="1:8" ht="53.25" customHeight="1" x14ac:dyDescent="0.25">
      <c r="A15" s="300" t="str">
        <f>'1. паспорт местоположение'!A15:C15</f>
        <v>Реконструкция ПС 110 кВ КНС-25 (замена блокирующих комплектов основных защит ВЛ-110 кВ Мираж - Кольцевая - 1,2 - 2шт)</v>
      </c>
      <c r="B15" s="300"/>
      <c r="C15" s="140"/>
      <c r="D15" s="139"/>
      <c r="E15" s="112"/>
      <c r="F15" s="112"/>
      <c r="G15" s="112"/>
      <c r="H15" s="112"/>
    </row>
    <row r="16" spans="1:8" x14ac:dyDescent="0.25">
      <c r="A16" s="298" t="s">
        <v>6</v>
      </c>
      <c r="B16" s="298"/>
      <c r="C16" s="140"/>
      <c r="D16" s="29"/>
      <c r="E16" s="113"/>
      <c r="F16" s="113"/>
      <c r="G16" s="113"/>
      <c r="H16" s="113"/>
    </row>
    <row r="17" spans="1:4" x14ac:dyDescent="0.25">
      <c r="B17" s="89"/>
      <c r="C17" s="141"/>
      <c r="D17" s="141"/>
    </row>
    <row r="18" spans="1:4" ht="33.75" customHeight="1" x14ac:dyDescent="0.25">
      <c r="A18" s="466" t="s">
        <v>436</v>
      </c>
      <c r="B18" s="467"/>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(замена блокирующих комплектов основных защит ВЛ-110 кВ Мираж - Кольцевая - 1,2 - 2шт)</v>
      </c>
      <c r="C21" s="156"/>
      <c r="D21" s="156"/>
    </row>
    <row r="22" spans="1:4" ht="27.75" customHeight="1" thickBot="1" x14ac:dyDescent="0.3">
      <c r="A22" s="91" t="s">
        <v>312</v>
      </c>
      <c r="B22" s="95" t="s">
        <v>458</v>
      </c>
      <c r="C22" s="141"/>
      <c r="D22" s="141"/>
    </row>
    <row r="23" spans="1:4" ht="22.5" customHeight="1" thickBot="1" x14ac:dyDescent="0.3">
      <c r="A23" s="91" t="s">
        <v>293</v>
      </c>
      <c r="B23" s="95" t="s">
        <v>498</v>
      </c>
      <c r="C23" s="140"/>
      <c r="D23" s="142"/>
    </row>
    <row r="24" spans="1:4" ht="24.75" customHeight="1" thickBot="1" x14ac:dyDescent="0.3">
      <c r="A24" s="91" t="s">
        <v>313</v>
      </c>
      <c r="B24" s="95" t="s">
        <v>538</v>
      </c>
      <c r="C24" s="140"/>
      <c r="D24" s="142"/>
    </row>
    <row r="25" spans="1:4" ht="28.5" customHeight="1" thickBot="1" x14ac:dyDescent="0.3">
      <c r="A25" s="92" t="s">
        <v>314</v>
      </c>
      <c r="B25" s="95">
        <v>2027</v>
      </c>
      <c r="C25" s="140"/>
      <c r="D25" s="142"/>
    </row>
    <row r="26" spans="1:4" ht="37.5" customHeight="1" thickBot="1" x14ac:dyDescent="0.3">
      <c r="A26" s="93" t="s">
        <v>315</v>
      </c>
      <c r="B26" s="95" t="s">
        <v>499</v>
      </c>
      <c r="C26" s="140"/>
      <c r="D26" s="142"/>
    </row>
    <row r="27" spans="1:4" ht="29.25" thickBot="1" x14ac:dyDescent="0.3">
      <c r="A27" s="98" t="s">
        <v>555</v>
      </c>
      <c r="B27" s="227">
        <v>8.3431026251243541</v>
      </c>
      <c r="C27" s="141"/>
      <c r="D27" s="142"/>
    </row>
    <row r="28" spans="1:4" ht="16.5" thickBot="1" x14ac:dyDescent="0.3">
      <c r="A28" s="95" t="s">
        <v>316</v>
      </c>
      <c r="B28" s="95" t="s">
        <v>541</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539</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62"/>
      <c r="D56" s="136"/>
    </row>
    <row r="57" spans="1:4" ht="16.5" thickBot="1" x14ac:dyDescent="0.3">
      <c r="A57" s="147" t="s">
        <v>334</v>
      </c>
      <c r="B57" s="95" t="s">
        <v>500</v>
      </c>
      <c r="C57" s="462"/>
      <c r="D57" s="136"/>
    </row>
    <row r="58" spans="1:4" ht="23.25" customHeight="1" thickBot="1" x14ac:dyDescent="0.3">
      <c r="A58" s="147" t="s">
        <v>335</v>
      </c>
      <c r="B58" s="95" t="s">
        <v>465</v>
      </c>
      <c r="C58" s="462"/>
      <c r="D58" s="136"/>
    </row>
    <row r="59" spans="1:4" ht="16.5" thickBot="1" x14ac:dyDescent="0.3">
      <c r="A59" s="147" t="s">
        <v>336</v>
      </c>
      <c r="B59" s="95" t="s">
        <v>465</v>
      </c>
      <c r="C59" s="462"/>
      <c r="D59" s="136"/>
    </row>
    <row r="60" spans="1:4" ht="16.5" thickBot="1" x14ac:dyDescent="0.3">
      <c r="A60" s="147" t="s">
        <v>337</v>
      </c>
      <c r="B60" s="95" t="s">
        <v>465</v>
      </c>
      <c r="C60" s="462"/>
      <c r="D60" s="87"/>
    </row>
    <row r="61" spans="1:4" ht="32.25" customHeight="1" thickBot="1" x14ac:dyDescent="0.3">
      <c r="A61" s="148" t="s">
        <v>338</v>
      </c>
      <c r="B61" s="95" t="s">
        <v>465</v>
      </c>
      <c r="C61" s="462"/>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469</v>
      </c>
    </row>
    <row r="68" spans="1:2" ht="16.5" thickBot="1" x14ac:dyDescent="0.3">
      <c r="A68" s="92" t="s">
        <v>344</v>
      </c>
      <c r="B68" s="100" t="s">
        <v>556</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557</v>
      </c>
    </row>
    <row r="73" spans="1:2" ht="28.5" x14ac:dyDescent="0.25">
      <c r="A73" s="94" t="s">
        <v>349</v>
      </c>
      <c r="B73" s="463" t="s">
        <v>454</v>
      </c>
    </row>
    <row r="74" spans="1:2" x14ac:dyDescent="0.25">
      <c r="A74" s="97" t="s">
        <v>350</v>
      </c>
      <c r="B74" s="464"/>
    </row>
    <row r="75" spans="1:2" x14ac:dyDescent="0.25">
      <c r="A75" s="97" t="s">
        <v>351</v>
      </c>
      <c r="B75" s="464"/>
    </row>
    <row r="76" spans="1:2" x14ac:dyDescent="0.25">
      <c r="A76" s="97" t="s">
        <v>352</v>
      </c>
      <c r="B76" s="464"/>
    </row>
    <row r="77" spans="1:2" x14ac:dyDescent="0.25">
      <c r="A77" s="97" t="s">
        <v>353</v>
      </c>
      <c r="B77" s="464"/>
    </row>
    <row r="78" spans="1:2" ht="16.5" thickBot="1" x14ac:dyDescent="0.3">
      <c r="A78" s="105" t="s">
        <v>354</v>
      </c>
      <c r="B78" s="465"/>
    </row>
    <row r="81" spans="1:2" x14ac:dyDescent="0.25">
      <c r="A81" s="106"/>
      <c r="B81" s="107"/>
    </row>
    <row r="82" spans="1:2" x14ac:dyDescent="0.25">
      <c r="B82" s="108"/>
    </row>
    <row r="83" spans="1:2" x14ac:dyDescent="0.25">
      <c r="B83" s="10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2025-11-04T09:15:28Z</dcterms:modified>
</cp:coreProperties>
</file>