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75\"/>
    </mc:Choice>
  </mc:AlternateContent>
  <bookViews>
    <workbookView xWindow="0" yWindow="0" windowWidth="29010" windowHeight="651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23" l="1"/>
  <c r="A12" i="23"/>
  <c r="A9" i="23"/>
  <c r="A5" i="23"/>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<sst xmlns="http://schemas.openxmlformats.org/spreadsheetml/2006/main" count="1074" uniqueCount="559">
  <si>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</si>
  <si>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</si>
  <si>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</si>
  <si>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</si>
  <si>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</si>
  <si>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</si>
  <si>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</si>
  <si>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</si>
  <si>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</si>
  <si>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</si>
  <si>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</si>
  <si>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</si>
  <si>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</si>
  <si>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</si>
  <si>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</si>
  <si>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</si>
  <si>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</si>
  <si>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</si>
  <si>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</si>
  <si>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</si>
  <si>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</si>
  <si>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</si>
  <si>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</si>
  <si>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</si>
  <si>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</si>
  <si>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</si>
  <si>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</si>
  <si>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</si>
  <si>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</si>
  <si>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</si>
  <si>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</si>
  <si>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</si>
  <si>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</si>
  <si>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</si>
  <si>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</si>
  <si>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</si>
  <si>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</si>
  <si>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</si>
  <si>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</si>
  <si>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</si>
  <si>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</si>
  <si>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</si>
  <si>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</si>
  <si>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</si>
  <si>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</si>
  <si>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</si>
  <si>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</si>
  <si>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</si>
  <si>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</si>
  <si>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</si>
  <si>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</si>
  <si>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</si>
  <si>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</si>
  <si>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</si>
  <si>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</si>
  <si>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</si>
  <si>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</si>
  <si>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</si>
  <si>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</si>
  <si>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</si>
  <si>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</si>
  <si>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</si>
  <si>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</si>
  <si>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</si>
  <si>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</si>
  <si>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</si>
  <si>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</si>
  <si>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</si>
  <si>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</si>
  <si>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</si>
  <si>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</si>
  <si>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</si>
  <si>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</si>
  <si>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</si>
  <si>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</si>
  <si>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</si>
  <si>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</si>
  <si>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</si>
  <si>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</si>
  <si>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</si>
  <si>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</si>
  <si>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</si>
  <si>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</si>
  <si>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</si>
  <si>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</si>
  <si>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</si>
  <si>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</si>
  <si>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</si>
  <si>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</si>
  <si>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</si>
  <si>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</si>
  <si>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</si>
  <si>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</si>
  <si>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</si>
  <si>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</si>
  <si>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</si>
  <si>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</si>
  <si>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</si>
  <si>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</si>
  <si>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</si>
  <si>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</si>
  <si>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</si>
  <si>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</si>
  <si>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</si>
  <si>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</si>
  <si>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</si>
  <si>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</si>
  <si>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</si>
  <si>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</si>
  <si>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</si>
  <si>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</si>
  <si>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</si>
  <si>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</si>
  <si>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</si>
  <si>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</si>
  <si>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</si>
  <si>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</si>
  <si>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</si>
  <si>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</si>
  <si>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</si>
  <si>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</si>
  <si>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</si>
  <si>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</si>
  <si>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</si>
  <si>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</si>
  <si>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</si>
  <si>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</si>
  <si>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</si>
  <si>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</si>
  <si>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</si>
  <si>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</si>
  <si>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</si>
  <si>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</si>
  <si>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</si>
  <si>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</si>
  <si>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</si>
  <si>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</si>
  <si>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</si>
  <si>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</si>
  <si>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</si>
  <si>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</si>
  <si>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</si>
  <si>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</si>
  <si>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</si>
  <si>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</si>
  <si>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</si>
  <si>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</si>
  <si>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</si>
  <si>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</si>
  <si>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</si>
  <si>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</si>
  <si>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</si>
  <si>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</si>
  <si>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</si>
  <si>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</si>
  <si>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</si>
  <si>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</si>
  <si>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</si>
  <si>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</si>
  <si>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</si>
  <si>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</si>
  <si>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</si>
  <si>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</si>
  <si>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</si>
  <si>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</si>
  <si>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</si>
  <si>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</si>
  <si>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</si>
  <si>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</si>
  <si>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</si>
  <si>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</si>
  <si>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</si>
  <si>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</si>
  <si>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</si>
  <si>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</si>
  <si>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</si>
  <si>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</si>
  <si>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</si>
  <si>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</si>
  <si>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</si>
  <si>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</si>
  <si>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</si>
  <si>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</si>
  <si>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</si>
  <si>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</si>
  <si>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</si>
  <si>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</si>
  <si>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</si>
  <si>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</si>
  <si>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</si>
  <si>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</si>
  <si>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</si>
  <si>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</si>
  <si>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</si>
  <si>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</si>
  <si>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</si>
  <si>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</si>
  <si>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</si>
  <si>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</si>
  <si>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</si>
  <si>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</si>
  <si>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</si>
  <si>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</si>
  <si>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</si>
  <si>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</si>
  <si>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</si>
  <si>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</si>
  <si>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</si>
  <si>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</si>
  <si>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</si>
  <si>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</si>
  <si>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</si>
  <si>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</si>
  <si>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</si>
  <si>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</si>
  <si>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</si>
  <si>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</si>
  <si>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</si>
  <si>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</si>
  <si>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</si>
  <si>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</si>
  <si>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</si>
  <si>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</si>
  <si>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</si>
  <si>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</si>
  <si>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</si>
  <si>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</si>
  <si>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</si>
  <si>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</si>
  <si>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</si>
  <si>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</si>
  <si>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</si>
  <si>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</si>
  <si>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</si>
  <si>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</si>
  <si>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</si>
  <si>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</si>
  <si>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</si>
  <si>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</si>
  <si>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</si>
  <si>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</si>
  <si>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</si>
  <si>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</si>
  <si>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</si>
  <si>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</si>
  <si>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</si>
  <si>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</si>
  <si>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</si>
  <si>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</si>
  <si>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</si>
  <si>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</si>
  <si>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</si>
  <si>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</si>
  <si>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</si>
  <si>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</si>
  <si>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</si>
  <si>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</si>
  <si>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</si>
  <si>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</si>
  <si>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</si>
  <si>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</si>
  <si>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</si>
  <si>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</si>
  <si>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</si>
  <si>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</si>
  <si>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</si>
  <si>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</si>
  <si>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</si>
  <si>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</si>
  <si>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</si>
  <si>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</si>
  <si>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</si>
  <si>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</si>
  <si>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</si>
  <si>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</si>
  <si>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</si>
  <si>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</si>
  <si>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</si>
  <si>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</si>
  <si>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</si>
  <si>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</si>
  <si>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</si>
  <si>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</si>
  <si>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</si>
  <si>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</si>
  <si>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</si>
  <si>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</si>
  <si>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</si>
  <si>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</si>
  <si>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</si>
  <si>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</si>
  <si>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</si>
  <si>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</si>
  <si>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</si>
  <si>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</si>
  <si>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</si>
  <si>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</si>
  <si>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</si>
  <si>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</si>
  <si>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</si>
  <si>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</si>
  <si>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</si>
  <si>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</si>
  <si>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</si>
  <si>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</si>
  <si>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</si>
  <si>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</si>
  <si>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</si>
  <si>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</si>
  <si>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</si>
  <si>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</si>
  <si>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</si>
  <si>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</si>
  <si>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</si>
  <si>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</si>
  <si>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</si>
  <si>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</si>
  <si>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</si>
  <si>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</si>
  <si>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</si>
  <si>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</si>
  <si>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</si>
  <si>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</si>
  <si>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</si>
  <si>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</si>
  <si>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</si>
  <si>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</si>
  <si>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</si>
  <si>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</si>
  <si>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</si>
  <si>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</si>
  <si>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</si>
  <si>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</si>
  <si>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</si>
  <si>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</si>
  <si>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</si>
  <si>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</si>
  <si>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</si>
  <si>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</si>
  <si>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</si>
  <si>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</si>
  <si>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</si>
  <si>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</si>
  <si>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</si>
  <si>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</si>
  <si>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</si>
  <si>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</si>
  <si>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</si>
  <si>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</si>
  <si>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</si>
  <si>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</si>
  <si>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</si>
  <si>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</si>
  <si>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</si>
  <si>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</si>
  <si>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</si>
  <si>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</si>
  <si>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</si>
  <si>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</si>
  <si>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</si>
  <si>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</si>
  <si>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</si>
  <si>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</si>
  <si>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</si>
  <si>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</si>
  <si>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</si>
  <si>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</si>
  <si>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</si>
  <si>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</si>
  <si>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</si>
  <si>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</si>
  <si>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</si>
  <si>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</si>
  <si>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</si>
  <si>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</si>
  <si>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</si>
  <si>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</si>
  <si>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</si>
  <si>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</si>
  <si>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</si>
  <si>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</si>
  <si>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</si>
  <si>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</si>
  <si>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</si>
  <si>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</si>
  <si>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</si>
  <si>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</si>
  <si>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</si>
  <si>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</si>
  <si>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</si>
  <si>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</si>
  <si>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</si>
  <si>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</si>
  <si>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</si>
  <si>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</si>
  <si>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</si>
  <si>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</si>
  <si>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</si>
  <si>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</si>
  <si>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</si>
  <si>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</si>
  <si>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</si>
  <si>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</si>
  <si>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</si>
  <si>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</si>
  <si>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</si>
  <si>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</si>
  <si>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</si>
  <si>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</si>
  <si>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</si>
  <si>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</si>
  <si>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</si>
  <si>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</si>
  <si>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</si>
  <si>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</si>
  <si>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</si>
  <si>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</si>
  <si>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</si>
  <si>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</si>
  <si>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</si>
  <si>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</si>
  <si>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</si>
  <si>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</si>
  <si>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</si>
  <si>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</si>
  <si>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</si>
  <si>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</si>
  <si>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</si>
  <si>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</si>
  <si>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</si>
  <si>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</si>
  <si>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</si>
  <si>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</si>
  <si>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</si>
  <si>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</si>
  <si>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</si>
  <si>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</si>
  <si>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</si>
  <si>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</si>
  <si>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</si>
  <si>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</si>
  <si>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</si>
  <si>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</si>
  <si>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</si>
  <si>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</si>
  <si>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</si>
  <si>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</si>
  <si>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</si>
  <si>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</si>
  <si>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</si>
  <si>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</si>
  <si>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</si>
  <si>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</si>
  <si>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</si>
  <si>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</si>
  <si>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</si>
  <si>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</si>
  <si>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</si>
  <si>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</si>
  <si>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</si>
  <si>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</si>
  <si>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</si>
  <si>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</si>
  <si>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</si>
  <si>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</si>
  <si>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</si>
  <si>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</si>
  <si>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</si>
  <si>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</si>
  <si>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</si>
  <si>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</si>
  <si>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</si>
  <si>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</si>
  <si>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</si>
  <si>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</si>
  <si>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</si>
  <si>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</si>
  <si>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</si>
  <si>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</si>
  <si>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</si>
  <si>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</si>
  <si>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</si>
  <si>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</si>
  <si>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</si>
  <si>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</si>
  <si>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</si>
  <si>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</si>
  <si>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</si>
  <si>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</si>
  <si>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</si>
  <si>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</si>
  <si>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</si>
  <si>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</si>
  <si>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</si>
  <si>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</si>
  <si>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</si>
  <si>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110/10/10кВ Меридиан</t>
  </si>
  <si>
    <t>ШЭ 2607 015-1 шт.</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</si>
  <si>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</si>
  <si>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M_TP1600.PS.0175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</si>
  <si>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</si>
  <si>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</si>
  <si>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</si>
  <si>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</si>
  <si>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</si>
  <si>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</si>
  <si>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</si>
  <si>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</si>
  <si>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</si>
  <si>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</si>
  <si>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</si>
  <si>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</si>
  <si>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</si>
  <si>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</si>
  <si>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</si>
  <si>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</si>
  <si>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</si>
  <si>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</si>
  <si>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</si>
  <si>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</si>
  <si>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</si>
  <si>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</si>
  <si>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</si>
  <si>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</si>
  <si>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</si>
  <si>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</si>
  <si>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</si>
  <si>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</si>
  <si>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</si>
  <si>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</si>
  <si>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</si>
  <si>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</si>
  <si>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</si>
  <si>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</si>
  <si>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</si>
  <si>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</si>
  <si>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t>
  </si>
  <si>
    <t>Филиал АО "Россети Тюмень" Нижневартовские электрические сети</t>
  </si>
  <si>
    <t>1.12.</t>
  </si>
  <si>
    <t>3.7.</t>
  </si>
  <si>
    <t>2 шт.</t>
  </si>
  <si>
    <t xml:space="preserve"> Нижневартовский район</t>
  </si>
  <si>
    <t>Расчет оценки полной стоимости</t>
  </si>
  <si>
    <t>от «__» _____ 2015 г. №___</t>
  </si>
  <si>
    <t>Снижение уровня износа устройств РЗА на ПС Меридиан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</si>
  <si>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нд</t>
  </si>
  <si>
    <t>4 926,80 тыс. руб. / шт</t>
  </si>
  <si>
    <t>Год 2028</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</si>
  <si>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</si>
  <si>
    <t>15.04.20267</t>
  </si>
  <si>
    <t>Реконструкция ПС 110 кВ Меридиан (замена шкафа ДЗШ-110 кВ - 1шт; замена шкафа ШСВ-110кВ -1шт.)</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</si>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</sst>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8"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69" fontId="41" fillId="0" borderId="31" xfId="2" applyNumberFormat="1" applyFont="1" applyFill="1" applyBorder="1" applyAlignment="1">
      <alignment horizontal="justify" vertical="top" wrapText="1"/>
    </xf>
    <xf numFmtId="2" fontId="7" fillId="0" borderId="1" xfId="1" applyNumberFormat="1" applyFont="1" applyFill="1" applyBorder="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24" borderId="4" xfId="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0" borderId="52" xfId="2" applyNumberFormat="1" applyFont="1" applyFill="1" applyBorder="1" applyAlignment="1">
      <alignment horizontal="center" vertical="top" wrapText="1"/>
    </xf>
    <xf numFmtId="0" fontId="11" fillId="0" borderId="52" xfId="2" applyFont="1" applyFill="1" applyBorder="1"/>
    <xf numFmtId="14"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left" vertical="top" wrapText="1"/>
    </xf>
    <xf numFmtId="167" fontId="43" fillId="0" borderId="52" xfId="2" applyNumberFormat="1" applyFont="1" applyFill="1" applyBorder="1" applyAlignment="1">
      <alignment horizontal="right" vertical="top" wrapText="1"/>
    </xf>
    <xf numFmtId="14" fontId="11" fillId="0" borderId="52" xfId="0" applyNumberFormat="1" applyFont="1" applyFill="1" applyBorder="1" applyAlignment="1">
      <alignment horizontal="center" vertical="center" wrapText="1"/>
    </xf>
    <xf numFmtId="9"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top"/>
    </xf>
    <xf numFmtId="0" fontId="11" fillId="0" borderId="52" xfId="2" applyFont="1" applyFill="1" applyBorder="1" applyAlignment="1">
      <alignment horizontal="center" vertical="center" wrapText="1"/>
    </xf>
    <xf numFmtId="9" fontId="11" fillId="24" borderId="52" xfId="2" applyNumberFormat="1" applyFont="1" applyFill="1" applyBorder="1" applyAlignment="1">
      <alignment horizontal="center" vertical="top"/>
    </xf>
    <xf numFmtId="0" fontId="43" fillId="0" borderId="22" xfId="2" applyFont="1" applyFill="1" applyBorder="1" applyAlignment="1">
      <alignment horizontal="center" vertical="center" wrapText="1"/>
    </xf>
    <xf numFmtId="0" fontId="43" fillId="0" borderId="52"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1" xfId="50" applyFont="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1"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5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776-4114-A085-0ED06EADE8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776-4114-A085-0ED06EADE8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75" zoomScaleNormal="100" zoomScaleSheetLayoutView="7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5" width="24.5703125" style="16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69</v>
      </c>
      <c r="D1" s="178"/>
      <c r="E1" s="153"/>
      <c r="F1" s="16"/>
    </row>
    <row r="2" spans="1:21" s="12" customFormat="1" ht="18.75" customHeight="1" x14ac:dyDescent="0.3">
      <c r="A2" s="18"/>
      <c r="C2" s="15" t="s">
        <v>10</v>
      </c>
      <c r="D2" s="178"/>
      <c r="E2" s="153"/>
      <c r="F2" s="16"/>
    </row>
    <row r="3" spans="1:21" s="12" customFormat="1" ht="18.75" x14ac:dyDescent="0.3">
      <c r="A3" s="17"/>
      <c r="C3" s="15" t="s">
        <v>68</v>
      </c>
      <c r="D3" s="179"/>
      <c r="E3" s="153"/>
      <c r="F3" s="16"/>
    </row>
    <row r="4" spans="1:21" s="12" customFormat="1" ht="18.75" x14ac:dyDescent="0.3">
      <c r="A4" s="17"/>
      <c r="D4" s="179"/>
      <c r="E4" s="153"/>
      <c r="F4" s="16"/>
      <c r="G4" s="15"/>
    </row>
    <row r="5" spans="1:21" s="12" customFormat="1" ht="15.75" x14ac:dyDescent="0.25">
      <c r="A5" s="279" t="s">
        <v>551</v>
      </c>
      <c r="B5" s="279"/>
      <c r="C5" s="279"/>
      <c r="D5" s="179"/>
      <c r="E5" s="154"/>
      <c r="F5" s="143"/>
      <c r="G5" s="143"/>
      <c r="H5" s="143"/>
      <c r="I5" s="143"/>
    </row>
    <row r="6" spans="1:21" s="12" customFormat="1" ht="18.75" x14ac:dyDescent="0.3">
      <c r="A6" s="17"/>
      <c r="D6" s="179"/>
      <c r="E6" s="153"/>
      <c r="F6" s="16"/>
      <c r="G6" s="15"/>
    </row>
    <row r="7" spans="1:21" s="12" customFormat="1" ht="18.75" x14ac:dyDescent="0.2">
      <c r="A7" s="283" t="s">
        <v>9</v>
      </c>
      <c r="B7" s="283"/>
      <c r="C7" s="283"/>
      <c r="D7" s="179"/>
      <c r="E7" s="153"/>
      <c r="F7" s="13"/>
      <c r="G7" s="13"/>
      <c r="H7" s="13"/>
      <c r="I7" s="13"/>
      <c r="J7" s="13"/>
      <c r="K7" s="13"/>
      <c r="L7" s="13"/>
      <c r="M7" s="13"/>
      <c r="N7" s="13"/>
      <c r="O7" s="13"/>
      <c r="P7" s="13"/>
      <c r="Q7" s="13"/>
      <c r="R7" s="13"/>
      <c r="S7" s="13"/>
      <c r="T7" s="13"/>
      <c r="U7" s="13"/>
    </row>
    <row r="8" spans="1:21" s="12" customFormat="1" ht="18.75" x14ac:dyDescent="0.2">
      <c r="A8" s="14"/>
      <c r="B8" s="14"/>
      <c r="C8" s="14"/>
      <c r="D8" s="179"/>
      <c r="E8" s="153"/>
      <c r="F8" s="14"/>
      <c r="G8" s="14"/>
      <c r="H8" s="13"/>
      <c r="I8" s="13"/>
      <c r="J8" s="13"/>
      <c r="K8" s="13"/>
      <c r="L8" s="13"/>
      <c r="M8" s="13"/>
      <c r="N8" s="13"/>
      <c r="O8" s="13"/>
      <c r="P8" s="13"/>
      <c r="Q8" s="13"/>
      <c r="R8" s="13"/>
      <c r="S8" s="13"/>
      <c r="T8" s="13"/>
      <c r="U8" s="13"/>
    </row>
    <row r="9" spans="1:21" s="12" customFormat="1" ht="23.25" customHeight="1" x14ac:dyDescent="0.2">
      <c r="A9" s="284" t="s">
        <v>472</v>
      </c>
      <c r="B9" s="284"/>
      <c r="C9" s="284"/>
      <c r="D9" s="179"/>
      <c r="E9" s="153"/>
      <c r="F9" s="8"/>
      <c r="G9" s="8"/>
      <c r="H9" s="13"/>
      <c r="I9" s="13"/>
      <c r="J9" s="13"/>
      <c r="K9" s="13"/>
      <c r="L9" s="13"/>
      <c r="M9" s="13"/>
      <c r="N9" s="13"/>
      <c r="O9" s="13"/>
      <c r="P9" s="13"/>
      <c r="Q9" s="13"/>
      <c r="R9" s="13"/>
      <c r="S9" s="13"/>
      <c r="T9" s="13"/>
      <c r="U9" s="13"/>
    </row>
    <row r="10" spans="1:21" s="12" customFormat="1" ht="18.75" x14ac:dyDescent="0.2">
      <c r="A10" s="280" t="s">
        <v>8</v>
      </c>
      <c r="B10" s="280"/>
      <c r="C10" s="280"/>
      <c r="D10" s="179"/>
      <c r="E10" s="15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79"/>
      <c r="E11" s="151"/>
      <c r="F11" s="14"/>
      <c r="G11" s="14"/>
      <c r="H11" s="13"/>
      <c r="I11" s="13"/>
      <c r="J11" s="13"/>
      <c r="K11" s="13"/>
      <c r="L11" s="13"/>
      <c r="M11" s="13"/>
      <c r="N11" s="13"/>
      <c r="O11" s="13"/>
      <c r="P11" s="13"/>
      <c r="Q11" s="13"/>
      <c r="R11" s="13"/>
      <c r="S11" s="13"/>
      <c r="T11" s="13"/>
      <c r="U11" s="13"/>
    </row>
    <row r="12" spans="1:21" s="12" customFormat="1" ht="18.75" x14ac:dyDescent="0.2">
      <c r="A12" s="285" t="s">
        <v>499</v>
      </c>
      <c r="B12" s="285"/>
      <c r="C12" s="285"/>
      <c r="D12" s="179"/>
      <c r="E12" s="156"/>
      <c r="F12" s="8"/>
      <c r="G12" s="8"/>
      <c r="H12" s="13"/>
      <c r="I12" s="13"/>
      <c r="J12" s="13"/>
      <c r="K12" s="13"/>
      <c r="L12" s="13"/>
      <c r="M12" s="13"/>
      <c r="N12" s="13"/>
      <c r="O12" s="13"/>
      <c r="P12" s="13"/>
      <c r="Q12" s="13"/>
      <c r="R12" s="13"/>
      <c r="S12" s="13"/>
      <c r="T12" s="13"/>
      <c r="U12" s="13"/>
    </row>
    <row r="13" spans="1:21" s="12" customFormat="1" ht="18.75" x14ac:dyDescent="0.2">
      <c r="A13" s="280" t="s">
        <v>7</v>
      </c>
      <c r="B13" s="280"/>
      <c r="C13" s="280"/>
      <c r="D13" s="179"/>
      <c r="E13" s="15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9"/>
      <c r="E14" s="157"/>
      <c r="F14" s="10"/>
      <c r="G14" s="10"/>
      <c r="H14" s="10"/>
      <c r="I14" s="10"/>
      <c r="J14" s="10"/>
      <c r="K14" s="10"/>
      <c r="L14" s="10"/>
      <c r="M14" s="10"/>
      <c r="N14" s="10"/>
      <c r="O14" s="10"/>
      <c r="P14" s="10"/>
      <c r="Q14" s="10"/>
      <c r="R14" s="10"/>
      <c r="S14" s="10"/>
      <c r="T14" s="10"/>
      <c r="U14" s="10"/>
    </row>
    <row r="15" spans="1:21" s="3" customFormat="1" ht="27.75" customHeight="1" x14ac:dyDescent="0.2">
      <c r="A15" s="286" t="s">
        <v>550</v>
      </c>
      <c r="B15" s="286"/>
      <c r="C15" s="286"/>
      <c r="D15" s="179"/>
      <c r="E15" s="156"/>
      <c r="F15" s="8"/>
      <c r="G15" s="8"/>
      <c r="H15" s="8"/>
      <c r="I15" s="8"/>
      <c r="J15" s="8"/>
      <c r="K15" s="8"/>
      <c r="L15" s="8"/>
      <c r="M15" s="8"/>
      <c r="N15" s="8"/>
      <c r="O15" s="8"/>
      <c r="P15" s="8"/>
      <c r="Q15" s="8"/>
      <c r="R15" s="8"/>
      <c r="S15" s="8"/>
      <c r="T15" s="8"/>
      <c r="U15" s="8"/>
    </row>
    <row r="16" spans="1:21" s="3" customFormat="1" ht="15" customHeight="1" x14ac:dyDescent="0.2">
      <c r="A16" s="280" t="s">
        <v>6</v>
      </c>
      <c r="B16" s="280"/>
      <c r="C16" s="280"/>
      <c r="D16" s="160"/>
      <c r="E16" s="155"/>
      <c r="F16" s="6"/>
      <c r="G16" s="6"/>
      <c r="H16" s="6"/>
      <c r="I16" s="6"/>
      <c r="J16" s="6"/>
      <c r="K16" s="6"/>
      <c r="L16" s="6"/>
      <c r="M16" s="6"/>
      <c r="N16" s="6"/>
      <c r="O16" s="6"/>
      <c r="P16" s="6"/>
      <c r="Q16" s="6"/>
      <c r="R16" s="6"/>
      <c r="S16" s="6"/>
      <c r="T16" s="6"/>
      <c r="U16" s="6"/>
    </row>
    <row r="17" spans="1:21" s="3" customFormat="1" ht="15" customHeight="1" x14ac:dyDescent="0.2">
      <c r="A17" s="4"/>
      <c r="B17" s="4"/>
      <c r="C17" s="4"/>
      <c r="D17" s="158"/>
      <c r="E17" s="158"/>
      <c r="F17" s="4"/>
      <c r="G17" s="4"/>
      <c r="H17" s="4"/>
      <c r="I17" s="4"/>
      <c r="J17" s="4"/>
      <c r="K17" s="4"/>
      <c r="L17" s="4"/>
      <c r="M17" s="4"/>
      <c r="N17" s="4"/>
      <c r="O17" s="4"/>
      <c r="P17" s="4"/>
      <c r="Q17" s="4"/>
      <c r="R17" s="4"/>
    </row>
    <row r="18" spans="1:21" s="3" customFormat="1" ht="15" customHeight="1" x14ac:dyDescent="0.2">
      <c r="A18" s="281" t="s">
        <v>437</v>
      </c>
      <c r="B18" s="282"/>
      <c r="C18" s="282"/>
      <c r="D18" s="159"/>
      <c r="E18" s="159"/>
      <c r="F18" s="7"/>
      <c r="G18" s="7"/>
      <c r="H18" s="7"/>
      <c r="I18" s="7"/>
      <c r="J18" s="7"/>
      <c r="K18" s="7"/>
      <c r="L18" s="7"/>
      <c r="M18" s="7"/>
      <c r="N18" s="7"/>
      <c r="O18" s="7"/>
      <c r="P18" s="7"/>
      <c r="Q18" s="7"/>
      <c r="R18" s="7"/>
      <c r="S18" s="7"/>
      <c r="T18" s="7"/>
      <c r="U18" s="7"/>
    </row>
    <row r="19" spans="1:21" s="3" customFormat="1" ht="15" customHeight="1" x14ac:dyDescent="0.2">
      <c r="A19" s="6"/>
      <c r="B19" s="6"/>
      <c r="C19" s="6"/>
      <c r="D19" s="155"/>
      <c r="E19" s="155"/>
      <c r="F19" s="6"/>
      <c r="G19" s="6"/>
      <c r="H19" s="4"/>
      <c r="I19" s="4"/>
      <c r="J19" s="4"/>
      <c r="K19" s="4"/>
      <c r="L19" s="4"/>
      <c r="M19" s="4"/>
      <c r="N19" s="4"/>
      <c r="O19" s="4"/>
      <c r="P19" s="4"/>
      <c r="Q19" s="4"/>
      <c r="R19" s="4"/>
    </row>
    <row r="20" spans="1:21" s="3" customFormat="1" ht="39.75" customHeight="1" x14ac:dyDescent="0.2">
      <c r="A20" s="25" t="s">
        <v>5</v>
      </c>
      <c r="B20" s="33" t="s">
        <v>67</v>
      </c>
      <c r="C20" s="33" t="s">
        <v>66</v>
      </c>
      <c r="D20" s="160"/>
      <c r="E20" s="160"/>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160"/>
      <c r="E21" s="160"/>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36" t="s">
        <v>294</v>
      </c>
      <c r="C22" s="163" t="s">
        <v>469</v>
      </c>
      <c r="D22" s="160"/>
      <c r="E22" s="160"/>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1" t="s">
        <v>64</v>
      </c>
      <c r="C23" s="33" t="s">
        <v>464</v>
      </c>
      <c r="D23" s="160"/>
      <c r="E23" s="160"/>
      <c r="F23" s="29"/>
      <c r="G23" s="29"/>
      <c r="H23" s="28"/>
      <c r="I23" s="28"/>
      <c r="J23" s="28"/>
      <c r="K23" s="28"/>
      <c r="L23" s="28"/>
      <c r="M23" s="28"/>
      <c r="N23" s="28"/>
      <c r="O23" s="28"/>
      <c r="P23" s="28"/>
      <c r="Q23" s="28"/>
      <c r="R23" s="28"/>
      <c r="S23" s="27"/>
      <c r="T23" s="27"/>
      <c r="U23" s="27"/>
    </row>
    <row r="24" spans="1:21" s="3" customFormat="1" ht="22.5" customHeight="1" x14ac:dyDescent="0.2">
      <c r="A24" s="276"/>
      <c r="B24" s="277"/>
      <c r="C24" s="277"/>
      <c r="D24" s="160"/>
      <c r="E24" s="160"/>
      <c r="F24" s="29"/>
      <c r="G24" s="29"/>
      <c r="H24" s="28"/>
      <c r="I24" s="28"/>
      <c r="J24" s="28"/>
      <c r="K24" s="28"/>
      <c r="L24" s="28"/>
      <c r="M24" s="28"/>
      <c r="N24" s="28"/>
      <c r="O24" s="28"/>
      <c r="P24" s="28"/>
      <c r="Q24" s="28"/>
      <c r="R24" s="28"/>
      <c r="S24" s="27"/>
      <c r="T24" s="27"/>
      <c r="U24" s="27"/>
    </row>
    <row r="25" spans="1:21" s="245" customFormat="1" ht="58.5" customHeight="1" x14ac:dyDescent="0.2">
      <c r="A25" s="238" t="s">
        <v>62</v>
      </c>
      <c r="B25" s="239" t="s">
        <v>386</v>
      </c>
      <c r="C25" s="240" t="s">
        <v>470</v>
      </c>
      <c r="D25" s="241"/>
      <c r="E25" s="241"/>
      <c r="F25" s="242"/>
      <c r="G25" s="243"/>
      <c r="H25" s="243"/>
      <c r="I25" s="243"/>
      <c r="J25" s="243"/>
      <c r="K25" s="243"/>
      <c r="L25" s="243"/>
      <c r="M25" s="243"/>
      <c r="N25" s="243"/>
      <c r="O25" s="243"/>
      <c r="P25" s="243"/>
      <c r="Q25" s="243"/>
      <c r="R25" s="244"/>
      <c r="S25" s="244"/>
      <c r="T25" s="244"/>
      <c r="U25" s="244"/>
    </row>
    <row r="26" spans="1:21" s="245" customFormat="1" ht="42.75" customHeight="1" x14ac:dyDescent="0.2">
      <c r="A26" s="238" t="s">
        <v>61</v>
      </c>
      <c r="B26" s="239" t="s">
        <v>75</v>
      </c>
      <c r="C26" s="246" t="s">
        <v>462</v>
      </c>
      <c r="D26" s="241"/>
      <c r="E26" s="241"/>
      <c r="F26" s="242"/>
      <c r="G26" s="243"/>
      <c r="H26" s="243"/>
      <c r="I26" s="243"/>
      <c r="J26" s="243"/>
      <c r="K26" s="243"/>
      <c r="L26" s="243"/>
      <c r="M26" s="243"/>
      <c r="N26" s="243"/>
      <c r="O26" s="243"/>
      <c r="P26" s="243"/>
      <c r="Q26" s="243"/>
      <c r="R26" s="244"/>
      <c r="S26" s="244"/>
      <c r="T26" s="244"/>
      <c r="U26" s="244"/>
    </row>
    <row r="27" spans="1:21" s="245" customFormat="1" ht="51.75" customHeight="1" x14ac:dyDescent="0.2">
      <c r="A27" s="238" t="s">
        <v>59</v>
      </c>
      <c r="B27" s="239" t="s">
        <v>74</v>
      </c>
      <c r="C27" s="246" t="s">
        <v>541</v>
      </c>
      <c r="D27" s="241"/>
      <c r="E27" s="241"/>
      <c r="F27" s="242"/>
      <c r="G27" s="243"/>
      <c r="H27" s="243"/>
      <c r="I27" s="243"/>
      <c r="J27" s="243"/>
      <c r="K27" s="243"/>
      <c r="L27" s="243"/>
      <c r="M27" s="243"/>
      <c r="N27" s="243"/>
      <c r="O27" s="243"/>
      <c r="P27" s="243"/>
      <c r="Q27" s="243"/>
      <c r="R27" s="244"/>
      <c r="S27" s="244"/>
      <c r="T27" s="244"/>
      <c r="U27" s="244"/>
    </row>
    <row r="28" spans="1:21" s="245" customFormat="1" ht="42.75" customHeight="1" x14ac:dyDescent="0.2">
      <c r="A28" s="238" t="s">
        <v>58</v>
      </c>
      <c r="B28" s="239" t="s">
        <v>387</v>
      </c>
      <c r="C28" s="246" t="s">
        <v>457</v>
      </c>
      <c r="D28" s="241"/>
      <c r="E28" s="241"/>
      <c r="F28" s="242"/>
      <c r="G28" s="243"/>
      <c r="H28" s="243"/>
      <c r="I28" s="243"/>
      <c r="J28" s="243"/>
      <c r="K28" s="243"/>
      <c r="L28" s="243"/>
      <c r="M28" s="243"/>
      <c r="N28" s="243"/>
      <c r="O28" s="243"/>
      <c r="P28" s="243"/>
      <c r="Q28" s="243"/>
      <c r="R28" s="244"/>
      <c r="S28" s="244"/>
      <c r="T28" s="244"/>
      <c r="U28" s="244"/>
    </row>
    <row r="29" spans="1:21" s="245" customFormat="1" ht="51.75" customHeight="1" x14ac:dyDescent="0.2">
      <c r="A29" s="238" t="s">
        <v>56</v>
      </c>
      <c r="B29" s="239" t="s">
        <v>388</v>
      </c>
      <c r="C29" s="246" t="s">
        <v>457</v>
      </c>
      <c r="D29" s="241"/>
      <c r="E29" s="241"/>
      <c r="F29" s="242"/>
      <c r="G29" s="243"/>
      <c r="H29" s="243"/>
      <c r="I29" s="243"/>
      <c r="J29" s="243"/>
      <c r="K29" s="243"/>
      <c r="L29" s="243"/>
      <c r="M29" s="243"/>
      <c r="N29" s="243"/>
      <c r="O29" s="243"/>
      <c r="P29" s="243"/>
      <c r="Q29" s="243"/>
      <c r="R29" s="244"/>
      <c r="S29" s="244"/>
      <c r="T29" s="244"/>
      <c r="U29" s="244"/>
    </row>
    <row r="30" spans="1:21" s="245" customFormat="1" ht="51.75" customHeight="1" x14ac:dyDescent="0.2">
      <c r="A30" s="238" t="s">
        <v>54</v>
      </c>
      <c r="B30" s="239" t="s">
        <v>389</v>
      </c>
      <c r="C30" s="240" t="s">
        <v>457</v>
      </c>
      <c r="D30" s="241"/>
      <c r="E30" s="241"/>
      <c r="F30" s="242"/>
      <c r="G30" s="243"/>
      <c r="H30" s="243"/>
      <c r="I30" s="243"/>
      <c r="J30" s="243"/>
      <c r="K30" s="243"/>
      <c r="L30" s="243"/>
      <c r="M30" s="243"/>
      <c r="N30" s="243"/>
      <c r="O30" s="243"/>
      <c r="P30" s="243"/>
      <c r="Q30" s="243"/>
      <c r="R30" s="244"/>
      <c r="S30" s="244"/>
      <c r="T30" s="244"/>
      <c r="U30" s="244"/>
    </row>
    <row r="31" spans="1:21" s="245" customFormat="1" ht="51.75" customHeight="1" x14ac:dyDescent="0.2">
      <c r="A31" s="238" t="s">
        <v>73</v>
      </c>
      <c r="B31" s="239" t="s">
        <v>390</v>
      </c>
      <c r="C31" s="240" t="s">
        <v>457</v>
      </c>
      <c r="D31" s="241"/>
      <c r="E31" s="241"/>
      <c r="F31" s="242"/>
      <c r="G31" s="243"/>
      <c r="H31" s="243"/>
      <c r="I31" s="243"/>
      <c r="J31" s="243"/>
      <c r="K31" s="243"/>
      <c r="L31" s="243"/>
      <c r="M31" s="243"/>
      <c r="N31" s="243"/>
      <c r="O31" s="243"/>
      <c r="P31" s="243"/>
      <c r="Q31" s="243"/>
      <c r="R31" s="244"/>
      <c r="S31" s="244"/>
      <c r="T31" s="244"/>
      <c r="U31" s="244"/>
    </row>
    <row r="32" spans="1:21" s="245" customFormat="1" ht="51.75" customHeight="1" x14ac:dyDescent="0.2">
      <c r="A32" s="238" t="s">
        <v>71</v>
      </c>
      <c r="B32" s="239" t="s">
        <v>391</v>
      </c>
      <c r="C32" s="240" t="s">
        <v>457</v>
      </c>
      <c r="D32" s="241"/>
      <c r="E32" s="241"/>
      <c r="F32" s="242"/>
      <c r="G32" s="243"/>
      <c r="H32" s="243"/>
      <c r="I32" s="243"/>
      <c r="J32" s="243"/>
      <c r="K32" s="243"/>
      <c r="L32" s="243"/>
      <c r="M32" s="243"/>
      <c r="N32" s="243"/>
      <c r="O32" s="243"/>
      <c r="P32" s="243"/>
      <c r="Q32" s="243"/>
      <c r="R32" s="244"/>
      <c r="S32" s="244"/>
      <c r="T32" s="244"/>
      <c r="U32" s="244"/>
    </row>
    <row r="33" spans="1:21" s="245" customFormat="1" ht="101.25" customHeight="1" x14ac:dyDescent="0.2">
      <c r="A33" s="238" t="s">
        <v>70</v>
      </c>
      <c r="B33" s="239" t="s">
        <v>392</v>
      </c>
      <c r="C33" s="240" t="s">
        <v>463</v>
      </c>
      <c r="D33" s="241"/>
      <c r="E33" s="241"/>
      <c r="F33" s="242"/>
      <c r="G33" s="243"/>
      <c r="H33" s="243"/>
      <c r="I33" s="243"/>
      <c r="J33" s="243"/>
      <c r="K33" s="243"/>
      <c r="L33" s="243"/>
      <c r="M33" s="243"/>
      <c r="N33" s="243"/>
      <c r="O33" s="243"/>
      <c r="P33" s="243"/>
      <c r="Q33" s="243"/>
      <c r="R33" s="244"/>
      <c r="S33" s="244"/>
      <c r="T33" s="244"/>
      <c r="U33" s="244"/>
    </row>
    <row r="34" spans="1:21" ht="111" customHeight="1" x14ac:dyDescent="0.25">
      <c r="A34" s="24" t="s">
        <v>406</v>
      </c>
      <c r="B34" s="35" t="s">
        <v>393</v>
      </c>
      <c r="C34" s="163" t="s">
        <v>457</v>
      </c>
      <c r="D34" s="161"/>
      <c r="E34" s="161"/>
      <c r="F34" s="23"/>
      <c r="G34" s="23"/>
      <c r="H34" s="23"/>
      <c r="I34" s="23"/>
      <c r="J34" s="23"/>
      <c r="K34" s="23"/>
      <c r="L34" s="23"/>
      <c r="M34" s="23"/>
      <c r="N34" s="23"/>
      <c r="O34" s="23"/>
      <c r="P34" s="23"/>
      <c r="Q34" s="23"/>
      <c r="R34" s="23"/>
      <c r="S34" s="23"/>
      <c r="T34" s="23"/>
      <c r="U34" s="23"/>
    </row>
    <row r="35" spans="1:21" ht="58.5" customHeight="1" x14ac:dyDescent="0.25">
      <c r="A35" s="24" t="s">
        <v>396</v>
      </c>
      <c r="B35" s="35" t="s">
        <v>72</v>
      </c>
      <c r="C35" s="163" t="s">
        <v>457</v>
      </c>
      <c r="D35" s="161"/>
      <c r="E35" s="161"/>
      <c r="F35" s="23"/>
      <c r="G35" s="23"/>
      <c r="H35" s="23"/>
      <c r="I35" s="23"/>
      <c r="J35" s="23"/>
      <c r="K35" s="23"/>
      <c r="L35" s="23"/>
      <c r="M35" s="23"/>
      <c r="N35" s="23"/>
      <c r="O35" s="23"/>
      <c r="P35" s="23"/>
      <c r="Q35" s="23"/>
      <c r="R35" s="23"/>
      <c r="S35" s="23"/>
      <c r="T35" s="23"/>
      <c r="U35" s="23"/>
    </row>
    <row r="36" spans="1:21" ht="51.75" customHeight="1" x14ac:dyDescent="0.25">
      <c r="A36" s="24" t="s">
        <v>407</v>
      </c>
      <c r="B36" s="35" t="s">
        <v>394</v>
      </c>
      <c r="C36" s="163" t="s">
        <v>457</v>
      </c>
      <c r="D36" s="161"/>
      <c r="E36" s="161"/>
      <c r="F36" s="23"/>
      <c r="G36" s="23"/>
      <c r="H36" s="23"/>
      <c r="I36" s="23"/>
      <c r="J36" s="23"/>
      <c r="K36" s="23"/>
      <c r="L36" s="23"/>
      <c r="M36" s="23"/>
      <c r="N36" s="23"/>
      <c r="O36" s="23"/>
      <c r="P36" s="23"/>
      <c r="Q36" s="23"/>
      <c r="R36" s="23"/>
      <c r="S36" s="23"/>
      <c r="T36" s="23"/>
      <c r="U36" s="23"/>
    </row>
    <row r="37" spans="1:21" ht="43.5" customHeight="1" x14ac:dyDescent="0.25">
      <c r="A37" s="24" t="s">
        <v>397</v>
      </c>
      <c r="B37" s="35" t="s">
        <v>395</v>
      </c>
      <c r="C37" s="163" t="s">
        <v>304</v>
      </c>
      <c r="D37" s="161"/>
      <c r="E37" s="161"/>
      <c r="F37" s="23"/>
      <c r="G37" s="23"/>
      <c r="H37" s="23"/>
      <c r="I37" s="23"/>
      <c r="J37" s="23"/>
      <c r="K37" s="23"/>
      <c r="L37" s="23"/>
      <c r="M37" s="23"/>
      <c r="N37" s="23"/>
      <c r="O37" s="23"/>
      <c r="P37" s="23"/>
      <c r="Q37" s="23"/>
      <c r="R37" s="23"/>
      <c r="S37" s="23"/>
      <c r="T37" s="23"/>
      <c r="U37" s="23"/>
    </row>
    <row r="38" spans="1:21" ht="43.5" customHeight="1" x14ac:dyDescent="0.25">
      <c r="A38" s="24" t="s">
        <v>408</v>
      </c>
      <c r="B38" s="35" t="s">
        <v>230</v>
      </c>
      <c r="C38" s="163" t="s">
        <v>457</v>
      </c>
      <c r="D38" s="161"/>
      <c r="E38" s="161"/>
      <c r="F38" s="23"/>
      <c r="G38" s="23"/>
      <c r="H38" s="23"/>
      <c r="I38" s="23"/>
      <c r="J38" s="23"/>
      <c r="K38" s="23"/>
      <c r="L38" s="23"/>
      <c r="M38" s="23"/>
      <c r="N38" s="23"/>
      <c r="O38" s="23"/>
      <c r="P38" s="23"/>
      <c r="Q38" s="23"/>
      <c r="R38" s="23"/>
      <c r="S38" s="23"/>
      <c r="T38" s="23"/>
      <c r="U38" s="23"/>
    </row>
    <row r="39" spans="1:21" ht="23.25" customHeight="1" x14ac:dyDescent="0.25">
      <c r="A39" s="276"/>
      <c r="B39" s="277"/>
      <c r="C39" s="278"/>
      <c r="D39" s="161"/>
      <c r="E39" s="161"/>
      <c r="F39" s="23"/>
      <c r="G39" s="23"/>
      <c r="H39" s="23"/>
      <c r="I39" s="23"/>
      <c r="J39" s="23"/>
      <c r="K39" s="23"/>
      <c r="L39" s="23"/>
      <c r="M39" s="23"/>
      <c r="N39" s="23"/>
      <c r="O39" s="23"/>
      <c r="P39" s="23"/>
      <c r="Q39" s="23"/>
      <c r="R39" s="23"/>
      <c r="S39" s="23"/>
      <c r="T39" s="23"/>
      <c r="U39" s="23"/>
    </row>
    <row r="40" spans="1:21" ht="165" x14ac:dyDescent="0.25">
      <c r="A40" s="24" t="s">
        <v>398</v>
      </c>
      <c r="B40" s="35" t="s">
        <v>450</v>
      </c>
      <c r="C40" s="167">
        <f>'6.2. Паспорт фин осв ввод'!D24</f>
        <v>12.756335159163367</v>
      </c>
      <c r="D40" s="177" t="s">
        <v>459</v>
      </c>
      <c r="E40" s="161"/>
      <c r="F40" s="23"/>
      <c r="G40" s="23"/>
      <c r="H40" s="23"/>
      <c r="I40" s="23"/>
      <c r="J40" s="23"/>
      <c r="K40" s="23"/>
      <c r="L40" s="23"/>
      <c r="M40" s="23"/>
      <c r="N40" s="23"/>
      <c r="O40" s="23"/>
      <c r="P40" s="23"/>
      <c r="Q40" s="23"/>
      <c r="R40" s="23"/>
      <c r="S40" s="23"/>
      <c r="T40" s="23"/>
      <c r="U40" s="23"/>
    </row>
    <row r="41" spans="1:21" ht="105.75" customHeight="1" x14ac:dyDescent="0.25">
      <c r="A41" s="24" t="s">
        <v>409</v>
      </c>
      <c r="B41" s="35" t="s">
        <v>432</v>
      </c>
      <c r="C41" s="164" t="s">
        <v>456</v>
      </c>
      <c r="D41" s="161"/>
      <c r="E41" s="161"/>
      <c r="F41" s="23"/>
      <c r="G41" s="23"/>
      <c r="H41" s="23"/>
      <c r="I41" s="23"/>
      <c r="J41" s="23"/>
      <c r="K41" s="23"/>
      <c r="L41" s="23"/>
      <c r="M41" s="23"/>
      <c r="N41" s="23"/>
      <c r="O41" s="23"/>
      <c r="P41" s="23"/>
      <c r="Q41" s="23"/>
      <c r="R41" s="23"/>
      <c r="S41" s="23"/>
      <c r="T41" s="23"/>
      <c r="U41" s="23"/>
    </row>
    <row r="42" spans="1:21" ht="83.25" customHeight="1" x14ac:dyDescent="0.25">
      <c r="A42" s="24" t="s">
        <v>399</v>
      </c>
      <c r="B42" s="35" t="s">
        <v>447</v>
      </c>
      <c r="C42" s="164" t="s">
        <v>456</v>
      </c>
      <c r="D42" s="161"/>
      <c r="E42" s="161"/>
      <c r="F42" s="23"/>
      <c r="G42" s="23"/>
      <c r="H42" s="23"/>
      <c r="I42" s="23"/>
      <c r="J42" s="23"/>
      <c r="K42" s="23"/>
      <c r="L42" s="23"/>
      <c r="M42" s="23"/>
      <c r="N42" s="23"/>
      <c r="O42" s="23"/>
      <c r="P42" s="23"/>
      <c r="Q42" s="23"/>
      <c r="R42" s="23"/>
      <c r="S42" s="23"/>
      <c r="T42" s="23"/>
      <c r="U42" s="23"/>
    </row>
    <row r="43" spans="1:21" ht="186" customHeight="1" x14ac:dyDescent="0.25">
      <c r="A43" s="24" t="s">
        <v>412</v>
      </c>
      <c r="B43" s="35" t="s">
        <v>413</v>
      </c>
      <c r="C43" s="164" t="s">
        <v>545</v>
      </c>
      <c r="D43" s="161"/>
      <c r="E43" s="161"/>
      <c r="F43" s="23"/>
      <c r="G43" s="23"/>
      <c r="H43" s="23"/>
      <c r="I43" s="23"/>
      <c r="J43" s="23"/>
      <c r="K43" s="23"/>
      <c r="L43" s="23"/>
      <c r="M43" s="23"/>
      <c r="N43" s="23"/>
      <c r="O43" s="23"/>
      <c r="P43" s="23"/>
      <c r="Q43" s="23"/>
      <c r="R43" s="23"/>
      <c r="S43" s="23"/>
      <c r="T43" s="23"/>
      <c r="U43" s="23"/>
    </row>
    <row r="44" spans="1:21" ht="111" customHeight="1" x14ac:dyDescent="0.25">
      <c r="A44" s="24" t="s">
        <v>400</v>
      </c>
      <c r="B44" s="35" t="s">
        <v>438</v>
      </c>
      <c r="C44" s="164" t="s">
        <v>545</v>
      </c>
      <c r="D44" s="161"/>
      <c r="E44" s="161"/>
      <c r="F44" s="23"/>
      <c r="G44" s="23"/>
      <c r="H44" s="23"/>
      <c r="I44" s="23"/>
      <c r="J44" s="23"/>
      <c r="K44" s="23"/>
      <c r="L44" s="23"/>
      <c r="M44" s="23"/>
      <c r="N44" s="23"/>
      <c r="O44" s="23"/>
      <c r="P44" s="23"/>
      <c r="Q44" s="23"/>
      <c r="R44" s="23"/>
      <c r="S44" s="23"/>
      <c r="T44" s="23"/>
      <c r="U44" s="23"/>
    </row>
    <row r="45" spans="1:21" ht="120" customHeight="1" x14ac:dyDescent="0.25">
      <c r="A45" s="24" t="s">
        <v>433</v>
      </c>
      <c r="B45" s="35" t="s">
        <v>439</v>
      </c>
      <c r="C45" s="164" t="s">
        <v>456</v>
      </c>
      <c r="D45" s="161"/>
      <c r="E45" s="161"/>
      <c r="F45" s="23"/>
      <c r="G45" s="23"/>
      <c r="H45" s="23"/>
      <c r="I45" s="23"/>
      <c r="J45" s="23"/>
      <c r="K45" s="23"/>
      <c r="L45" s="23"/>
      <c r="M45" s="23"/>
      <c r="N45" s="23"/>
      <c r="O45" s="23"/>
      <c r="P45" s="23"/>
      <c r="Q45" s="23"/>
      <c r="R45" s="23"/>
      <c r="S45" s="23"/>
      <c r="T45" s="23"/>
      <c r="U45" s="23"/>
    </row>
    <row r="46" spans="1:21" ht="101.25" customHeight="1" x14ac:dyDescent="0.25">
      <c r="A46" s="24" t="s">
        <v>401</v>
      </c>
      <c r="B46" s="35" t="s">
        <v>440</v>
      </c>
      <c r="C46" s="164" t="s">
        <v>456</v>
      </c>
      <c r="D46" s="161"/>
      <c r="E46" s="161"/>
      <c r="F46" s="23"/>
      <c r="G46" s="23"/>
      <c r="H46" s="23"/>
      <c r="I46" s="23"/>
      <c r="J46" s="23"/>
      <c r="K46" s="23"/>
      <c r="L46" s="23"/>
      <c r="M46" s="23"/>
      <c r="N46" s="23"/>
      <c r="O46" s="23"/>
      <c r="P46" s="23"/>
      <c r="Q46" s="23"/>
      <c r="R46" s="23"/>
      <c r="S46" s="23"/>
      <c r="T46" s="23"/>
      <c r="U46" s="23"/>
    </row>
    <row r="47" spans="1:21" ht="18.75" customHeight="1" x14ac:dyDescent="0.25">
      <c r="A47" s="276"/>
      <c r="B47" s="277"/>
      <c r="C47" s="278"/>
      <c r="D47" s="161"/>
      <c r="E47" s="161"/>
      <c r="F47" s="23"/>
      <c r="G47" s="23"/>
      <c r="H47" s="23"/>
      <c r="I47" s="23"/>
      <c r="J47" s="23"/>
      <c r="K47" s="23"/>
      <c r="L47" s="23"/>
      <c r="M47" s="23"/>
      <c r="N47" s="23"/>
      <c r="O47" s="23"/>
      <c r="P47" s="23"/>
      <c r="Q47" s="23"/>
      <c r="R47" s="23"/>
      <c r="S47" s="23"/>
      <c r="T47" s="23"/>
      <c r="U47" s="23"/>
    </row>
    <row r="48" spans="1:21" ht="75.75" customHeight="1" x14ac:dyDescent="0.25">
      <c r="A48" s="24" t="s">
        <v>434</v>
      </c>
      <c r="B48" s="35" t="s">
        <v>448</v>
      </c>
      <c r="C48" s="201">
        <v>12.756335159163367</v>
      </c>
      <c r="D48" s="161"/>
      <c r="E48" s="161"/>
      <c r="F48" s="23"/>
      <c r="G48" s="23"/>
      <c r="H48" s="23"/>
      <c r="I48" s="23"/>
      <c r="J48" s="23"/>
      <c r="K48" s="23"/>
      <c r="L48" s="23"/>
      <c r="M48" s="23"/>
      <c r="N48" s="23"/>
      <c r="O48" s="23"/>
      <c r="P48" s="23"/>
      <c r="Q48" s="23"/>
      <c r="R48" s="23"/>
      <c r="S48" s="23"/>
      <c r="T48" s="23"/>
      <c r="U48" s="23"/>
    </row>
    <row r="49" spans="1:21" ht="71.25" customHeight="1" x14ac:dyDescent="0.25">
      <c r="A49" s="24" t="s">
        <v>402</v>
      </c>
      <c r="B49" s="35" t="s">
        <v>449</v>
      </c>
      <c r="C49" s="201">
        <v>10.692521204628202</v>
      </c>
      <c r="D49" s="161"/>
      <c r="E49" s="161"/>
      <c r="F49" s="23"/>
      <c r="G49" s="23"/>
      <c r="H49" s="23"/>
      <c r="I49" s="23"/>
      <c r="J49" s="23"/>
      <c r="K49" s="23"/>
      <c r="L49" s="23"/>
      <c r="M49" s="23"/>
      <c r="N49" s="23"/>
      <c r="O49" s="23"/>
      <c r="P49" s="23"/>
      <c r="Q49" s="23"/>
      <c r="R49" s="23"/>
      <c r="S49" s="23"/>
      <c r="T49" s="23"/>
      <c r="U49" s="23"/>
    </row>
    <row r="50" spans="1:21" x14ac:dyDescent="0.25">
      <c r="A50" s="23"/>
      <c r="B50" s="23"/>
      <c r="C50" s="23"/>
      <c r="D50" s="161"/>
      <c r="E50" s="161"/>
      <c r="F50" s="23"/>
      <c r="G50" s="23"/>
      <c r="H50" s="23"/>
      <c r="I50" s="23"/>
      <c r="J50" s="23"/>
      <c r="K50" s="23"/>
      <c r="L50" s="23"/>
      <c r="M50" s="23"/>
      <c r="N50" s="23"/>
      <c r="O50" s="23"/>
      <c r="P50" s="23"/>
      <c r="Q50" s="23"/>
      <c r="R50" s="23"/>
      <c r="S50" s="23"/>
      <c r="T50" s="23"/>
      <c r="U50" s="23"/>
    </row>
    <row r="51" spans="1:21" x14ac:dyDescent="0.25">
      <c r="A51" s="23"/>
      <c r="B51" s="23"/>
      <c r="C51" s="23"/>
      <c r="D51" s="161"/>
      <c r="E51" s="161"/>
      <c r="F51" s="23"/>
      <c r="G51" s="23"/>
      <c r="H51" s="23"/>
      <c r="I51" s="23"/>
      <c r="J51" s="23"/>
      <c r="K51" s="23"/>
      <c r="L51" s="23"/>
      <c r="M51" s="23"/>
      <c r="N51" s="23"/>
      <c r="O51" s="23"/>
      <c r="P51" s="23"/>
      <c r="Q51" s="23"/>
      <c r="R51" s="23"/>
      <c r="S51" s="23"/>
      <c r="T51" s="23"/>
      <c r="U51" s="23"/>
    </row>
    <row r="52" spans="1:21" x14ac:dyDescent="0.25">
      <c r="A52" s="23"/>
      <c r="B52" s="23"/>
      <c r="C52" s="23"/>
      <c r="D52" s="161"/>
      <c r="E52" s="161"/>
      <c r="F52" s="23"/>
      <c r="G52" s="23"/>
      <c r="H52" s="23"/>
      <c r="I52" s="23"/>
      <c r="J52" s="23"/>
      <c r="K52" s="23"/>
      <c r="L52" s="23"/>
      <c r="M52" s="23"/>
      <c r="N52" s="23"/>
      <c r="O52" s="23"/>
      <c r="P52" s="23"/>
      <c r="Q52" s="23"/>
      <c r="R52" s="23"/>
      <c r="S52" s="23"/>
      <c r="T52" s="23"/>
      <c r="U52" s="23"/>
    </row>
    <row r="53" spans="1:21" x14ac:dyDescent="0.25">
      <c r="A53" s="23"/>
      <c r="B53" s="23"/>
      <c r="C53" s="23"/>
      <c r="D53" s="161"/>
      <c r="E53" s="161"/>
      <c r="F53" s="23"/>
      <c r="G53" s="23"/>
      <c r="H53" s="23"/>
      <c r="I53" s="23"/>
      <c r="J53" s="23"/>
      <c r="K53" s="23"/>
      <c r="L53" s="23"/>
      <c r="M53" s="23"/>
      <c r="N53" s="23"/>
      <c r="O53" s="23"/>
      <c r="P53" s="23"/>
      <c r="Q53" s="23"/>
      <c r="R53" s="23"/>
      <c r="S53" s="23"/>
      <c r="T53" s="23"/>
      <c r="U53" s="23"/>
    </row>
    <row r="54" spans="1:21" x14ac:dyDescent="0.25">
      <c r="A54" s="23"/>
      <c r="B54" s="23"/>
      <c r="C54" s="23"/>
      <c r="D54" s="161"/>
      <c r="E54" s="161"/>
      <c r="F54" s="23"/>
      <c r="G54" s="23"/>
      <c r="H54" s="23"/>
      <c r="I54" s="23"/>
      <c r="J54" s="23"/>
      <c r="K54" s="23"/>
      <c r="L54" s="23"/>
      <c r="M54" s="23"/>
      <c r="N54" s="23"/>
      <c r="O54" s="23"/>
      <c r="P54" s="23"/>
      <c r="Q54" s="23"/>
      <c r="R54" s="23"/>
      <c r="S54" s="23"/>
      <c r="T54" s="23"/>
      <c r="U54" s="23"/>
    </row>
    <row r="55" spans="1:21" x14ac:dyDescent="0.25">
      <c r="A55" s="23"/>
      <c r="B55" s="23"/>
      <c r="C55" s="23"/>
      <c r="D55" s="161"/>
      <c r="E55" s="161"/>
      <c r="F55" s="23"/>
      <c r="G55" s="23"/>
      <c r="H55" s="23"/>
      <c r="I55" s="23"/>
      <c r="J55" s="23"/>
      <c r="K55" s="23"/>
      <c r="L55" s="23"/>
      <c r="M55" s="23"/>
      <c r="N55" s="23"/>
      <c r="O55" s="23"/>
      <c r="P55" s="23"/>
      <c r="Q55" s="23"/>
      <c r="R55" s="23"/>
      <c r="S55" s="23"/>
      <c r="T55" s="23"/>
      <c r="U55" s="23"/>
    </row>
    <row r="56" spans="1:21" x14ac:dyDescent="0.25">
      <c r="A56" s="23"/>
      <c r="B56" s="23"/>
      <c r="C56" s="23"/>
      <c r="D56" s="161"/>
      <c r="E56" s="161"/>
      <c r="F56" s="23"/>
      <c r="G56" s="23"/>
      <c r="H56" s="23"/>
      <c r="I56" s="23"/>
      <c r="J56" s="23"/>
      <c r="K56" s="23"/>
      <c r="L56" s="23"/>
      <c r="M56" s="23"/>
      <c r="N56" s="23"/>
      <c r="O56" s="23"/>
      <c r="P56" s="23"/>
      <c r="Q56" s="23"/>
      <c r="R56" s="23"/>
      <c r="S56" s="23"/>
      <c r="T56" s="23"/>
      <c r="U56" s="23"/>
    </row>
    <row r="57" spans="1:21" x14ac:dyDescent="0.25">
      <c r="A57" s="23"/>
      <c r="B57" s="23"/>
      <c r="C57" s="23"/>
      <c r="D57" s="161"/>
      <c r="E57" s="161"/>
      <c r="F57" s="23"/>
      <c r="G57" s="23"/>
      <c r="H57" s="23"/>
      <c r="I57" s="23"/>
      <c r="J57" s="23"/>
      <c r="K57" s="23"/>
      <c r="L57" s="23"/>
      <c r="M57" s="23"/>
      <c r="N57" s="23"/>
      <c r="O57" s="23"/>
      <c r="P57" s="23"/>
      <c r="Q57" s="23"/>
      <c r="R57" s="23"/>
      <c r="S57" s="23"/>
      <c r="T57" s="23"/>
      <c r="U57" s="23"/>
    </row>
    <row r="58" spans="1:21" x14ac:dyDescent="0.25">
      <c r="A58" s="23"/>
      <c r="B58" s="23"/>
      <c r="C58" s="23"/>
      <c r="D58" s="161"/>
      <c r="E58" s="161"/>
      <c r="F58" s="23"/>
      <c r="G58" s="23"/>
      <c r="H58" s="23"/>
      <c r="I58" s="23"/>
      <c r="J58" s="23"/>
      <c r="K58" s="23"/>
      <c r="L58" s="23"/>
      <c r="M58" s="23"/>
      <c r="N58" s="23"/>
      <c r="O58" s="23"/>
      <c r="P58" s="23"/>
      <c r="Q58" s="23"/>
      <c r="R58" s="23"/>
      <c r="S58" s="23"/>
      <c r="T58" s="23"/>
      <c r="U58" s="23"/>
    </row>
    <row r="59" spans="1:21" x14ac:dyDescent="0.25">
      <c r="A59" s="23"/>
      <c r="B59" s="23"/>
      <c r="C59" s="23"/>
      <c r="D59" s="161"/>
      <c r="E59" s="161"/>
      <c r="F59" s="23"/>
      <c r="G59" s="23"/>
      <c r="H59" s="23"/>
      <c r="I59" s="23"/>
      <c r="J59" s="23"/>
      <c r="K59" s="23"/>
      <c r="L59" s="23"/>
      <c r="M59" s="23"/>
      <c r="N59" s="23"/>
      <c r="O59" s="23"/>
      <c r="P59" s="23"/>
      <c r="Q59" s="23"/>
      <c r="R59" s="23"/>
      <c r="S59" s="23"/>
      <c r="T59" s="23"/>
      <c r="U59" s="23"/>
    </row>
    <row r="60" spans="1:21" x14ac:dyDescent="0.25">
      <c r="A60" s="23"/>
      <c r="B60" s="23"/>
      <c r="C60" s="23"/>
      <c r="D60" s="161"/>
      <c r="E60" s="161"/>
      <c r="F60" s="23"/>
      <c r="G60" s="23"/>
      <c r="H60" s="23"/>
      <c r="I60" s="23"/>
      <c r="J60" s="23"/>
      <c r="K60" s="23"/>
      <c r="L60" s="23"/>
      <c r="M60" s="23"/>
      <c r="N60" s="23"/>
      <c r="O60" s="23"/>
      <c r="P60" s="23"/>
      <c r="Q60" s="23"/>
      <c r="R60" s="23"/>
      <c r="S60" s="23"/>
      <c r="T60" s="23"/>
      <c r="U60" s="23"/>
    </row>
    <row r="61" spans="1:21" x14ac:dyDescent="0.25">
      <c r="A61" s="23"/>
      <c r="B61" s="23"/>
      <c r="C61" s="23"/>
      <c r="D61" s="161"/>
      <c r="E61" s="161"/>
      <c r="F61" s="23"/>
      <c r="G61" s="23"/>
      <c r="H61" s="23"/>
      <c r="I61" s="23"/>
      <c r="J61" s="23"/>
      <c r="K61" s="23"/>
      <c r="L61" s="23"/>
      <c r="M61" s="23"/>
      <c r="N61" s="23"/>
      <c r="O61" s="23"/>
      <c r="P61" s="23"/>
      <c r="Q61" s="23"/>
      <c r="R61" s="23"/>
      <c r="S61" s="23"/>
      <c r="T61" s="23"/>
      <c r="U61" s="23"/>
    </row>
    <row r="62" spans="1:21" x14ac:dyDescent="0.25">
      <c r="A62" s="23"/>
      <c r="B62" s="23"/>
      <c r="C62" s="23"/>
      <c r="D62" s="161"/>
      <c r="E62" s="161"/>
      <c r="F62" s="23"/>
      <c r="G62" s="23"/>
      <c r="H62" s="23"/>
      <c r="I62" s="23"/>
      <c r="J62" s="23"/>
      <c r="K62" s="23"/>
      <c r="L62" s="23"/>
      <c r="M62" s="23"/>
      <c r="N62" s="23"/>
      <c r="O62" s="23"/>
      <c r="P62" s="23"/>
      <c r="Q62" s="23"/>
      <c r="R62" s="23"/>
      <c r="S62" s="23"/>
      <c r="T62" s="23"/>
      <c r="U62" s="23"/>
    </row>
    <row r="63" spans="1:21" x14ac:dyDescent="0.25">
      <c r="A63" s="23"/>
      <c r="B63" s="23"/>
      <c r="C63" s="23"/>
      <c r="D63" s="161"/>
      <c r="E63" s="161"/>
      <c r="F63" s="23"/>
      <c r="G63" s="23"/>
      <c r="H63" s="23"/>
      <c r="I63" s="23"/>
      <c r="J63" s="23"/>
      <c r="K63" s="23"/>
      <c r="L63" s="23"/>
      <c r="M63" s="23"/>
      <c r="N63" s="23"/>
      <c r="O63" s="23"/>
      <c r="P63" s="23"/>
      <c r="Q63" s="23"/>
      <c r="R63" s="23"/>
      <c r="S63" s="23"/>
      <c r="T63" s="23"/>
      <c r="U63" s="23"/>
    </row>
    <row r="64" spans="1:21" x14ac:dyDescent="0.25">
      <c r="A64" s="23"/>
      <c r="B64" s="23"/>
      <c r="C64" s="23"/>
      <c r="D64" s="161"/>
      <c r="E64" s="161"/>
      <c r="F64" s="23"/>
      <c r="G64" s="23"/>
      <c r="H64" s="23"/>
      <c r="I64" s="23"/>
      <c r="J64" s="23"/>
      <c r="K64" s="23"/>
      <c r="L64" s="23"/>
      <c r="M64" s="23"/>
      <c r="N64" s="23"/>
      <c r="O64" s="23"/>
      <c r="P64" s="23"/>
      <c r="Q64" s="23"/>
      <c r="R64" s="23"/>
      <c r="S64" s="23"/>
      <c r="T64" s="23"/>
      <c r="U64" s="23"/>
    </row>
    <row r="65" spans="1:21" x14ac:dyDescent="0.25">
      <c r="A65" s="23"/>
      <c r="B65" s="23"/>
      <c r="C65" s="23"/>
      <c r="D65" s="161"/>
      <c r="E65" s="161"/>
      <c r="F65" s="23"/>
      <c r="G65" s="23"/>
      <c r="H65" s="23"/>
      <c r="I65" s="23"/>
      <c r="J65" s="23"/>
      <c r="K65" s="23"/>
      <c r="L65" s="23"/>
      <c r="M65" s="23"/>
      <c r="N65" s="23"/>
      <c r="O65" s="23"/>
      <c r="P65" s="23"/>
      <c r="Q65" s="23"/>
      <c r="R65" s="23"/>
      <c r="S65" s="23"/>
      <c r="T65" s="23"/>
      <c r="U65" s="23"/>
    </row>
    <row r="66" spans="1:21" x14ac:dyDescent="0.25">
      <c r="A66" s="23"/>
      <c r="B66" s="23"/>
      <c r="C66" s="23"/>
      <c r="D66" s="161"/>
      <c r="E66" s="161"/>
      <c r="F66" s="23"/>
      <c r="G66" s="23"/>
      <c r="H66" s="23"/>
      <c r="I66" s="23"/>
      <c r="J66" s="23"/>
      <c r="K66" s="23"/>
      <c r="L66" s="23"/>
      <c r="M66" s="23"/>
      <c r="N66" s="23"/>
      <c r="O66" s="23"/>
      <c r="P66" s="23"/>
      <c r="Q66" s="23"/>
      <c r="R66" s="23"/>
      <c r="S66" s="23"/>
      <c r="T66" s="23"/>
      <c r="U66" s="23"/>
    </row>
    <row r="67" spans="1:21" x14ac:dyDescent="0.25">
      <c r="A67" s="23"/>
      <c r="B67" s="23"/>
      <c r="C67" s="23"/>
      <c r="D67" s="161"/>
      <c r="E67" s="161"/>
      <c r="F67" s="23"/>
      <c r="G67" s="23"/>
      <c r="H67" s="23"/>
      <c r="I67" s="23"/>
      <c r="J67" s="23"/>
      <c r="K67" s="23"/>
      <c r="L67" s="23"/>
      <c r="M67" s="23"/>
      <c r="N67" s="23"/>
      <c r="O67" s="23"/>
      <c r="P67" s="23"/>
      <c r="Q67" s="23"/>
      <c r="R67" s="23"/>
      <c r="S67" s="23"/>
      <c r="T67" s="23"/>
      <c r="U67" s="23"/>
    </row>
    <row r="68" spans="1:21" x14ac:dyDescent="0.25">
      <c r="A68" s="23"/>
      <c r="B68" s="23"/>
      <c r="C68" s="23"/>
      <c r="D68" s="161"/>
      <c r="E68" s="161"/>
      <c r="F68" s="23"/>
      <c r="G68" s="23"/>
      <c r="H68" s="23"/>
      <c r="I68" s="23"/>
      <c r="J68" s="23"/>
      <c r="K68" s="23"/>
      <c r="L68" s="23"/>
      <c r="M68" s="23"/>
      <c r="N68" s="23"/>
      <c r="O68" s="23"/>
      <c r="P68" s="23"/>
      <c r="Q68" s="23"/>
      <c r="R68" s="23"/>
      <c r="S68" s="23"/>
      <c r="T68" s="23"/>
      <c r="U68" s="23"/>
    </row>
    <row r="69" spans="1:21" x14ac:dyDescent="0.25">
      <c r="A69" s="23"/>
      <c r="B69" s="23"/>
      <c r="C69" s="23"/>
      <c r="D69" s="161"/>
      <c r="E69" s="161"/>
      <c r="F69" s="23"/>
      <c r="G69" s="23"/>
      <c r="H69" s="23"/>
      <c r="I69" s="23"/>
      <c r="J69" s="23"/>
      <c r="K69" s="23"/>
      <c r="L69" s="23"/>
      <c r="M69" s="23"/>
      <c r="N69" s="23"/>
      <c r="O69" s="23"/>
      <c r="P69" s="23"/>
      <c r="Q69" s="23"/>
      <c r="R69" s="23"/>
      <c r="S69" s="23"/>
      <c r="T69" s="23"/>
      <c r="U69" s="23"/>
    </row>
    <row r="70" spans="1:21" x14ac:dyDescent="0.25">
      <c r="A70" s="23"/>
      <c r="B70" s="23"/>
      <c r="C70" s="23"/>
      <c r="D70" s="161"/>
      <c r="E70" s="161"/>
      <c r="F70" s="23"/>
      <c r="G70" s="23"/>
      <c r="H70" s="23"/>
      <c r="I70" s="23"/>
      <c r="J70" s="23"/>
      <c r="K70" s="23"/>
      <c r="L70" s="23"/>
      <c r="M70" s="23"/>
      <c r="N70" s="23"/>
      <c r="O70" s="23"/>
      <c r="P70" s="23"/>
      <c r="Q70" s="23"/>
      <c r="R70" s="23"/>
      <c r="S70" s="23"/>
      <c r="T70" s="23"/>
      <c r="U70" s="23"/>
    </row>
    <row r="71" spans="1:21" x14ac:dyDescent="0.25">
      <c r="A71" s="23"/>
      <c r="B71" s="23"/>
      <c r="C71" s="23"/>
      <c r="D71" s="161"/>
      <c r="E71" s="161"/>
      <c r="F71" s="23"/>
      <c r="G71" s="23"/>
      <c r="H71" s="23"/>
      <c r="I71" s="23"/>
      <c r="J71" s="23"/>
      <c r="K71" s="23"/>
      <c r="L71" s="23"/>
      <c r="M71" s="23"/>
      <c r="N71" s="23"/>
      <c r="O71" s="23"/>
      <c r="P71" s="23"/>
      <c r="Q71" s="23"/>
      <c r="R71" s="23"/>
      <c r="S71" s="23"/>
      <c r="T71" s="23"/>
      <c r="U71" s="23"/>
    </row>
    <row r="72" spans="1:21" x14ac:dyDescent="0.25">
      <c r="A72" s="23"/>
      <c r="B72" s="23"/>
      <c r="C72" s="23"/>
      <c r="D72" s="161"/>
      <c r="E72" s="161"/>
      <c r="F72" s="23"/>
      <c r="G72" s="23"/>
      <c r="H72" s="23"/>
      <c r="I72" s="23"/>
      <c r="J72" s="23"/>
      <c r="K72" s="23"/>
      <c r="L72" s="23"/>
      <c r="M72" s="23"/>
      <c r="N72" s="23"/>
      <c r="O72" s="23"/>
      <c r="P72" s="23"/>
      <c r="Q72" s="23"/>
      <c r="R72" s="23"/>
      <c r="S72" s="23"/>
      <c r="T72" s="23"/>
      <c r="U72" s="23"/>
    </row>
    <row r="73" spans="1:21" x14ac:dyDescent="0.25">
      <c r="A73" s="23"/>
      <c r="B73" s="23"/>
      <c r="C73" s="23"/>
      <c r="D73" s="161"/>
      <c r="E73" s="161"/>
      <c r="F73" s="23"/>
      <c r="G73" s="23"/>
      <c r="H73" s="23"/>
      <c r="I73" s="23"/>
      <c r="J73" s="23"/>
      <c r="K73" s="23"/>
      <c r="L73" s="23"/>
      <c r="M73" s="23"/>
      <c r="N73" s="23"/>
      <c r="O73" s="23"/>
      <c r="P73" s="23"/>
      <c r="Q73" s="23"/>
      <c r="R73" s="23"/>
      <c r="S73" s="23"/>
      <c r="T73" s="23"/>
      <c r="U73" s="23"/>
    </row>
    <row r="74" spans="1:21" x14ac:dyDescent="0.25">
      <c r="A74" s="23"/>
      <c r="B74" s="23"/>
      <c r="C74" s="23"/>
      <c r="D74" s="161"/>
      <c r="E74" s="161"/>
      <c r="F74" s="23"/>
      <c r="G74" s="23"/>
      <c r="H74" s="23"/>
      <c r="I74" s="23"/>
      <c r="J74" s="23"/>
      <c r="K74" s="23"/>
      <c r="L74" s="23"/>
      <c r="M74" s="23"/>
      <c r="N74" s="23"/>
      <c r="O74" s="23"/>
      <c r="P74" s="23"/>
      <c r="Q74" s="23"/>
      <c r="R74" s="23"/>
      <c r="S74" s="23"/>
      <c r="T74" s="23"/>
      <c r="U74" s="23"/>
    </row>
    <row r="75" spans="1:21" x14ac:dyDescent="0.25">
      <c r="A75" s="23"/>
      <c r="B75" s="23"/>
      <c r="C75" s="23"/>
      <c r="D75" s="161"/>
      <c r="E75" s="161"/>
      <c r="F75" s="23"/>
      <c r="G75" s="23"/>
      <c r="H75" s="23"/>
      <c r="I75" s="23"/>
      <c r="J75" s="23"/>
      <c r="K75" s="23"/>
      <c r="L75" s="23"/>
      <c r="M75" s="23"/>
      <c r="N75" s="23"/>
      <c r="O75" s="23"/>
      <c r="P75" s="23"/>
      <c r="Q75" s="23"/>
      <c r="R75" s="23"/>
      <c r="S75" s="23"/>
      <c r="T75" s="23"/>
      <c r="U75" s="23"/>
    </row>
    <row r="76" spans="1:21" x14ac:dyDescent="0.25">
      <c r="A76" s="23"/>
      <c r="B76" s="23"/>
      <c r="C76" s="23"/>
      <c r="D76" s="161"/>
      <c r="E76" s="161"/>
      <c r="F76" s="23"/>
      <c r="G76" s="23"/>
      <c r="H76" s="23"/>
      <c r="I76" s="23"/>
      <c r="J76" s="23"/>
      <c r="K76" s="23"/>
      <c r="L76" s="23"/>
      <c r="M76" s="23"/>
      <c r="N76" s="23"/>
      <c r="O76" s="23"/>
      <c r="P76" s="23"/>
      <c r="Q76" s="23"/>
      <c r="R76" s="23"/>
      <c r="S76" s="23"/>
      <c r="T76" s="23"/>
      <c r="U76" s="23"/>
    </row>
    <row r="77" spans="1:21" x14ac:dyDescent="0.25">
      <c r="A77" s="23"/>
      <c r="B77" s="23"/>
      <c r="C77" s="23"/>
      <c r="D77" s="161"/>
      <c r="E77" s="161"/>
      <c r="F77" s="23"/>
      <c r="G77" s="23"/>
      <c r="H77" s="23"/>
      <c r="I77" s="23"/>
      <c r="J77" s="23"/>
      <c r="K77" s="23"/>
      <c r="L77" s="23"/>
      <c r="M77" s="23"/>
      <c r="N77" s="23"/>
      <c r="O77" s="23"/>
      <c r="P77" s="23"/>
      <c r="Q77" s="23"/>
      <c r="R77" s="23"/>
      <c r="S77" s="23"/>
      <c r="T77" s="23"/>
      <c r="U77" s="23"/>
    </row>
    <row r="78" spans="1:21" x14ac:dyDescent="0.25">
      <c r="A78" s="23"/>
      <c r="B78" s="23"/>
      <c r="C78" s="23"/>
      <c r="D78" s="161"/>
      <c r="E78" s="161"/>
      <c r="F78" s="23"/>
      <c r="G78" s="23"/>
      <c r="H78" s="23"/>
      <c r="I78" s="23"/>
      <c r="J78" s="23"/>
      <c r="K78" s="23"/>
      <c r="L78" s="23"/>
      <c r="M78" s="23"/>
      <c r="N78" s="23"/>
      <c r="O78" s="23"/>
      <c r="P78" s="23"/>
      <c r="Q78" s="23"/>
      <c r="R78" s="23"/>
      <c r="S78" s="23"/>
      <c r="T78" s="23"/>
      <c r="U78" s="23"/>
    </row>
    <row r="79" spans="1:21" x14ac:dyDescent="0.25">
      <c r="A79" s="23"/>
      <c r="B79" s="23"/>
      <c r="C79" s="23"/>
      <c r="D79" s="161"/>
      <c r="E79" s="161"/>
      <c r="F79" s="23"/>
      <c r="G79" s="23"/>
      <c r="H79" s="23"/>
      <c r="I79" s="23"/>
      <c r="J79" s="23"/>
      <c r="K79" s="23"/>
      <c r="L79" s="23"/>
      <c r="M79" s="23"/>
      <c r="N79" s="23"/>
      <c r="O79" s="23"/>
      <c r="P79" s="23"/>
      <c r="Q79" s="23"/>
      <c r="R79" s="23"/>
      <c r="S79" s="23"/>
      <c r="T79" s="23"/>
      <c r="U79" s="23"/>
    </row>
    <row r="80" spans="1:21" x14ac:dyDescent="0.25">
      <c r="A80" s="23"/>
      <c r="B80" s="23"/>
      <c r="C80" s="23"/>
      <c r="D80" s="161"/>
      <c r="E80" s="161"/>
      <c r="F80" s="23"/>
      <c r="G80" s="23"/>
      <c r="H80" s="23"/>
      <c r="I80" s="23"/>
      <c r="J80" s="23"/>
      <c r="K80" s="23"/>
      <c r="L80" s="23"/>
      <c r="M80" s="23"/>
      <c r="N80" s="23"/>
      <c r="O80" s="23"/>
      <c r="P80" s="23"/>
      <c r="Q80" s="23"/>
      <c r="R80" s="23"/>
      <c r="S80" s="23"/>
      <c r="T80" s="23"/>
      <c r="U80" s="23"/>
    </row>
    <row r="81" spans="1:21" x14ac:dyDescent="0.25">
      <c r="A81" s="23"/>
      <c r="B81" s="23"/>
      <c r="C81" s="23"/>
      <c r="D81" s="161"/>
      <c r="E81" s="161"/>
      <c r="F81" s="23"/>
      <c r="G81" s="23"/>
      <c r="H81" s="23"/>
      <c r="I81" s="23"/>
      <c r="J81" s="23"/>
      <c r="K81" s="23"/>
      <c r="L81" s="23"/>
      <c r="M81" s="23"/>
      <c r="N81" s="23"/>
      <c r="O81" s="23"/>
      <c r="P81" s="23"/>
      <c r="Q81" s="23"/>
      <c r="R81" s="23"/>
      <c r="S81" s="23"/>
      <c r="T81" s="23"/>
      <c r="U81" s="23"/>
    </row>
    <row r="82" spans="1:21" x14ac:dyDescent="0.25">
      <c r="A82" s="23"/>
      <c r="B82" s="23"/>
      <c r="C82" s="23"/>
      <c r="D82" s="161"/>
      <c r="E82" s="161"/>
      <c r="F82" s="23"/>
      <c r="G82" s="23"/>
      <c r="H82" s="23"/>
      <c r="I82" s="23"/>
      <c r="J82" s="23"/>
      <c r="K82" s="23"/>
      <c r="L82" s="23"/>
      <c r="M82" s="23"/>
      <c r="N82" s="23"/>
      <c r="O82" s="23"/>
      <c r="P82" s="23"/>
      <c r="Q82" s="23"/>
      <c r="R82" s="23"/>
      <c r="S82" s="23"/>
      <c r="T82" s="23"/>
      <c r="U82" s="23"/>
    </row>
    <row r="83" spans="1:21" x14ac:dyDescent="0.25">
      <c r="A83" s="23"/>
      <c r="B83" s="23"/>
      <c r="C83" s="23"/>
      <c r="D83" s="161"/>
      <c r="E83" s="161"/>
      <c r="F83" s="23"/>
      <c r="G83" s="23"/>
      <c r="H83" s="23"/>
      <c r="I83" s="23"/>
      <c r="J83" s="23"/>
      <c r="K83" s="23"/>
      <c r="L83" s="23"/>
      <c r="M83" s="23"/>
      <c r="N83" s="23"/>
      <c r="O83" s="23"/>
      <c r="P83" s="23"/>
      <c r="Q83" s="23"/>
      <c r="R83" s="23"/>
      <c r="S83" s="23"/>
      <c r="T83" s="23"/>
      <c r="U83" s="23"/>
    </row>
    <row r="84" spans="1:21" x14ac:dyDescent="0.25">
      <c r="A84" s="23"/>
      <c r="B84" s="23"/>
      <c r="C84" s="23"/>
      <c r="D84" s="161"/>
      <c r="E84" s="161"/>
      <c r="F84" s="23"/>
      <c r="G84" s="23"/>
      <c r="H84" s="23"/>
      <c r="I84" s="23"/>
      <c r="J84" s="23"/>
      <c r="K84" s="23"/>
      <c r="L84" s="23"/>
      <c r="M84" s="23"/>
      <c r="N84" s="23"/>
      <c r="O84" s="23"/>
      <c r="P84" s="23"/>
      <c r="Q84" s="23"/>
      <c r="R84" s="23"/>
      <c r="S84" s="23"/>
      <c r="T84" s="23"/>
      <c r="U84" s="23"/>
    </row>
    <row r="85" spans="1:21" x14ac:dyDescent="0.25">
      <c r="A85" s="23"/>
      <c r="B85" s="23"/>
      <c r="C85" s="23"/>
      <c r="D85" s="161"/>
      <c r="E85" s="161"/>
      <c r="F85" s="23"/>
      <c r="G85" s="23"/>
      <c r="H85" s="23"/>
      <c r="I85" s="23"/>
      <c r="J85" s="23"/>
      <c r="K85" s="23"/>
      <c r="L85" s="23"/>
      <c r="M85" s="23"/>
      <c r="N85" s="23"/>
      <c r="O85" s="23"/>
      <c r="P85" s="23"/>
      <c r="Q85" s="23"/>
      <c r="R85" s="23"/>
      <c r="S85" s="23"/>
      <c r="T85" s="23"/>
      <c r="U85" s="23"/>
    </row>
    <row r="86" spans="1:21" x14ac:dyDescent="0.25">
      <c r="A86" s="23"/>
      <c r="B86" s="23"/>
      <c r="C86" s="23"/>
      <c r="D86" s="161"/>
      <c r="E86" s="161"/>
      <c r="F86" s="23"/>
      <c r="G86" s="23"/>
      <c r="H86" s="23"/>
      <c r="I86" s="23"/>
      <c r="J86" s="23"/>
      <c r="K86" s="23"/>
      <c r="L86" s="23"/>
      <c r="M86" s="23"/>
      <c r="N86" s="23"/>
      <c r="O86" s="23"/>
      <c r="P86" s="23"/>
      <c r="Q86" s="23"/>
      <c r="R86" s="23"/>
      <c r="S86" s="23"/>
      <c r="T86" s="23"/>
      <c r="U86" s="23"/>
    </row>
    <row r="87" spans="1:21" x14ac:dyDescent="0.25">
      <c r="A87" s="23"/>
      <c r="B87" s="23"/>
      <c r="C87" s="23"/>
      <c r="D87" s="161"/>
      <c r="E87" s="161"/>
      <c r="F87" s="23"/>
      <c r="G87" s="23"/>
      <c r="H87" s="23"/>
      <c r="I87" s="23"/>
      <c r="J87" s="23"/>
      <c r="K87" s="23"/>
      <c r="L87" s="23"/>
      <c r="M87" s="23"/>
      <c r="N87" s="23"/>
      <c r="O87" s="23"/>
      <c r="P87" s="23"/>
      <c r="Q87" s="23"/>
      <c r="R87" s="23"/>
      <c r="S87" s="23"/>
      <c r="T87" s="23"/>
      <c r="U87" s="23"/>
    </row>
    <row r="88" spans="1:21" x14ac:dyDescent="0.25">
      <c r="A88" s="23"/>
      <c r="B88" s="23"/>
      <c r="C88" s="23"/>
      <c r="D88" s="161"/>
      <c r="E88" s="161"/>
      <c r="F88" s="23"/>
      <c r="G88" s="23"/>
      <c r="H88" s="23"/>
      <c r="I88" s="23"/>
      <c r="J88" s="23"/>
      <c r="K88" s="23"/>
      <c r="L88" s="23"/>
      <c r="M88" s="23"/>
      <c r="N88" s="23"/>
      <c r="O88" s="23"/>
      <c r="P88" s="23"/>
      <c r="Q88" s="23"/>
      <c r="R88" s="23"/>
      <c r="S88" s="23"/>
      <c r="T88" s="23"/>
      <c r="U88" s="23"/>
    </row>
    <row r="89" spans="1:21" x14ac:dyDescent="0.25">
      <c r="A89" s="23"/>
      <c r="B89" s="23"/>
      <c r="C89" s="23"/>
      <c r="D89" s="161"/>
      <c r="E89" s="161"/>
      <c r="F89" s="23"/>
      <c r="G89" s="23"/>
      <c r="H89" s="23"/>
      <c r="I89" s="23"/>
      <c r="J89" s="23"/>
      <c r="K89" s="23"/>
      <c r="L89" s="23"/>
      <c r="M89" s="23"/>
      <c r="N89" s="23"/>
      <c r="O89" s="23"/>
      <c r="P89" s="23"/>
      <c r="Q89" s="23"/>
      <c r="R89" s="23"/>
      <c r="S89" s="23"/>
      <c r="T89" s="23"/>
      <c r="U89" s="23"/>
    </row>
    <row r="90" spans="1:21" x14ac:dyDescent="0.25">
      <c r="A90" s="23"/>
      <c r="B90" s="23"/>
      <c r="C90" s="23"/>
      <c r="D90" s="161"/>
      <c r="E90" s="161"/>
      <c r="F90" s="23"/>
      <c r="G90" s="23"/>
      <c r="H90" s="23"/>
      <c r="I90" s="23"/>
      <c r="J90" s="23"/>
      <c r="K90" s="23"/>
      <c r="L90" s="23"/>
      <c r="M90" s="23"/>
      <c r="N90" s="23"/>
      <c r="O90" s="23"/>
      <c r="P90" s="23"/>
      <c r="Q90" s="23"/>
      <c r="R90" s="23"/>
      <c r="S90" s="23"/>
      <c r="T90" s="23"/>
      <c r="U90" s="23"/>
    </row>
    <row r="91" spans="1:21" x14ac:dyDescent="0.25">
      <c r="A91" s="23"/>
      <c r="B91" s="23"/>
      <c r="C91" s="23"/>
      <c r="D91" s="161"/>
      <c r="E91" s="161"/>
      <c r="F91" s="23"/>
      <c r="G91" s="23"/>
      <c r="H91" s="23"/>
      <c r="I91" s="23"/>
      <c r="J91" s="23"/>
      <c r="K91" s="23"/>
      <c r="L91" s="23"/>
      <c r="M91" s="23"/>
      <c r="N91" s="23"/>
      <c r="O91" s="23"/>
      <c r="P91" s="23"/>
      <c r="Q91" s="23"/>
      <c r="R91" s="23"/>
      <c r="S91" s="23"/>
      <c r="T91" s="23"/>
      <c r="U91" s="23"/>
    </row>
    <row r="92" spans="1:21" x14ac:dyDescent="0.25">
      <c r="A92" s="23"/>
      <c r="B92" s="23"/>
      <c r="C92" s="23"/>
      <c r="D92" s="161"/>
      <c r="E92" s="161"/>
      <c r="F92" s="23"/>
      <c r="G92" s="23"/>
      <c r="H92" s="23"/>
      <c r="I92" s="23"/>
      <c r="J92" s="23"/>
      <c r="K92" s="23"/>
      <c r="L92" s="23"/>
      <c r="M92" s="23"/>
      <c r="N92" s="23"/>
      <c r="O92" s="23"/>
      <c r="P92" s="23"/>
      <c r="Q92" s="23"/>
      <c r="R92" s="23"/>
      <c r="S92" s="23"/>
      <c r="T92" s="23"/>
      <c r="U92" s="23"/>
    </row>
    <row r="93" spans="1:21" x14ac:dyDescent="0.25">
      <c r="A93" s="23"/>
      <c r="B93" s="23"/>
      <c r="C93" s="23"/>
      <c r="D93" s="161"/>
      <c r="E93" s="161"/>
      <c r="F93" s="23"/>
      <c r="G93" s="23"/>
      <c r="H93" s="23"/>
      <c r="I93" s="23"/>
      <c r="J93" s="23"/>
      <c r="K93" s="23"/>
      <c r="L93" s="23"/>
      <c r="M93" s="23"/>
      <c r="N93" s="23"/>
      <c r="O93" s="23"/>
      <c r="P93" s="23"/>
      <c r="Q93" s="23"/>
      <c r="R93" s="23"/>
      <c r="S93" s="23"/>
      <c r="T93" s="23"/>
      <c r="U93" s="23"/>
    </row>
    <row r="94" spans="1:21" x14ac:dyDescent="0.25">
      <c r="A94" s="23"/>
      <c r="B94" s="23"/>
      <c r="C94" s="23"/>
      <c r="D94" s="161"/>
      <c r="E94" s="161"/>
      <c r="F94" s="23"/>
      <c r="G94" s="23"/>
      <c r="H94" s="23"/>
      <c r="I94" s="23"/>
      <c r="J94" s="23"/>
      <c r="K94" s="23"/>
      <c r="L94" s="23"/>
      <c r="M94" s="23"/>
      <c r="N94" s="23"/>
      <c r="O94" s="23"/>
      <c r="P94" s="23"/>
      <c r="Q94" s="23"/>
      <c r="R94" s="23"/>
      <c r="S94" s="23"/>
      <c r="T94" s="23"/>
      <c r="U94" s="23"/>
    </row>
    <row r="95" spans="1:21" x14ac:dyDescent="0.25">
      <c r="A95" s="23"/>
      <c r="B95" s="23"/>
      <c r="C95" s="23"/>
      <c r="D95" s="161"/>
      <c r="E95" s="161"/>
      <c r="F95" s="23"/>
      <c r="G95" s="23"/>
      <c r="H95" s="23"/>
      <c r="I95" s="23"/>
      <c r="J95" s="23"/>
      <c r="K95" s="23"/>
      <c r="L95" s="23"/>
      <c r="M95" s="23"/>
      <c r="N95" s="23"/>
      <c r="O95" s="23"/>
      <c r="P95" s="23"/>
      <c r="Q95" s="23"/>
      <c r="R95" s="23"/>
      <c r="S95" s="23"/>
      <c r="T95" s="23"/>
      <c r="U95" s="23"/>
    </row>
    <row r="96" spans="1:21" x14ac:dyDescent="0.25">
      <c r="A96" s="23"/>
      <c r="B96" s="23"/>
      <c r="C96" s="23"/>
      <c r="D96" s="161"/>
      <c r="E96" s="161"/>
      <c r="F96" s="23"/>
      <c r="G96" s="23"/>
      <c r="H96" s="23"/>
      <c r="I96" s="23"/>
      <c r="J96" s="23"/>
      <c r="K96" s="23"/>
      <c r="L96" s="23"/>
      <c r="M96" s="23"/>
      <c r="N96" s="23"/>
      <c r="O96" s="23"/>
      <c r="P96" s="23"/>
      <c r="Q96" s="23"/>
      <c r="R96" s="23"/>
      <c r="S96" s="23"/>
      <c r="T96" s="23"/>
      <c r="U96" s="23"/>
    </row>
    <row r="97" spans="1:21" x14ac:dyDescent="0.25">
      <c r="A97" s="23"/>
      <c r="B97" s="23"/>
      <c r="C97" s="23"/>
      <c r="D97" s="161"/>
      <c r="E97" s="161"/>
      <c r="F97" s="23"/>
      <c r="G97" s="23"/>
      <c r="H97" s="23"/>
      <c r="I97" s="23"/>
      <c r="J97" s="23"/>
      <c r="K97" s="23"/>
      <c r="L97" s="23"/>
      <c r="M97" s="23"/>
      <c r="N97" s="23"/>
      <c r="O97" s="23"/>
      <c r="P97" s="23"/>
      <c r="Q97" s="23"/>
      <c r="R97" s="23"/>
      <c r="S97" s="23"/>
      <c r="T97" s="23"/>
      <c r="U97" s="23"/>
    </row>
    <row r="98" spans="1:21" x14ac:dyDescent="0.25">
      <c r="A98" s="23"/>
      <c r="B98" s="23"/>
      <c r="C98" s="23"/>
      <c r="D98" s="161"/>
      <c r="E98" s="161"/>
      <c r="F98" s="23"/>
      <c r="G98" s="23"/>
      <c r="H98" s="23"/>
      <c r="I98" s="23"/>
      <c r="J98" s="23"/>
      <c r="K98" s="23"/>
      <c r="L98" s="23"/>
      <c r="M98" s="23"/>
      <c r="N98" s="23"/>
      <c r="O98" s="23"/>
      <c r="P98" s="23"/>
      <c r="Q98" s="23"/>
      <c r="R98" s="23"/>
      <c r="S98" s="23"/>
      <c r="T98" s="23"/>
      <c r="U98" s="23"/>
    </row>
    <row r="99" spans="1:21" x14ac:dyDescent="0.25">
      <c r="A99" s="23"/>
      <c r="B99" s="23"/>
      <c r="C99" s="23"/>
      <c r="D99" s="161"/>
      <c r="E99" s="161"/>
      <c r="F99" s="23"/>
      <c r="G99" s="23"/>
      <c r="H99" s="23"/>
      <c r="I99" s="23"/>
      <c r="J99" s="23"/>
      <c r="K99" s="23"/>
      <c r="L99" s="23"/>
      <c r="M99" s="23"/>
      <c r="N99" s="23"/>
      <c r="O99" s="23"/>
      <c r="P99" s="23"/>
      <c r="Q99" s="23"/>
      <c r="R99" s="23"/>
      <c r="S99" s="23"/>
      <c r="T99" s="23"/>
      <c r="U99" s="23"/>
    </row>
    <row r="100" spans="1:21" x14ac:dyDescent="0.25">
      <c r="A100" s="23"/>
      <c r="B100" s="23"/>
      <c r="C100" s="23"/>
      <c r="D100" s="161"/>
      <c r="E100" s="16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1"/>
      <c r="E101" s="16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1"/>
      <c r="E102" s="16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1"/>
      <c r="E103" s="16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1"/>
      <c r="E104" s="16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1"/>
      <c r="E105" s="16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1"/>
      <c r="E106" s="16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1"/>
      <c r="E107" s="16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1"/>
      <c r="E108" s="16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1"/>
      <c r="E109" s="16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1"/>
      <c r="E110" s="16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1"/>
      <c r="E111" s="16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1"/>
      <c r="E112" s="16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1"/>
      <c r="E113" s="16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1"/>
      <c r="E114" s="16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1"/>
      <c r="E115" s="16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1"/>
      <c r="E116" s="16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1"/>
      <c r="E117" s="16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1"/>
      <c r="E118" s="16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1"/>
      <c r="E119" s="16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1"/>
      <c r="E120" s="16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1"/>
      <c r="E121" s="16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1"/>
      <c r="E122" s="16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1"/>
      <c r="E123" s="16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1"/>
      <c r="E124" s="16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1"/>
      <c r="E125" s="16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1"/>
      <c r="E126" s="16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1"/>
      <c r="E127" s="16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1"/>
      <c r="E128" s="16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1"/>
      <c r="E129" s="16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1"/>
      <c r="E130" s="16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1"/>
      <c r="E131" s="16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1"/>
      <c r="E132" s="16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1"/>
      <c r="E133" s="16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1"/>
      <c r="E134" s="16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1"/>
      <c r="E135" s="16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1"/>
      <c r="E136" s="16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1"/>
      <c r="E137" s="16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1"/>
      <c r="E138" s="16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1"/>
      <c r="E139" s="16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1"/>
      <c r="E140" s="16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1"/>
      <c r="E141" s="16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1"/>
      <c r="E142" s="16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1"/>
      <c r="E143" s="16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1"/>
      <c r="E144" s="16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1"/>
      <c r="E145" s="16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1"/>
      <c r="E146" s="16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1"/>
      <c r="E147" s="16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1"/>
      <c r="E148" s="16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1"/>
      <c r="E149" s="16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1"/>
      <c r="E150" s="16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1"/>
      <c r="E151" s="16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1"/>
      <c r="E152" s="16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1"/>
      <c r="E153" s="16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1"/>
      <c r="E154" s="16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1"/>
      <c r="E155" s="16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1"/>
      <c r="E156" s="16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1"/>
      <c r="E157" s="16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1"/>
      <c r="E158" s="16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1"/>
      <c r="E159" s="16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1"/>
      <c r="E160" s="16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1"/>
      <c r="E161" s="16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1"/>
      <c r="E162" s="16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1"/>
      <c r="E163" s="16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1"/>
      <c r="E164" s="16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1"/>
      <c r="E165" s="16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1"/>
      <c r="E166" s="16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1"/>
      <c r="E167" s="16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1"/>
      <c r="E168" s="16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1"/>
      <c r="E169" s="16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1"/>
      <c r="E170" s="16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1"/>
      <c r="E171" s="16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1"/>
      <c r="E172" s="16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1"/>
      <c r="E173" s="16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1"/>
      <c r="E174" s="16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1"/>
      <c r="E175" s="16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1"/>
      <c r="E176" s="16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1"/>
      <c r="E177" s="16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1"/>
      <c r="E178" s="16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1"/>
      <c r="E179" s="16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1"/>
      <c r="E180" s="16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1"/>
      <c r="E181" s="16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1"/>
      <c r="E182" s="16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1"/>
      <c r="E183" s="16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1"/>
      <c r="E184" s="16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1"/>
      <c r="E185" s="16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1"/>
      <c r="E186" s="16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1"/>
      <c r="E187" s="16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1"/>
      <c r="E188" s="16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1"/>
      <c r="E189" s="16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1"/>
      <c r="E190" s="16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1"/>
      <c r="E191" s="16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1"/>
      <c r="E192" s="16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1"/>
      <c r="E193" s="16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1"/>
      <c r="E194" s="16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1"/>
      <c r="E195" s="16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1"/>
      <c r="E196" s="16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1"/>
      <c r="E197" s="16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1"/>
      <c r="E198" s="16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1"/>
      <c r="E199" s="16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1"/>
      <c r="E200" s="16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1"/>
      <c r="E201" s="16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1"/>
      <c r="E202" s="16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1"/>
      <c r="E203" s="16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1"/>
      <c r="E204" s="16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1"/>
      <c r="E205" s="16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1"/>
      <c r="E206" s="16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1"/>
      <c r="E207" s="16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1"/>
      <c r="E208" s="16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1"/>
      <c r="E209" s="16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1"/>
      <c r="E210" s="16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1"/>
      <c r="E211" s="16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1"/>
      <c r="E212" s="16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1"/>
      <c r="E213" s="16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1"/>
      <c r="E214" s="16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1"/>
      <c r="E215" s="16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1"/>
      <c r="E216" s="16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1"/>
      <c r="E217" s="16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1"/>
      <c r="E218" s="16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1"/>
      <c r="E219" s="16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1"/>
      <c r="E220" s="16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1"/>
      <c r="E221" s="16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1"/>
      <c r="E222" s="16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1"/>
      <c r="E223" s="16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1"/>
      <c r="E224" s="16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1"/>
      <c r="E225" s="16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1"/>
      <c r="E226" s="16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1"/>
      <c r="E227" s="16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1"/>
      <c r="E228" s="16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1"/>
      <c r="E229" s="16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1"/>
      <c r="E230" s="16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1"/>
      <c r="E231" s="16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1"/>
      <c r="E232" s="16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1"/>
      <c r="E233" s="16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1"/>
      <c r="E234" s="16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1"/>
      <c r="E235" s="16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1"/>
      <c r="E236" s="16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1"/>
      <c r="E237" s="16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1"/>
      <c r="E238" s="16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1"/>
      <c r="E239" s="16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1"/>
      <c r="E240" s="16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1"/>
      <c r="E241" s="16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1"/>
      <c r="E242" s="16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1"/>
      <c r="E243" s="16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1"/>
      <c r="E244" s="16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1"/>
      <c r="E245" s="16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1"/>
      <c r="E246" s="16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1"/>
      <c r="E247" s="16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1"/>
      <c r="E248" s="16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1"/>
      <c r="E249" s="16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1"/>
      <c r="E250" s="16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1"/>
      <c r="E251" s="16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1"/>
      <c r="E252" s="16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1"/>
      <c r="E253" s="16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1"/>
      <c r="E254" s="16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1"/>
      <c r="E255" s="16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1"/>
      <c r="E256" s="16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1"/>
      <c r="E257" s="16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1"/>
      <c r="E258" s="16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1"/>
      <c r="E259" s="16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1"/>
      <c r="E260" s="16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1"/>
      <c r="E261" s="16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1"/>
      <c r="E262" s="16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1"/>
      <c r="E263" s="16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1"/>
      <c r="E264" s="16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1"/>
      <c r="E265" s="16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1"/>
      <c r="E266" s="16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1"/>
      <c r="E267" s="16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1"/>
      <c r="E268" s="16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1"/>
      <c r="E269" s="16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1"/>
      <c r="E270" s="16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1"/>
      <c r="E271" s="16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1"/>
      <c r="E272" s="16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1"/>
      <c r="E273" s="16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1"/>
      <c r="E274" s="16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1"/>
      <c r="E275" s="16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1"/>
      <c r="E276" s="16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1"/>
      <c r="E277" s="16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1"/>
      <c r="E278" s="16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1"/>
      <c r="E279" s="16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1"/>
      <c r="E280" s="16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1"/>
      <c r="E281" s="16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1"/>
      <c r="E282" s="16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1"/>
      <c r="E283" s="16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1"/>
      <c r="E284" s="16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1"/>
      <c r="E285" s="16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1"/>
      <c r="E286" s="16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1"/>
      <c r="E287" s="16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1"/>
      <c r="E288" s="16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1"/>
      <c r="E289" s="16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1"/>
      <c r="E290" s="16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1"/>
      <c r="E291" s="16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1"/>
      <c r="E292" s="16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1"/>
      <c r="E293" s="16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1"/>
      <c r="E294" s="16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1"/>
      <c r="E295" s="16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1"/>
      <c r="E296" s="16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1"/>
      <c r="E297" s="16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1"/>
      <c r="E298" s="16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1"/>
      <c r="E299" s="16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1"/>
      <c r="E300" s="16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1"/>
      <c r="E301" s="16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1"/>
      <c r="E302" s="16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1"/>
      <c r="E303" s="16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1"/>
      <c r="E304" s="16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1"/>
      <c r="E305" s="16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1"/>
      <c r="E306" s="16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1"/>
      <c r="E307" s="16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1"/>
      <c r="E308" s="16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1"/>
      <c r="E309" s="16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1"/>
      <c r="E310" s="16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1"/>
      <c r="E311" s="16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1"/>
      <c r="E312" s="16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1"/>
      <c r="E313" s="16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1"/>
      <c r="E314" s="16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1"/>
      <c r="E315" s="16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1"/>
      <c r="E316" s="16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1"/>
      <c r="E317" s="16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1"/>
      <c r="E318" s="16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1"/>
      <c r="E319" s="16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1"/>
      <c r="E320" s="16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1"/>
      <c r="E321" s="16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1"/>
      <c r="E322" s="16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1"/>
      <c r="E323" s="16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1"/>
      <c r="E324" s="16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1"/>
      <c r="E325" s="16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1"/>
      <c r="E326" s="16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1"/>
      <c r="E327" s="16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1"/>
      <c r="E328" s="16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1"/>
      <c r="E329" s="16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1"/>
      <c r="E330" s="16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1"/>
      <c r="E331" s="16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1"/>
      <c r="E332" s="16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1"/>
      <c r="E333" s="16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1"/>
      <c r="E334" s="16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1"/>
      <c r="E335" s="16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1"/>
      <c r="E336" s="16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1"/>
      <c r="E337" s="16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1"/>
      <c r="E338" s="16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90" t="str">
        <f>'1. паспорт местоположение'!A12:C12</f>
        <v>M_TP1600.PS.0175</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74.25" customHeight="1" x14ac:dyDescent="0.2">
      <c r="A14" s="287" t="str">
        <f>'1. паспорт местоположение'!A15:C15</f>
        <v>Реконструкция ПС 110 кВ Меридиан (замена шкафа ДЗШ-110 кВ - 1шт; замена шкафа ШСВ-110кВ -1шт.)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1" t="s">
        <v>411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5</v>
      </c>
      <c r="B19" s="292" t="s">
        <v>100</v>
      </c>
      <c r="C19" s="293" t="s">
        <v>310</v>
      </c>
      <c r="D19" s="292" t="s">
        <v>309</v>
      </c>
      <c r="E19" s="292" t="s">
        <v>99</v>
      </c>
      <c r="F19" s="292" t="s">
        <v>98</v>
      </c>
      <c r="G19" s="292" t="s">
        <v>305</v>
      </c>
      <c r="H19" s="292" t="s">
        <v>97</v>
      </c>
      <c r="I19" s="292" t="s">
        <v>96</v>
      </c>
      <c r="J19" s="292" t="s">
        <v>95</v>
      </c>
      <c r="K19" s="292" t="s">
        <v>94</v>
      </c>
      <c r="L19" s="292" t="s">
        <v>93</v>
      </c>
      <c r="M19" s="292" t="s">
        <v>92</v>
      </c>
      <c r="N19" s="292" t="s">
        <v>91</v>
      </c>
      <c r="O19" s="292" t="s">
        <v>90</v>
      </c>
      <c r="P19" s="292" t="s">
        <v>89</v>
      </c>
      <c r="Q19" s="292" t="s">
        <v>308</v>
      </c>
      <c r="R19" s="292"/>
      <c r="S19" s="295" t="s">
        <v>405</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7" t="s">
        <v>306</v>
      </c>
      <c r="R20" s="38" t="s">
        <v>307</v>
      </c>
      <c r="S20" s="295"/>
      <c r="T20" s="28"/>
      <c r="U20" s="28"/>
      <c r="V20" s="28"/>
      <c r="W20" s="28"/>
      <c r="X20" s="28"/>
      <c r="Y20" s="28"/>
      <c r="Z20" s="27"/>
      <c r="AA20" s="27"/>
      <c r="AB20" s="27"/>
    </row>
    <row r="21" spans="1:28" s="3" customFormat="1" ht="18.75" x14ac:dyDescent="0.2">
      <c r="A21" s="37">
        <v>1</v>
      </c>
      <c r="B21" s="42">
        <v>2</v>
      </c>
      <c r="C21" s="37">
        <v>3</v>
      </c>
      <c r="D21" s="42">
        <v>4</v>
      </c>
      <c r="E21" s="37">
        <v>5</v>
      </c>
      <c r="F21" s="42">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34"/>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134"/>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4"/>
      <c r="T28" s="28"/>
      <c r="U28" s="28"/>
      <c r="V28" s="28"/>
      <c r="W28" s="28"/>
      <c r="X28" s="27"/>
      <c r="Y28" s="27"/>
      <c r="Z28" s="27"/>
      <c r="AA28" s="27"/>
      <c r="AB28" s="27"/>
    </row>
    <row r="29" spans="1:28" ht="20.25" customHeight="1" x14ac:dyDescent="0.25">
      <c r="A29" s="102"/>
      <c r="B29" s="42"/>
      <c r="C29" s="42"/>
      <c r="D29" s="42"/>
      <c r="E29" s="102"/>
      <c r="F29" s="102"/>
      <c r="G29" s="102"/>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3" zoomScale="60" zoomScaleNormal="60" workbookViewId="0">
      <selection activeCell="Q40" sqref="A37:R40"/>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90" t="str">
        <f>'1. паспорт местоположение'!A12:C12</f>
        <v>M_TP1600.PS.0175</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90" t="str">
        <f>'1. паспорт местоположение'!A15:C15</f>
        <v>Реконструкция ПС 110 кВ Меридиан (замена шкафа ДЗШ-110 кВ - 1шт; замена шкафа ШСВ-110кВ -1шт.)</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2" t="s">
        <v>416</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5</v>
      </c>
      <c r="B21" s="303" t="s">
        <v>221</v>
      </c>
      <c r="C21" s="304"/>
      <c r="D21" s="307" t="s">
        <v>122</v>
      </c>
      <c r="E21" s="303" t="s">
        <v>445</v>
      </c>
      <c r="F21" s="304"/>
      <c r="G21" s="303" t="s">
        <v>240</v>
      </c>
      <c r="H21" s="304"/>
      <c r="I21" s="303" t="s">
        <v>121</v>
      </c>
      <c r="J21" s="304"/>
      <c r="K21" s="307" t="s">
        <v>120</v>
      </c>
      <c r="L21" s="303" t="s">
        <v>119</v>
      </c>
      <c r="M21" s="304"/>
      <c r="N21" s="303" t="s">
        <v>441</v>
      </c>
      <c r="O21" s="304"/>
      <c r="P21" s="307" t="s">
        <v>118</v>
      </c>
      <c r="Q21" s="296" t="s">
        <v>117</v>
      </c>
      <c r="R21" s="297"/>
      <c r="S21" s="296" t="s">
        <v>116</v>
      </c>
      <c r="T21" s="298"/>
    </row>
    <row r="22" spans="1:20" ht="204.75" customHeight="1" x14ac:dyDescent="0.25">
      <c r="A22" s="301"/>
      <c r="B22" s="305"/>
      <c r="C22" s="306"/>
      <c r="D22" s="310"/>
      <c r="E22" s="305"/>
      <c r="F22" s="306"/>
      <c r="G22" s="305"/>
      <c r="H22" s="306"/>
      <c r="I22" s="305"/>
      <c r="J22" s="306"/>
      <c r="K22" s="308"/>
      <c r="L22" s="305"/>
      <c r="M22" s="306"/>
      <c r="N22" s="305"/>
      <c r="O22" s="306"/>
      <c r="P22" s="308"/>
      <c r="Q22" s="87" t="s">
        <v>115</v>
      </c>
      <c r="R22" s="87" t="s">
        <v>415</v>
      </c>
      <c r="S22" s="87" t="s">
        <v>114</v>
      </c>
      <c r="T22" s="87" t="s">
        <v>113</v>
      </c>
    </row>
    <row r="23" spans="1:20" ht="51.75" customHeight="1" x14ac:dyDescent="0.25">
      <c r="A23" s="302"/>
      <c r="B23" s="141" t="s">
        <v>111</v>
      </c>
      <c r="C23" s="141" t="s">
        <v>112</v>
      </c>
      <c r="D23" s="308"/>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87" t="s">
        <v>111</v>
      </c>
      <c r="R23" s="87" t="s">
        <v>111</v>
      </c>
      <c r="S23" s="87" t="s">
        <v>111</v>
      </c>
      <c r="T23" s="87" t="s">
        <v>111</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44"/>
      <c r="R30" s="56"/>
      <c r="S30" s="144"/>
      <c r="T30" s="56"/>
    </row>
    <row r="31" spans="1:20" s="54" customFormat="1" ht="24" customHeight="1" x14ac:dyDescent="0.25">
      <c r="A31" s="58"/>
      <c r="B31" s="56"/>
      <c r="C31" s="56"/>
      <c r="D31" s="56"/>
      <c r="E31" s="56"/>
      <c r="F31" s="56"/>
      <c r="G31" s="56"/>
      <c r="H31" s="56"/>
      <c r="I31" s="56"/>
      <c r="J31" s="55"/>
      <c r="K31" s="55"/>
      <c r="L31" s="55"/>
      <c r="M31" s="57"/>
      <c r="N31" s="57"/>
      <c r="O31" s="57"/>
      <c r="P31" s="55"/>
      <c r="Q31" s="144"/>
      <c r="R31" s="56"/>
      <c r="S31" s="144"/>
      <c r="T31" s="56"/>
    </row>
    <row r="32" spans="1:20" s="54" customFormat="1" ht="24" customHeight="1" x14ac:dyDescent="0.25">
      <c r="A32" s="58"/>
      <c r="B32" s="56"/>
      <c r="C32" s="56"/>
      <c r="D32" s="56"/>
      <c r="E32" s="56"/>
      <c r="F32" s="56"/>
      <c r="G32" s="56"/>
      <c r="H32" s="56"/>
      <c r="I32" s="56"/>
      <c r="J32" s="55"/>
      <c r="K32" s="55"/>
      <c r="L32" s="55"/>
      <c r="M32" s="57"/>
      <c r="N32" s="57"/>
      <c r="O32" s="57"/>
      <c r="P32" s="55"/>
      <c r="Q32" s="144"/>
      <c r="R32" s="56"/>
      <c r="S32" s="144"/>
      <c r="T32" s="56"/>
    </row>
    <row r="33" spans="1:113" ht="35.25" customHeight="1" x14ac:dyDescent="0.25">
      <c r="A33" s="152"/>
      <c r="B33" s="152"/>
      <c r="C33" s="152"/>
      <c r="D33" s="152"/>
      <c r="E33" s="152"/>
      <c r="F33" s="152"/>
      <c r="G33" s="152"/>
      <c r="H33" s="152"/>
      <c r="I33" s="152"/>
      <c r="J33" s="152"/>
      <c r="K33" s="152"/>
      <c r="L33" s="152"/>
      <c r="M33" s="152"/>
      <c r="N33" s="152"/>
      <c r="O33" s="152"/>
      <c r="P33" s="152"/>
      <c r="Q33" s="152"/>
      <c r="R33" s="152"/>
      <c r="S33" s="152"/>
      <c r="T33" s="152"/>
    </row>
    <row r="34" spans="1:113" ht="35.25" customHeight="1" x14ac:dyDescent="0.25">
      <c r="A34" s="152"/>
      <c r="B34" s="152"/>
      <c r="C34" s="152"/>
      <c r="D34" s="152"/>
      <c r="E34" s="152"/>
      <c r="F34" s="152"/>
      <c r="G34" s="152"/>
      <c r="H34" s="152"/>
      <c r="I34" s="152"/>
      <c r="J34" s="152"/>
      <c r="K34" s="152"/>
      <c r="L34" s="152"/>
      <c r="M34" s="152"/>
      <c r="N34" s="152"/>
      <c r="O34" s="152"/>
      <c r="P34" s="152"/>
      <c r="Q34" s="152"/>
      <c r="R34" s="152"/>
      <c r="S34" s="152"/>
      <c r="T34" s="152"/>
    </row>
    <row r="35" spans="1:113" s="52" customFormat="1" ht="12.75" x14ac:dyDescent="0.2">
      <c r="B35" s="53"/>
      <c r="C35" s="53"/>
      <c r="K35" s="53"/>
    </row>
    <row r="36" spans="1:113" s="52" customFormat="1" x14ac:dyDescent="0.25">
      <c r="B36" s="50" t="s">
        <v>110</v>
      </c>
      <c r="C36" s="50"/>
      <c r="D36" s="50"/>
      <c r="E36" s="50"/>
      <c r="F36" s="50"/>
      <c r="G36" s="50"/>
      <c r="H36" s="50"/>
      <c r="I36" s="50"/>
      <c r="J36" s="50"/>
      <c r="K36" s="50"/>
      <c r="L36" s="50"/>
      <c r="M36" s="50"/>
      <c r="N36" s="50"/>
      <c r="O36" s="50"/>
      <c r="P36" s="50"/>
      <c r="Q36" s="50"/>
      <c r="R36" s="50"/>
    </row>
    <row r="37" spans="1:113" x14ac:dyDescent="0.25">
      <c r="B37" s="309" t="s">
        <v>451</v>
      </c>
      <c r="C37" s="309"/>
      <c r="D37" s="309"/>
      <c r="E37" s="309"/>
      <c r="F37" s="309"/>
      <c r="G37" s="309"/>
      <c r="H37" s="309"/>
      <c r="I37" s="309"/>
      <c r="J37" s="309"/>
      <c r="K37" s="309"/>
      <c r="L37" s="309"/>
      <c r="M37" s="309"/>
      <c r="N37" s="309"/>
      <c r="O37" s="309"/>
      <c r="P37" s="309"/>
      <c r="Q37" s="309"/>
      <c r="R37" s="309"/>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414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109</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108</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107</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106</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105</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104</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103</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102</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101</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M_TP1600.PS.0175</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Реконструкция ПС 110 кВ Меридиан (замена шкафа ДЗШ-110 кВ - 1шт; замена шкафа ШСВ-110кВ -1шт.)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418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1" t="s">
        <v>5</v>
      </c>
      <c r="B21" s="313" t="s">
        <v>425</v>
      </c>
      <c r="C21" s="314"/>
      <c r="D21" s="313" t="s">
        <v>427</v>
      </c>
      <c r="E21" s="314"/>
      <c r="F21" s="296" t="s">
        <v>94</v>
      </c>
      <c r="G21" s="298"/>
      <c r="H21" s="298"/>
      <c r="I21" s="297"/>
      <c r="J21" s="311" t="s">
        <v>428</v>
      </c>
      <c r="K21" s="313" t="s">
        <v>429</v>
      </c>
      <c r="L21" s="314"/>
      <c r="M21" s="313" t="s">
        <v>430</v>
      </c>
      <c r="N21" s="314"/>
      <c r="O21" s="313" t="s">
        <v>417</v>
      </c>
      <c r="P21" s="314"/>
      <c r="Q21" s="313" t="s">
        <v>127</v>
      </c>
      <c r="R21" s="314"/>
      <c r="S21" s="311" t="s">
        <v>126</v>
      </c>
      <c r="T21" s="311" t="s">
        <v>431</v>
      </c>
      <c r="U21" s="311" t="s">
        <v>426</v>
      </c>
      <c r="V21" s="313" t="s">
        <v>125</v>
      </c>
      <c r="W21" s="314"/>
      <c r="X21" s="296" t="s">
        <v>117</v>
      </c>
      <c r="Y21" s="298"/>
      <c r="Z21" s="296" t="s">
        <v>116</v>
      </c>
      <c r="AA21" s="298"/>
    </row>
    <row r="22" spans="1:27" ht="216" customHeight="1" x14ac:dyDescent="0.25">
      <c r="A22" s="317"/>
      <c r="B22" s="315"/>
      <c r="C22" s="316"/>
      <c r="D22" s="315"/>
      <c r="E22" s="316"/>
      <c r="F22" s="296" t="s">
        <v>124</v>
      </c>
      <c r="G22" s="297"/>
      <c r="H22" s="296" t="s">
        <v>123</v>
      </c>
      <c r="I22" s="297"/>
      <c r="J22" s="312"/>
      <c r="K22" s="315"/>
      <c r="L22" s="316"/>
      <c r="M22" s="315"/>
      <c r="N22" s="316"/>
      <c r="O22" s="315"/>
      <c r="P22" s="316"/>
      <c r="Q22" s="315"/>
      <c r="R22" s="316"/>
      <c r="S22" s="312"/>
      <c r="T22" s="312"/>
      <c r="U22" s="312"/>
      <c r="V22" s="315"/>
      <c r="W22" s="316"/>
      <c r="X22" s="87" t="s">
        <v>115</v>
      </c>
      <c r="Y22" s="87" t="s">
        <v>415</v>
      </c>
      <c r="Z22" s="87" t="s">
        <v>114</v>
      </c>
      <c r="AA22" s="87" t="s">
        <v>113</v>
      </c>
    </row>
    <row r="23" spans="1:27" ht="60" customHeight="1" x14ac:dyDescent="0.25">
      <c r="A23" s="312"/>
      <c r="B23" s="140" t="s">
        <v>111</v>
      </c>
      <c r="C23" s="140"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4"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7"/>
      <c r="AA26" s="47"/>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7"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M_TP1600.PS.0175</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7" t="str">
        <f>'1. паспорт местоположение'!A15:C15</f>
        <v>Реконструкция ПС 110 кВ Меридиан (замена шкафа ДЗШ-110 кВ - 1шт; замена шкафа ШСВ-110кВ -1шт.)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1" t="s">
        <v>410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0" customHeight="1" x14ac:dyDescent="0.2">
      <c r="A22" s="24" t="s">
        <v>65</v>
      </c>
      <c r="B22" s="30" t="s">
        <v>423</v>
      </c>
      <c r="C22" s="166" t="s">
        <v>548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96" t="s">
        <v>496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2"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458</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66"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37"/>
      <c r="AB6" s="137"/>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37"/>
      <c r="AB7" s="137"/>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38"/>
      <c r="AB8" s="138"/>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39"/>
      <c r="AB9" s="139"/>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37"/>
      <c r="AB10" s="137"/>
    </row>
    <row r="11" spans="1:28" ht="15.75" x14ac:dyDescent="0.25">
      <c r="A11" s="290" t="str">
        <f>'1. паспорт местоположение'!A12:C12</f>
        <v>M_TP1600.PS.0175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38"/>
      <c r="AB11" s="138"/>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39"/>
      <c r="AB12" s="139"/>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67.5" customHeight="1" x14ac:dyDescent="0.25">
      <c r="A14" s="287" t="str">
        <f>'1. паспорт местоположение'!A15:C15</f>
        <v>Реконструкция ПС 110 кВ Меридиан (замена шкафа ДЗШ-110 кВ - 1шт; замена шкафа ШСВ-110кВ -1шт.)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38"/>
      <c r="AB14" s="138"/>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39"/>
      <c r="AB15" s="13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47"/>
      <c r="AB16" s="14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47"/>
      <c r="AB17" s="14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47"/>
      <c r="AB18" s="14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47"/>
      <c r="AB19" s="147"/>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48"/>
      <c r="AB20" s="14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48"/>
      <c r="AB21" s="148"/>
    </row>
    <row r="22" spans="1:28" x14ac:dyDescent="0.25">
      <c r="A22" s="320" t="s">
        <v>442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49"/>
      <c r="AB22" s="149"/>
    </row>
    <row r="23" spans="1:28" ht="32.25" customHeight="1" x14ac:dyDescent="0.25">
      <c r="A23" s="322" t="s">
        <v>302</v>
      </c>
      <c r="B23" s="323"/>
      <c r="C23" s="323"/>
      <c r="D23" s="323"/>
      <c r="E23" s="323"/>
      <c r="F23" s="323"/>
      <c r="G23" s="323"/>
      <c r="H23" s="323"/>
      <c r="I23" s="323"/>
      <c r="J23" s="323"/>
      <c r="K23" s="323"/>
      <c r="L23" s="324"/>
      <c r="M23" s="321" t="s">
        <v>303</v>
      </c>
      <c r="N23" s="321"/>
      <c r="O23" s="321"/>
      <c r="P23" s="321"/>
      <c r="Q23" s="321"/>
      <c r="R23" s="321"/>
      <c r="S23" s="321"/>
      <c r="T23" s="321"/>
      <c r="U23" s="321"/>
      <c r="V23" s="321"/>
      <c r="W23" s="321"/>
      <c r="X23" s="321"/>
      <c r="Y23" s="321"/>
      <c r="Z23" s="321"/>
    </row>
    <row r="24" spans="1:28" ht="151.5" customHeight="1" x14ac:dyDescent="0.25">
      <c r="A24" s="84" t="s">
        <v>231</v>
      </c>
      <c r="B24" s="85" t="s">
        <v>238</v>
      </c>
      <c r="C24" s="84" t="s">
        <v>296</v>
      </c>
      <c r="D24" s="84" t="s">
        <v>232</v>
      </c>
      <c r="E24" s="84" t="s">
        <v>297</v>
      </c>
      <c r="F24" s="84" t="s">
        <v>299</v>
      </c>
      <c r="G24" s="84" t="s">
        <v>298</v>
      </c>
      <c r="H24" s="84" t="s">
        <v>233</v>
      </c>
      <c r="I24" s="84" t="s">
        <v>300</v>
      </c>
      <c r="J24" s="84" t="s">
        <v>239</v>
      </c>
      <c r="K24" s="85" t="s">
        <v>237</v>
      </c>
      <c r="L24" s="85" t="s">
        <v>234</v>
      </c>
      <c r="M24" s="86" t="s">
        <v>246</v>
      </c>
      <c r="N24" s="85" t="s">
        <v>453</v>
      </c>
      <c r="O24" s="84" t="s">
        <v>244</v>
      </c>
      <c r="P24" s="84" t="s">
        <v>245</v>
      </c>
      <c r="Q24" s="84" t="s">
        <v>243</v>
      </c>
      <c r="R24" s="84" t="s">
        <v>233</v>
      </c>
      <c r="S24" s="84" t="s">
        <v>242</v>
      </c>
      <c r="T24" s="84" t="s">
        <v>241</v>
      </c>
      <c r="U24" s="84" t="s">
        <v>295</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50">
        <v>11</v>
      </c>
      <c r="L25" s="85">
        <v>12</v>
      </c>
      <c r="M25" s="150">
        <v>13</v>
      </c>
      <c r="N25" s="85">
        <v>14</v>
      </c>
      <c r="O25" s="150">
        <v>15</v>
      </c>
      <c r="P25" s="85">
        <v>16</v>
      </c>
      <c r="Q25" s="150">
        <v>17</v>
      </c>
      <c r="R25" s="85">
        <v>18</v>
      </c>
      <c r="S25" s="150">
        <v>19</v>
      </c>
      <c r="T25" s="85">
        <v>20</v>
      </c>
      <c r="U25" s="150">
        <v>21</v>
      </c>
      <c r="V25" s="85">
        <v>22</v>
      </c>
      <c r="W25" s="150">
        <v>23</v>
      </c>
      <c r="X25" s="85">
        <v>24</v>
      </c>
      <c r="Y25" s="150">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90" t="str">
        <f>'1. паспорт местоположение'!A12:C12</f>
        <v>M_TP1600.PS.0175</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19.25" customHeight="1" x14ac:dyDescent="0.2">
      <c r="A15" s="287" t="str">
        <f>'1. паспорт местоположение'!A15:C15</f>
        <v>Реконструкция ПС 110 кВ Меридиан (замена шкафа ДЗШ-110 кВ - 1шт; замена шкафа ШСВ-110кВ -1шт.)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5" t="s">
        <v>419</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6" t="s">
        <v>86</v>
      </c>
      <c r="F19" s="327"/>
      <c r="G19" s="327"/>
      <c r="H19" s="327"/>
      <c r="I19" s="328"/>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7" t="s">
        <v>84</v>
      </c>
      <c r="F20" s="37" t="s">
        <v>83</v>
      </c>
      <c r="G20" s="37" t="s">
        <v>82</v>
      </c>
      <c r="H20" s="37" t="s">
        <v>81</v>
      </c>
      <c r="I20" s="37" t="s">
        <v>80</v>
      </c>
      <c r="J20" s="37" t="s">
        <v>79</v>
      </c>
      <c r="K20" s="37" t="s">
        <v>4</v>
      </c>
      <c r="L20" s="45" t="s">
        <v>3</v>
      </c>
      <c r="M20" s="44" t="s">
        <v>229</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454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K10" zoomScaleSheetLayoutView="100" workbookViewId="0">
      <selection activeCell="BH22" sqref="BH22"/>
    </sheetView>
  </sheetViews>
  <sheetFormatPr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03"/>
      <c r="B8" s="203"/>
      <c r="C8" s="203"/>
      <c r="D8" s="203"/>
      <c r="E8" s="203"/>
      <c r="F8" s="203"/>
      <c r="G8" s="203"/>
      <c r="H8" s="203"/>
      <c r="I8" s="203"/>
      <c r="J8" s="203"/>
      <c r="K8" s="203"/>
      <c r="L8" s="137"/>
      <c r="M8" s="137"/>
      <c r="N8" s="137"/>
      <c r="O8" s="137"/>
      <c r="P8" s="137"/>
      <c r="Q8" s="137"/>
      <c r="R8" s="137"/>
      <c r="S8" s="137"/>
      <c r="T8" s="137"/>
      <c r="U8" s="137"/>
      <c r="V8" s="137"/>
      <c r="W8" s="137"/>
      <c r="X8" s="137"/>
      <c r="Y8" s="137"/>
    </row>
    <row r="9" spans="1:44" s="12"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03"/>
      <c r="B11" s="203"/>
      <c r="C11" s="203"/>
      <c r="D11" s="203"/>
      <c r="E11" s="203"/>
      <c r="F11" s="203"/>
      <c r="G11" s="203"/>
      <c r="H11" s="203"/>
      <c r="I11" s="203"/>
      <c r="J11" s="203"/>
      <c r="K11" s="203"/>
      <c r="L11" s="137"/>
      <c r="M11" s="137"/>
      <c r="N11" s="137"/>
      <c r="O11" s="137"/>
      <c r="P11" s="137"/>
      <c r="Q11" s="137"/>
      <c r="R11" s="137"/>
      <c r="S11" s="137"/>
      <c r="T11" s="137"/>
      <c r="U11" s="137"/>
      <c r="V11" s="137"/>
      <c r="W11" s="137"/>
      <c r="X11" s="137"/>
      <c r="Y11" s="137"/>
    </row>
    <row r="12" spans="1:44" s="12" customFormat="1" ht="18.75" customHeight="1" x14ac:dyDescent="0.2">
      <c r="A12" s="329" t="str">
        <f>'1. паспорт местоположение'!A12:C12</f>
        <v>M_TP1600.PS.0175</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12" x14ac:dyDescent="0.2">
      <c r="A15" s="329" t="str">
        <f>'1. паспорт местоположение'!A15:C15</f>
        <v>Реконструкция ПС 110 кВ Меридиан (замена шкафа ДЗШ-110 кВ - 1шт; замена шкафа ШСВ-110кВ -1шт.)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82" t="s">
        <v>420</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07"/>
      <c r="AP19" s="207"/>
      <c r="AQ19" s="207"/>
      <c r="AR19" s="34"/>
    </row>
    <row r="20" spans="1:45" ht="18.75" x14ac:dyDescent="0.3">
      <c r="AO20" s="207"/>
      <c r="AP20" s="207"/>
      <c r="AQ20" s="207"/>
      <c r="AR20" s="15"/>
    </row>
    <row r="21" spans="1:45" ht="20.25" customHeight="1" x14ac:dyDescent="0.3">
      <c r="AO21" s="207"/>
      <c r="AP21" s="207"/>
      <c r="AQ21" s="207"/>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43" t="s">
        <v>292</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0</v>
      </c>
      <c r="AL24" s="343"/>
      <c r="AM24" s="209"/>
      <c r="AN24" s="209"/>
      <c r="AO24" s="210"/>
      <c r="AP24" s="210"/>
      <c r="AQ24" s="210"/>
      <c r="AR24" s="210"/>
      <c r="AS24" s="211"/>
    </row>
    <row r="25" spans="1:45" ht="12.75" customHeight="1" x14ac:dyDescent="0.25">
      <c r="A25" s="330" t="s">
        <v>473</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212"/>
      <c r="AN25" s="333" t="s">
        <v>291</v>
      </c>
      <c r="AO25" s="333"/>
      <c r="AP25" s="333"/>
      <c r="AQ25" s="334"/>
      <c r="AR25" s="334"/>
      <c r="AS25" s="211"/>
    </row>
    <row r="26" spans="1:45" ht="17.25" customHeight="1" x14ac:dyDescent="0.25">
      <c r="A26" s="335" t="s">
        <v>290</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12"/>
      <c r="AN26" s="338" t="s">
        <v>289</v>
      </c>
      <c r="AO26" s="339"/>
      <c r="AP26" s="340"/>
      <c r="AQ26" s="341"/>
      <c r="AR26" s="342"/>
      <c r="AS26" s="211"/>
    </row>
    <row r="27" spans="1:45" ht="17.25" customHeight="1" x14ac:dyDescent="0.25">
      <c r="A27" s="335" t="s">
        <v>288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12"/>
      <c r="AN27" s="338" t="s">
        <v>287</v>
      </c>
      <c r="AO27" s="339"/>
      <c r="AP27" s="340"/>
      <c r="AQ27" s="341"/>
      <c r="AR27" s="342"/>
      <c r="AS27" s="211"/>
    </row>
    <row r="28" spans="1:45" ht="27.75" customHeight="1" thickBot="1" x14ac:dyDescent="0.3">
      <c r="A28" s="345" t="s">
        <v>286</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212"/>
      <c r="AN28" s="349" t="s">
        <v>474</v>
      </c>
      <c r="AO28" s="350"/>
      <c r="AP28" s="351"/>
      <c r="AQ28" s="341"/>
      <c r="AR28" s="342"/>
      <c r="AS28" s="211"/>
    </row>
    <row r="29" spans="1:45" ht="17.25" customHeight="1" x14ac:dyDescent="0.25">
      <c r="A29" s="353" t="s">
        <v>285</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32"/>
      <c r="AL29" s="332"/>
      <c r="AM29" s="212"/>
      <c r="AN29" s="356"/>
      <c r="AO29" s="357"/>
      <c r="AP29" s="357"/>
      <c r="AQ29" s="341"/>
      <c r="AR29" s="344"/>
      <c r="AS29" s="211"/>
    </row>
    <row r="30" spans="1:45" ht="17.25" customHeight="1" x14ac:dyDescent="0.25">
      <c r="A30" s="335" t="s">
        <v>475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12"/>
      <c r="AS30" s="211"/>
    </row>
    <row r="31" spans="1:45" ht="17.25" customHeight="1" x14ac:dyDescent="0.25">
      <c r="A31" s="335" t="s">
        <v>284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12"/>
      <c r="AN31" s="212"/>
      <c r="AO31" s="213"/>
      <c r="AP31" s="213"/>
      <c r="AQ31" s="213"/>
      <c r="AR31" s="213"/>
      <c r="AS31" s="211"/>
    </row>
    <row r="32" spans="1:45" ht="17.25" customHeight="1" x14ac:dyDescent="0.25">
      <c r="A32" s="335" t="s">
        <v>263</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12"/>
      <c r="AN32" s="212"/>
      <c r="AO32" s="212"/>
      <c r="AP32" s="212"/>
      <c r="AQ32" s="212"/>
      <c r="AR32" s="212"/>
      <c r="AS32" s="211"/>
    </row>
    <row r="33" spans="1:45" ht="17.25" customHeight="1" x14ac:dyDescent="0.25">
      <c r="A33" s="335" t="s">
        <v>283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2"/>
      <c r="AL33" s="352"/>
      <c r="AM33" s="212"/>
      <c r="AN33" s="212"/>
      <c r="AO33" s="212"/>
      <c r="AP33" s="212"/>
      <c r="AQ33" s="212"/>
      <c r="AR33" s="212"/>
      <c r="AS33" s="211"/>
    </row>
    <row r="34" spans="1:45" ht="17.25" customHeight="1" x14ac:dyDescent="0.25">
      <c r="A34" s="335" t="s">
        <v>282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12"/>
      <c r="AN34" s="212"/>
      <c r="AO34" s="212"/>
      <c r="AP34" s="212"/>
      <c r="AQ34" s="212"/>
      <c r="AR34" s="212"/>
      <c r="AS34" s="211"/>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12"/>
      <c r="AN35" s="212"/>
      <c r="AO35" s="212"/>
      <c r="AP35" s="212"/>
      <c r="AQ35" s="212"/>
      <c r="AR35" s="212"/>
      <c r="AS35" s="211"/>
    </row>
    <row r="36" spans="1:45" ht="17.25" customHeight="1" thickBot="1" x14ac:dyDescent="0.3">
      <c r="A36" s="358" t="s">
        <v>256</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48"/>
      <c r="AL36" s="348"/>
      <c r="AM36" s="212"/>
      <c r="AN36" s="212"/>
      <c r="AO36" s="212"/>
      <c r="AP36" s="212"/>
      <c r="AQ36" s="212"/>
      <c r="AR36" s="212"/>
      <c r="AS36" s="211"/>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212"/>
      <c r="AN37" s="212"/>
      <c r="AO37" s="212"/>
      <c r="AP37" s="212"/>
      <c r="AQ37" s="212"/>
      <c r="AR37" s="212"/>
      <c r="AS37" s="211"/>
    </row>
    <row r="38" spans="1:45" ht="17.25" customHeight="1" x14ac:dyDescent="0.25">
      <c r="A38" s="335" t="s">
        <v>281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12"/>
      <c r="AN38" s="212"/>
      <c r="AO38" s="212"/>
      <c r="AP38" s="212"/>
      <c r="AQ38" s="212"/>
      <c r="AR38" s="212"/>
      <c r="AS38" s="211"/>
    </row>
    <row r="39" spans="1:45" ht="17.25" customHeight="1" thickBot="1" x14ac:dyDescent="0.3">
      <c r="A39" s="358" t="s">
        <v>280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48"/>
      <c r="AL39" s="348"/>
      <c r="AM39" s="212"/>
      <c r="AN39" s="212"/>
      <c r="AO39" s="212"/>
      <c r="AP39" s="212"/>
      <c r="AQ39" s="212"/>
      <c r="AR39" s="212"/>
      <c r="AS39" s="211"/>
    </row>
    <row r="40" spans="1:45" ht="17.25" customHeight="1" x14ac:dyDescent="0.25">
      <c r="A40" s="330" t="s">
        <v>476</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212"/>
      <c r="AN40" s="212"/>
      <c r="AO40" s="212"/>
      <c r="AP40" s="212"/>
      <c r="AQ40" s="212"/>
      <c r="AR40" s="212"/>
      <c r="AS40" s="211"/>
    </row>
    <row r="41" spans="1:45" ht="17.25" customHeight="1" x14ac:dyDescent="0.25">
      <c r="A41" s="335" t="s">
        <v>279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12"/>
      <c r="AN41" s="212"/>
      <c r="AO41" s="212"/>
      <c r="AP41" s="212"/>
      <c r="AQ41" s="212"/>
      <c r="AR41" s="212"/>
      <c r="AS41" s="211"/>
    </row>
    <row r="42" spans="1:45" ht="17.25" customHeight="1" x14ac:dyDescent="0.25">
      <c r="A42" s="335" t="s">
        <v>278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12"/>
      <c r="AN42" s="212"/>
      <c r="AO42" s="212"/>
      <c r="AP42" s="212"/>
      <c r="AQ42" s="212"/>
      <c r="AR42" s="212"/>
      <c r="AS42" s="211"/>
    </row>
    <row r="43" spans="1:45" ht="17.25" customHeight="1" x14ac:dyDescent="0.25">
      <c r="A43" s="335" t="s">
        <v>277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12"/>
      <c r="AN43" s="212"/>
      <c r="AO43" s="212"/>
      <c r="AP43" s="212"/>
      <c r="AQ43" s="212"/>
      <c r="AR43" s="212"/>
      <c r="AS43" s="211"/>
    </row>
    <row r="44" spans="1:45" ht="17.25" customHeight="1" x14ac:dyDescent="0.25">
      <c r="A44" s="335" t="s">
        <v>276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12"/>
      <c r="AN44" s="212"/>
      <c r="AO44" s="212"/>
      <c r="AP44" s="212"/>
      <c r="AQ44" s="212"/>
      <c r="AR44" s="212"/>
      <c r="AS44" s="211"/>
    </row>
    <row r="45" spans="1:45" ht="17.25" customHeight="1" x14ac:dyDescent="0.25">
      <c r="A45" s="335" t="s">
        <v>275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12"/>
      <c r="AN45" s="212"/>
      <c r="AO45" s="212"/>
      <c r="AP45" s="212"/>
      <c r="AQ45" s="212"/>
      <c r="AR45" s="212"/>
      <c r="AS45" s="211"/>
    </row>
    <row r="46" spans="1:45" ht="17.25" customHeight="1" thickBot="1" x14ac:dyDescent="0.3">
      <c r="A46" s="360" t="s">
        <v>477</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2"/>
      <c r="AN46" s="212"/>
      <c r="AO46" s="212"/>
      <c r="AP46" s="212"/>
      <c r="AQ46" s="212"/>
      <c r="AR46" s="212"/>
      <c r="AS46" s="211"/>
    </row>
    <row r="47" spans="1:45" ht="24" customHeight="1" x14ac:dyDescent="0.25">
      <c r="A47" s="363" t="s">
        <v>274</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2" t="s">
        <v>4</v>
      </c>
      <c r="AL47" s="332"/>
      <c r="AM47" s="366" t="s">
        <v>478</v>
      </c>
      <c r="AN47" s="366"/>
      <c r="AO47" s="214" t="s">
        <v>479</v>
      </c>
      <c r="AP47" s="214" t="s">
        <v>480</v>
      </c>
      <c r="AQ47" s="211"/>
    </row>
    <row r="48" spans="1:45" ht="12" customHeight="1" x14ac:dyDescent="0.25">
      <c r="A48" s="335" t="s">
        <v>273</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15"/>
      <c r="AP48" s="215"/>
      <c r="AQ48" s="211"/>
    </row>
    <row r="49" spans="1:43" ht="12" customHeight="1" x14ac:dyDescent="0.25">
      <c r="A49" s="335" t="s">
        <v>272</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15"/>
      <c r="AP49" s="215"/>
      <c r="AQ49" s="211"/>
    </row>
    <row r="50" spans="1:43" ht="12" customHeight="1" thickBot="1" x14ac:dyDescent="0.3">
      <c r="A50" s="358" t="s">
        <v>481</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48"/>
      <c r="AL50" s="348"/>
      <c r="AM50" s="348"/>
      <c r="AN50" s="348"/>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67" t="s">
        <v>271</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v>
      </c>
      <c r="AL52" s="366"/>
      <c r="AM52" s="366" t="s">
        <v>478</v>
      </c>
      <c r="AN52" s="366"/>
      <c r="AO52" s="214" t="s">
        <v>479</v>
      </c>
      <c r="AP52" s="214" t="s">
        <v>480</v>
      </c>
      <c r="AQ52" s="211"/>
    </row>
    <row r="53" spans="1:43" ht="11.25" customHeight="1" x14ac:dyDescent="0.25">
      <c r="A53" s="369" t="s">
        <v>270</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2"/>
      <c r="AL53" s="352"/>
      <c r="AM53" s="352"/>
      <c r="AN53" s="352"/>
      <c r="AO53" s="221"/>
      <c r="AP53" s="221"/>
      <c r="AQ53" s="211"/>
    </row>
    <row r="54" spans="1:43" ht="12" customHeight="1" x14ac:dyDescent="0.25">
      <c r="A54" s="335" t="s">
        <v>269</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15"/>
      <c r="AP54" s="215"/>
      <c r="AQ54" s="211"/>
    </row>
    <row r="55" spans="1:43" ht="12" customHeight="1" x14ac:dyDescent="0.25">
      <c r="A55" s="335" t="s">
        <v>268</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15"/>
      <c r="AP55" s="215"/>
      <c r="AQ55" s="211"/>
    </row>
    <row r="56" spans="1:43" ht="12" customHeight="1" thickBot="1" x14ac:dyDescent="0.3">
      <c r="A56" s="358" t="s">
        <v>267</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48"/>
      <c r="AL56" s="348"/>
      <c r="AM56" s="348"/>
      <c r="AN56" s="348"/>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67" t="s">
        <v>482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v>
      </c>
      <c r="AL58" s="366"/>
      <c r="AM58" s="366" t="s">
        <v>478</v>
      </c>
      <c r="AN58" s="366"/>
      <c r="AO58" s="214" t="s">
        <v>479</v>
      </c>
      <c r="AP58" s="214" t="s">
        <v>480</v>
      </c>
      <c r="AQ58" s="211"/>
    </row>
    <row r="59" spans="1:43" ht="12.75" customHeight="1" x14ac:dyDescent="0.25">
      <c r="A59" s="371" t="s">
        <v>266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24"/>
      <c r="AP59" s="224"/>
      <c r="AQ59" s="225"/>
    </row>
    <row r="60" spans="1:43" ht="12" customHeight="1" x14ac:dyDescent="0.25">
      <c r="A60" s="335" t="s">
        <v>265</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15"/>
      <c r="AP60" s="215"/>
      <c r="AQ60" s="211"/>
    </row>
    <row r="61" spans="1:43" ht="12" customHeight="1" x14ac:dyDescent="0.25">
      <c r="A61" s="335" t="s">
        <v>264</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15"/>
      <c r="AP61" s="215"/>
      <c r="AQ61" s="211"/>
    </row>
    <row r="62" spans="1:43" ht="12" customHeight="1" x14ac:dyDescent="0.25">
      <c r="A62" s="335" t="s">
        <v>263</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15"/>
      <c r="AP62" s="215"/>
      <c r="AQ62" s="211"/>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15"/>
      <c r="AP63" s="215"/>
      <c r="AQ63" s="211"/>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15"/>
      <c r="AP64" s="215"/>
      <c r="AQ64" s="211"/>
    </row>
    <row r="65" spans="1:43" ht="12" customHeight="1" x14ac:dyDescent="0.25">
      <c r="A65" s="335" t="s">
        <v>262</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15"/>
      <c r="AP65" s="215"/>
      <c r="AQ65" s="211"/>
    </row>
    <row r="66" spans="1:43" ht="27.75" customHeight="1" x14ac:dyDescent="0.25">
      <c r="A66" s="374" t="s">
        <v>483</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26"/>
      <c r="AP66" s="226"/>
      <c r="AQ66" s="225"/>
    </row>
    <row r="67" spans="1:43" ht="11.25" customHeight="1" x14ac:dyDescent="0.25">
      <c r="A67" s="335" t="s">
        <v>258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15"/>
      <c r="AP67" s="215"/>
      <c r="AQ67" s="211"/>
    </row>
    <row r="68" spans="1:43" ht="25.5" customHeight="1" x14ac:dyDescent="0.25">
      <c r="A68" s="374" t="s">
        <v>484</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26"/>
      <c r="AP68" s="226"/>
      <c r="AQ68" s="225"/>
    </row>
    <row r="69" spans="1:43" ht="12" customHeight="1" x14ac:dyDescent="0.25">
      <c r="A69" s="335" t="s">
        <v>257</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15"/>
      <c r="AP69" s="215"/>
      <c r="AQ69" s="211"/>
    </row>
    <row r="70" spans="1:43" ht="12.75" customHeight="1" x14ac:dyDescent="0.25">
      <c r="A70" s="382" t="s">
        <v>261</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226"/>
      <c r="AP70" s="226"/>
      <c r="AQ70" s="225"/>
    </row>
    <row r="71" spans="1:43" ht="12" customHeight="1" x14ac:dyDescent="0.25">
      <c r="A71" s="335" t="s">
        <v>256</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15"/>
      <c r="AP71" s="215"/>
      <c r="AQ71" s="211"/>
    </row>
    <row r="72" spans="1:43" ht="12.75" customHeight="1" thickBot="1" x14ac:dyDescent="0.3">
      <c r="A72" s="378" t="s">
        <v>260</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67" t="s">
        <v>259</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v>
      </c>
      <c r="AL74" s="366"/>
      <c r="AM74" s="366" t="s">
        <v>478</v>
      </c>
      <c r="AN74" s="366"/>
      <c r="AO74" s="214" t="s">
        <v>479</v>
      </c>
      <c r="AP74" s="214" t="s">
        <v>480</v>
      </c>
      <c r="AQ74" s="211"/>
    </row>
    <row r="75" spans="1:43" ht="25.5" customHeight="1" x14ac:dyDescent="0.25">
      <c r="A75" s="374" t="s">
        <v>484</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228"/>
      <c r="AP75" s="228"/>
      <c r="AQ75" s="225"/>
    </row>
    <row r="76" spans="1:43" ht="12" customHeight="1" x14ac:dyDescent="0.25">
      <c r="A76" s="335" t="s">
        <v>258</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4"/>
      <c r="AN76" s="384"/>
      <c r="AO76" s="229"/>
      <c r="AP76" s="229"/>
      <c r="AQ76" s="211"/>
    </row>
    <row r="77" spans="1:43" ht="12" customHeight="1" x14ac:dyDescent="0.25">
      <c r="A77" s="335" t="s">
        <v>257</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4"/>
      <c r="AN77" s="384"/>
      <c r="AO77" s="229"/>
      <c r="AP77" s="229"/>
      <c r="AQ77" s="211"/>
    </row>
    <row r="78" spans="1:43" ht="12" customHeight="1" x14ac:dyDescent="0.25">
      <c r="A78" s="335" t="s">
        <v>256</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4"/>
      <c r="AN78" s="384"/>
      <c r="AO78" s="229"/>
      <c r="AP78" s="229"/>
      <c r="AQ78" s="211"/>
    </row>
    <row r="79" spans="1:43" ht="12" customHeight="1" x14ac:dyDescent="0.25">
      <c r="A79" s="335" t="s">
        <v>255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4"/>
      <c r="AN79" s="384"/>
      <c r="AO79" s="229"/>
      <c r="AP79" s="229"/>
      <c r="AQ79" s="211"/>
    </row>
    <row r="80" spans="1:43" ht="12" customHeight="1" x14ac:dyDescent="0.25">
      <c r="A80" s="335" t="s">
        <v>254</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4"/>
      <c r="AN80" s="384"/>
      <c r="AO80" s="229"/>
      <c r="AP80" s="229"/>
      <c r="AQ80" s="211"/>
    </row>
    <row r="81" spans="1:45" ht="12.75" customHeight="1" x14ac:dyDescent="0.25">
      <c r="A81" s="335" t="s">
        <v>253</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4"/>
      <c r="AN81" s="384"/>
      <c r="AO81" s="229"/>
      <c r="AP81" s="229"/>
      <c r="AQ81" s="211"/>
    </row>
    <row r="82" spans="1:45" ht="12.75" customHeight="1" x14ac:dyDescent="0.25">
      <c r="A82" s="335" t="s">
        <v>252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4"/>
      <c r="AN82" s="384"/>
      <c r="AO82" s="229"/>
      <c r="AP82" s="229"/>
      <c r="AQ82" s="211"/>
    </row>
    <row r="83" spans="1:45" ht="12" customHeight="1" x14ac:dyDescent="0.25">
      <c r="A83" s="382" t="s">
        <v>251</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228"/>
      <c r="AP83" s="228"/>
      <c r="AQ83" s="225"/>
    </row>
    <row r="84" spans="1:45" ht="12" customHeight="1" x14ac:dyDescent="0.25">
      <c r="A84" s="382" t="s">
        <v>485</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228"/>
      <c r="AP84" s="228"/>
      <c r="AQ84" s="225"/>
    </row>
    <row r="85" spans="1:45" ht="12" customHeight="1" x14ac:dyDescent="0.25">
      <c r="A85" s="335" t="s">
        <v>250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4"/>
      <c r="AN85" s="384"/>
      <c r="AO85" s="229"/>
      <c r="AP85" s="229"/>
      <c r="AQ85" s="209"/>
    </row>
    <row r="86" spans="1:45" ht="27.75" customHeight="1" x14ac:dyDescent="0.25">
      <c r="A86" s="374" t="s">
        <v>486</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228"/>
      <c r="AP86" s="228"/>
      <c r="AQ86" s="225"/>
    </row>
    <row r="87" spans="1:45" x14ac:dyDescent="0.25">
      <c r="A87" s="374" t="s">
        <v>487</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228"/>
      <c r="AP87" s="228"/>
      <c r="AQ87" s="225"/>
    </row>
    <row r="88" spans="1:45" ht="14.25" customHeight="1" x14ac:dyDescent="0.25">
      <c r="A88" s="390" t="s">
        <v>488</v>
      </c>
      <c r="B88" s="391"/>
      <c r="C88" s="391"/>
      <c r="D88" s="392"/>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93"/>
      <c r="AL88" s="394"/>
      <c r="AM88" s="395"/>
      <c r="AN88" s="396"/>
      <c r="AO88" s="228"/>
      <c r="AP88" s="228"/>
      <c r="AQ88" s="225"/>
    </row>
    <row r="89" spans="1:45" x14ac:dyDescent="0.25">
      <c r="A89" s="390" t="s">
        <v>489</v>
      </c>
      <c r="B89" s="391"/>
      <c r="C89" s="391"/>
      <c r="D89" s="392"/>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93"/>
      <c r="AL89" s="394"/>
      <c r="AM89" s="395"/>
      <c r="AN89" s="396"/>
      <c r="AO89" s="228"/>
      <c r="AP89" s="228"/>
      <c r="AQ89" s="209"/>
    </row>
    <row r="90" spans="1:45" ht="12" customHeight="1" thickBot="1" x14ac:dyDescent="0.3">
      <c r="A90" s="231" t="s">
        <v>490</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86"/>
      <c r="AL90" s="387"/>
      <c r="AM90" s="388"/>
      <c r="AN90" s="389"/>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491</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492</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493</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494</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495</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SheetLayoutView="100" workbookViewId="0">
      <selection activeCell="I28" sqref="I28"/>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14.710937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90" t="str">
        <f>'1. паспорт местоположение'!A12:C12</f>
        <v>M_TP1600.PS.0175</v>
      </c>
      <c r="B12" s="290"/>
      <c r="C12" s="290"/>
      <c r="D12" s="290"/>
      <c r="E12" s="290"/>
      <c r="F12" s="290"/>
      <c r="G12" s="290"/>
      <c r="H12" s="290"/>
      <c r="I12" s="290"/>
      <c r="J12" s="290"/>
      <c r="K12" s="290"/>
      <c r="L12" s="290"/>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ht="33.75" customHeight="1" x14ac:dyDescent="0.25">
      <c r="A15" s="287" t="str">
        <f>'1. паспорт местоположение'!A15:C15</f>
        <v>Реконструкция ПС 110 кВ Меридиан (замена шкафа ДЗШ-110 кВ - 1шт; замена шкафа ШСВ-110кВ -1шт.)</v>
      </c>
      <c r="B15" s="287"/>
      <c r="C15" s="287"/>
      <c r="D15" s="287"/>
      <c r="E15" s="287"/>
      <c r="F15" s="287"/>
      <c r="G15" s="287"/>
      <c r="H15" s="287"/>
      <c r="I15" s="287"/>
      <c r="J15" s="287"/>
      <c r="K15" s="287"/>
      <c r="L15" s="287"/>
    </row>
    <row r="16" spans="1:44" x14ac:dyDescent="0.25">
      <c r="A16" s="280" t="s">
        <v>6</v>
      </c>
      <c r="B16" s="280"/>
      <c r="C16" s="280"/>
      <c r="D16" s="280"/>
      <c r="E16" s="280"/>
      <c r="F16" s="280"/>
      <c r="G16" s="280"/>
      <c r="H16" s="280"/>
      <c r="I16" s="280"/>
      <c r="J16" s="280"/>
      <c r="K16" s="280"/>
      <c r="L16" s="280"/>
    </row>
    <row r="17" spans="1:12" ht="15.75" customHeight="1" x14ac:dyDescent="0.25">
      <c r="L17" s="193"/>
    </row>
    <row r="18" spans="1:12" x14ac:dyDescent="0.25">
      <c r="K18" s="75"/>
    </row>
    <row r="19" spans="1:12" ht="15.75" customHeight="1" x14ac:dyDescent="0.25">
      <c r="A19" s="397" t="s">
        <v>421</v>
      </c>
      <c r="B19" s="397"/>
      <c r="C19" s="397"/>
      <c r="D19" s="397"/>
      <c r="E19" s="397"/>
      <c r="F19" s="397"/>
      <c r="G19" s="397"/>
      <c r="H19" s="397"/>
      <c r="I19" s="397"/>
      <c r="J19" s="397"/>
      <c r="K19" s="397"/>
      <c r="L19" s="397"/>
    </row>
    <row r="20" spans="1:12" x14ac:dyDescent="0.25">
      <c r="A20" s="194"/>
      <c r="B20" s="194"/>
      <c r="C20" s="74"/>
      <c r="D20" s="74"/>
      <c r="E20" s="74"/>
      <c r="F20" s="74"/>
      <c r="G20" s="62"/>
      <c r="H20" s="62"/>
      <c r="I20" s="74"/>
      <c r="J20" s="74"/>
      <c r="K20" s="74"/>
      <c r="L20" s="74"/>
    </row>
    <row r="21" spans="1:12" ht="28.5" customHeight="1" x14ac:dyDescent="0.25">
      <c r="A21" s="398" t="s">
        <v>220</v>
      </c>
      <c r="B21" s="398" t="s">
        <v>219</v>
      </c>
      <c r="C21" s="404" t="s">
        <v>355</v>
      </c>
      <c r="D21" s="404"/>
      <c r="E21" s="405"/>
      <c r="F21" s="405"/>
      <c r="G21" s="404"/>
      <c r="H21" s="404"/>
      <c r="I21" s="399" t="s">
        <v>218</v>
      </c>
      <c r="J21" s="401" t="s">
        <v>357</v>
      </c>
      <c r="K21" s="398" t="s">
        <v>217</v>
      </c>
      <c r="L21" s="400" t="s">
        <v>356</v>
      </c>
    </row>
    <row r="22" spans="1:12" ht="58.5" customHeight="1" x14ac:dyDescent="0.25">
      <c r="A22" s="398"/>
      <c r="B22" s="398"/>
      <c r="C22" s="406" t="s">
        <v>2</v>
      </c>
      <c r="D22" s="406"/>
      <c r="E22" s="274"/>
      <c r="F22" s="274"/>
      <c r="G22" s="407" t="s">
        <v>1</v>
      </c>
      <c r="H22" s="408"/>
      <c r="I22" s="399"/>
      <c r="J22" s="402"/>
      <c r="K22" s="398"/>
      <c r="L22" s="400"/>
    </row>
    <row r="23" spans="1:12" ht="31.5" x14ac:dyDescent="0.25">
      <c r="A23" s="398"/>
      <c r="B23" s="398"/>
      <c r="C23" s="73" t="s">
        <v>216</v>
      </c>
      <c r="D23" s="73" t="s">
        <v>215</v>
      </c>
      <c r="E23" s="275"/>
      <c r="F23" s="275"/>
      <c r="G23" s="73" t="s">
        <v>216</v>
      </c>
      <c r="H23" s="73" t="s">
        <v>215</v>
      </c>
      <c r="I23" s="399"/>
      <c r="J23" s="403"/>
      <c r="K23" s="398"/>
      <c r="L23" s="400"/>
    </row>
    <row r="24" spans="1:12" x14ac:dyDescent="0.25">
      <c r="A24" s="202">
        <v>1</v>
      </c>
      <c r="B24" s="202">
        <v>2</v>
      </c>
      <c r="C24" s="73">
        <v>3</v>
      </c>
      <c r="D24" s="73">
        <v>4</v>
      </c>
      <c r="E24" s="275"/>
      <c r="F24" s="275"/>
      <c r="G24" s="73">
        <v>7</v>
      </c>
      <c r="H24" s="73">
        <v>8</v>
      </c>
      <c r="I24" s="73">
        <v>9</v>
      </c>
      <c r="J24" s="73">
        <v>10</v>
      </c>
      <c r="K24" s="73">
        <v>11</v>
      </c>
      <c r="L24" s="73">
        <v>12</v>
      </c>
    </row>
    <row r="25" spans="1:12" x14ac:dyDescent="0.25">
      <c r="A25" s="70">
        <v>1</v>
      </c>
      <c r="B25" s="71" t="s">
        <v>214</v>
      </c>
      <c r="C25" s="263"/>
      <c r="D25" s="263"/>
      <c r="E25" s="263"/>
      <c r="F25" s="263"/>
      <c r="G25" s="263"/>
      <c r="H25" s="263"/>
      <c r="I25" s="263"/>
      <c r="J25" s="263"/>
      <c r="K25" s="264"/>
      <c r="L25" s="83"/>
    </row>
    <row r="26" spans="1:12" ht="21.75" customHeight="1" x14ac:dyDescent="0.25">
      <c r="A26" s="70" t="s">
        <v>213</v>
      </c>
      <c r="B26" s="72" t="s">
        <v>362</v>
      </c>
      <c r="C26" s="263" t="s">
        <v>457</v>
      </c>
      <c r="D26" s="263" t="s">
        <v>457</v>
      </c>
      <c r="E26" s="263"/>
      <c r="F26" s="263"/>
      <c r="G26" s="263" t="s">
        <v>457</v>
      </c>
      <c r="H26" s="263" t="s">
        <v>457</v>
      </c>
      <c r="I26" s="263"/>
      <c r="J26" s="263"/>
      <c r="K26" s="264"/>
      <c r="L26" s="68"/>
    </row>
    <row r="27" spans="1:12" s="63" customFormat="1" ht="39" customHeight="1" x14ac:dyDescent="0.25">
      <c r="A27" s="70" t="s">
        <v>212</v>
      </c>
      <c r="B27" s="72" t="s">
        <v>364</v>
      </c>
      <c r="C27" s="263" t="s">
        <v>457</v>
      </c>
      <c r="D27" s="263" t="s">
        <v>457</v>
      </c>
      <c r="E27" s="263"/>
      <c r="F27" s="263"/>
      <c r="G27" s="263" t="s">
        <v>457</v>
      </c>
      <c r="H27" s="263" t="s">
        <v>457</v>
      </c>
      <c r="I27" s="263"/>
      <c r="J27" s="263"/>
      <c r="K27" s="264"/>
      <c r="L27" s="68"/>
    </row>
    <row r="28" spans="1:12" s="63" customFormat="1" ht="70.5" customHeight="1" x14ac:dyDescent="0.25">
      <c r="A28" s="70" t="s">
        <v>363</v>
      </c>
      <c r="B28" s="72" t="s">
        <v>368</v>
      </c>
      <c r="C28" s="263" t="s">
        <v>457</v>
      </c>
      <c r="D28" s="263" t="s">
        <v>457</v>
      </c>
      <c r="E28" s="263"/>
      <c r="F28" s="263"/>
      <c r="G28" s="263" t="s">
        <v>457</v>
      </c>
      <c r="H28" s="263" t="s">
        <v>457</v>
      </c>
      <c r="I28" s="263"/>
      <c r="J28" s="263"/>
      <c r="K28" s="264"/>
      <c r="L28" s="68"/>
    </row>
    <row r="29" spans="1:12" s="63" customFormat="1" ht="54" customHeight="1" x14ac:dyDescent="0.25">
      <c r="A29" s="70" t="s">
        <v>211</v>
      </c>
      <c r="B29" s="72" t="s">
        <v>367</v>
      </c>
      <c r="C29" s="263" t="s">
        <v>457</v>
      </c>
      <c r="D29" s="263" t="s">
        <v>457</v>
      </c>
      <c r="E29" s="263"/>
      <c r="F29" s="263"/>
      <c r="G29" s="263" t="s">
        <v>457</v>
      </c>
      <c r="H29" s="263" t="s">
        <v>457</v>
      </c>
      <c r="I29" s="263"/>
      <c r="J29" s="263"/>
      <c r="K29" s="264"/>
      <c r="L29" s="68"/>
    </row>
    <row r="30" spans="1:12" s="63" customFormat="1" ht="42" customHeight="1" x14ac:dyDescent="0.25">
      <c r="A30" s="70" t="s">
        <v>210</v>
      </c>
      <c r="B30" s="72" t="s">
        <v>369</v>
      </c>
      <c r="C30" s="263" t="s">
        <v>457</v>
      </c>
      <c r="D30" s="263" t="s">
        <v>457</v>
      </c>
      <c r="E30" s="263"/>
      <c r="F30" s="263"/>
      <c r="G30" s="263" t="s">
        <v>457</v>
      </c>
      <c r="H30" s="263" t="s">
        <v>457</v>
      </c>
      <c r="I30" s="263"/>
      <c r="J30" s="263"/>
      <c r="K30" s="264"/>
      <c r="L30" s="68"/>
    </row>
    <row r="31" spans="1:12" s="63" customFormat="1" ht="37.5" customHeight="1" x14ac:dyDescent="0.25">
      <c r="A31" s="70" t="s">
        <v>209</v>
      </c>
      <c r="B31" s="69" t="s">
        <v>365</v>
      </c>
      <c r="C31" s="265">
        <v>45809</v>
      </c>
      <c r="D31" s="265">
        <v>45839</v>
      </c>
      <c r="E31" s="265"/>
      <c r="F31" s="265"/>
      <c r="G31" s="265">
        <v>46174</v>
      </c>
      <c r="H31" s="265">
        <v>46204</v>
      </c>
      <c r="I31" s="263"/>
      <c r="J31" s="263"/>
      <c r="K31" s="264"/>
      <c r="L31" s="68"/>
    </row>
    <row r="32" spans="1:12" s="63" customFormat="1" ht="31.5" x14ac:dyDescent="0.25">
      <c r="A32" s="70" t="s">
        <v>207</v>
      </c>
      <c r="B32" s="69" t="s">
        <v>370</v>
      </c>
      <c r="C32" s="265">
        <v>45901</v>
      </c>
      <c r="D32" s="265">
        <v>45931</v>
      </c>
      <c r="E32" s="265"/>
      <c r="F32" s="265"/>
      <c r="G32" s="265">
        <v>46266</v>
      </c>
      <c r="H32" s="265">
        <v>46296</v>
      </c>
      <c r="I32" s="263"/>
      <c r="J32" s="263"/>
      <c r="K32" s="264"/>
      <c r="L32" s="68"/>
    </row>
    <row r="33" spans="1:12" s="63" customFormat="1" ht="37.5" customHeight="1" x14ac:dyDescent="0.25">
      <c r="A33" s="70" t="s">
        <v>381</v>
      </c>
      <c r="B33" s="69" t="s">
        <v>301</v>
      </c>
      <c r="C33" s="263" t="s">
        <v>457</v>
      </c>
      <c r="D33" s="263" t="s">
        <v>457</v>
      </c>
      <c r="E33" s="263"/>
      <c r="F33" s="263"/>
      <c r="G33" s="263" t="s">
        <v>457</v>
      </c>
      <c r="H33" s="263" t="s">
        <v>457</v>
      </c>
      <c r="I33" s="263"/>
      <c r="J33" s="263"/>
      <c r="K33" s="264"/>
      <c r="L33" s="68"/>
    </row>
    <row r="34" spans="1:12" s="63" customFormat="1" ht="47.25" customHeight="1" x14ac:dyDescent="0.25">
      <c r="A34" s="70" t="s">
        <v>382</v>
      </c>
      <c r="B34" s="69" t="s">
        <v>374</v>
      </c>
      <c r="C34" s="263" t="s">
        <v>457</v>
      </c>
      <c r="D34" s="263" t="s">
        <v>457</v>
      </c>
      <c r="E34" s="263"/>
      <c r="F34" s="263"/>
      <c r="G34" s="263" t="s">
        <v>457</v>
      </c>
      <c r="H34" s="263" t="s">
        <v>457</v>
      </c>
      <c r="I34" s="266"/>
      <c r="J34" s="266"/>
      <c r="K34" s="266"/>
      <c r="L34" s="68"/>
    </row>
    <row r="35" spans="1:12" s="63" customFormat="1" ht="49.5" customHeight="1" x14ac:dyDescent="0.25">
      <c r="A35" s="70" t="s">
        <v>383</v>
      </c>
      <c r="B35" s="69" t="s">
        <v>208</v>
      </c>
      <c r="C35" s="265">
        <v>45992</v>
      </c>
      <c r="D35" s="265">
        <v>46016</v>
      </c>
      <c r="E35" s="265"/>
      <c r="F35" s="265"/>
      <c r="G35" s="265">
        <v>46357</v>
      </c>
      <c r="H35" s="265">
        <v>46381</v>
      </c>
      <c r="I35" s="266"/>
      <c r="J35" s="266"/>
      <c r="K35" s="266"/>
      <c r="L35" s="68"/>
    </row>
    <row r="36" spans="1:12" ht="37.5" customHeight="1" x14ac:dyDescent="0.25">
      <c r="A36" s="70" t="s">
        <v>384</v>
      </c>
      <c r="B36" s="69" t="s">
        <v>366</v>
      </c>
      <c r="C36" s="263" t="s">
        <v>457</v>
      </c>
      <c r="D36" s="263" t="s">
        <v>457</v>
      </c>
      <c r="E36" s="263"/>
      <c r="F36" s="263"/>
      <c r="G36" s="263" t="s">
        <v>457</v>
      </c>
      <c r="H36" s="263" t="s">
        <v>457</v>
      </c>
      <c r="I36" s="267"/>
      <c r="J36" s="267"/>
      <c r="K36" s="264"/>
      <c r="L36" s="68"/>
    </row>
    <row r="37" spans="1:12" x14ac:dyDescent="0.25">
      <c r="A37" s="70" t="s">
        <v>385</v>
      </c>
      <c r="B37" s="69" t="s">
        <v>206</v>
      </c>
      <c r="C37" s="265">
        <v>45935</v>
      </c>
      <c r="D37" s="265">
        <v>45991</v>
      </c>
      <c r="E37" s="265"/>
      <c r="F37" s="265"/>
      <c r="G37" s="265">
        <v>46300</v>
      </c>
      <c r="H37" s="265">
        <v>46356</v>
      </c>
      <c r="I37" s="267"/>
      <c r="J37" s="267"/>
      <c r="K37" s="264"/>
      <c r="L37" s="68"/>
    </row>
    <row r="38" spans="1:12" x14ac:dyDescent="0.25">
      <c r="A38" s="70" t="s">
        <v>538</v>
      </c>
      <c r="B38" s="71" t="s">
        <v>205</v>
      </c>
      <c r="C38" s="264"/>
      <c r="D38" s="264"/>
      <c r="E38" s="264"/>
      <c r="F38" s="264"/>
      <c r="G38" s="264"/>
      <c r="H38" s="264"/>
      <c r="I38" s="264"/>
      <c r="J38" s="264"/>
      <c r="K38" s="264"/>
      <c r="L38" s="68"/>
    </row>
    <row r="39" spans="1:12" ht="63" x14ac:dyDescent="0.25">
      <c r="A39" s="70">
        <v>2</v>
      </c>
      <c r="B39" s="69" t="s">
        <v>371</v>
      </c>
      <c r="C39" s="268">
        <v>46054</v>
      </c>
      <c r="D39" s="268">
        <v>46096</v>
      </c>
      <c r="E39" s="268"/>
      <c r="F39" s="268"/>
      <c r="G39" s="268">
        <v>46419</v>
      </c>
      <c r="H39" s="268">
        <v>46461</v>
      </c>
      <c r="I39" s="269"/>
      <c r="J39" s="264"/>
      <c r="K39" s="264"/>
      <c r="L39" s="68"/>
    </row>
    <row r="40" spans="1:12" ht="33.75" customHeight="1" x14ac:dyDescent="0.25">
      <c r="A40" s="70" t="s">
        <v>204</v>
      </c>
      <c r="B40" s="69" t="s">
        <v>373</v>
      </c>
      <c r="C40" s="268">
        <v>46461</v>
      </c>
      <c r="D40" s="270" t="s">
        <v>549</v>
      </c>
      <c r="E40" s="270"/>
      <c r="F40" s="270"/>
      <c r="G40" s="268">
        <v>46461</v>
      </c>
      <c r="H40" s="270" t="s">
        <v>549</v>
      </c>
      <c r="I40" s="269"/>
      <c r="J40" s="271"/>
      <c r="K40" s="264"/>
      <c r="L40" s="68"/>
    </row>
    <row r="41" spans="1:12" ht="63" customHeight="1" x14ac:dyDescent="0.25">
      <c r="A41" s="70" t="s">
        <v>203</v>
      </c>
      <c r="B41" s="71" t="s">
        <v>452</v>
      </c>
      <c r="C41" s="272"/>
      <c r="D41" s="272"/>
      <c r="E41" s="272"/>
      <c r="F41" s="272"/>
      <c r="G41" s="272"/>
      <c r="H41" s="272"/>
      <c r="I41" s="272"/>
      <c r="J41" s="264"/>
      <c r="K41" s="264"/>
      <c r="L41" s="68"/>
    </row>
    <row r="42" spans="1:12" ht="58.5" customHeight="1" x14ac:dyDescent="0.25">
      <c r="A42" s="70">
        <v>3</v>
      </c>
      <c r="B42" s="69" t="s">
        <v>372</v>
      </c>
      <c r="C42" s="263" t="s">
        <v>457</v>
      </c>
      <c r="D42" s="263" t="s">
        <v>457</v>
      </c>
      <c r="E42" s="263"/>
      <c r="F42" s="263"/>
      <c r="G42" s="263" t="s">
        <v>457</v>
      </c>
      <c r="H42" s="263" t="s">
        <v>457</v>
      </c>
      <c r="I42" s="272"/>
      <c r="J42" s="264"/>
      <c r="K42" s="264"/>
      <c r="L42" s="68"/>
    </row>
    <row r="43" spans="1:12" ht="34.5" customHeight="1" x14ac:dyDescent="0.25">
      <c r="A43" s="70" t="s">
        <v>202</v>
      </c>
      <c r="B43" s="69" t="s">
        <v>200</v>
      </c>
      <c r="C43" s="270">
        <v>46508</v>
      </c>
      <c r="D43" s="268">
        <v>46537</v>
      </c>
      <c r="E43" s="268"/>
      <c r="F43" s="268"/>
      <c r="G43" s="270">
        <v>46508</v>
      </c>
      <c r="H43" s="268">
        <v>46537</v>
      </c>
      <c r="I43" s="269"/>
      <c r="J43" s="264"/>
      <c r="K43" s="264"/>
      <c r="L43" s="68"/>
    </row>
    <row r="44" spans="1:12" ht="24.75" customHeight="1" x14ac:dyDescent="0.25">
      <c r="A44" s="70" t="s">
        <v>201</v>
      </c>
      <c r="B44" s="69" t="s">
        <v>198</v>
      </c>
      <c r="C44" s="268">
        <v>46539</v>
      </c>
      <c r="D44" s="268">
        <v>46661</v>
      </c>
      <c r="E44" s="268"/>
      <c r="F44" s="268"/>
      <c r="G44" s="268">
        <v>46539</v>
      </c>
      <c r="H44" s="268">
        <v>46661</v>
      </c>
      <c r="I44" s="269"/>
      <c r="J44" s="264"/>
      <c r="K44" s="264"/>
      <c r="L44" s="68"/>
    </row>
    <row r="45" spans="1:12" ht="90.75" customHeight="1" x14ac:dyDescent="0.25">
      <c r="A45" s="70" t="s">
        <v>199</v>
      </c>
      <c r="B45" s="69" t="s">
        <v>377</v>
      </c>
      <c r="C45" s="263" t="s">
        <v>457</v>
      </c>
      <c r="D45" s="263" t="s">
        <v>457</v>
      </c>
      <c r="E45" s="263"/>
      <c r="F45" s="263"/>
      <c r="G45" s="263" t="s">
        <v>457</v>
      </c>
      <c r="H45" s="263" t="s">
        <v>457</v>
      </c>
      <c r="I45" s="264"/>
      <c r="J45" s="264"/>
      <c r="K45" s="264"/>
      <c r="L45" s="68"/>
    </row>
    <row r="46" spans="1:12" ht="167.25" customHeight="1" x14ac:dyDescent="0.25">
      <c r="A46" s="70" t="s">
        <v>197</v>
      </c>
      <c r="B46" s="69" t="s">
        <v>375</v>
      </c>
      <c r="C46" s="263" t="s">
        <v>457</v>
      </c>
      <c r="D46" s="263" t="s">
        <v>457</v>
      </c>
      <c r="E46" s="263"/>
      <c r="F46" s="263"/>
      <c r="G46" s="263" t="s">
        <v>457</v>
      </c>
      <c r="H46" s="263" t="s">
        <v>457</v>
      </c>
      <c r="I46" s="264"/>
      <c r="J46" s="264"/>
      <c r="K46" s="264"/>
      <c r="L46" s="68"/>
    </row>
    <row r="47" spans="1:12" ht="30.75" customHeight="1" x14ac:dyDescent="0.25">
      <c r="A47" s="70" t="s">
        <v>195</v>
      </c>
      <c r="B47" s="69" t="s">
        <v>196</v>
      </c>
      <c r="C47" s="268">
        <v>46645</v>
      </c>
      <c r="D47" s="268">
        <v>46675</v>
      </c>
      <c r="E47" s="268"/>
      <c r="F47" s="268"/>
      <c r="G47" s="268">
        <v>46645</v>
      </c>
      <c r="H47" s="268">
        <v>46675</v>
      </c>
      <c r="I47" s="264"/>
      <c r="J47" s="264"/>
      <c r="K47" s="264"/>
      <c r="L47" s="68"/>
    </row>
    <row r="48" spans="1:12" ht="37.5" customHeight="1" x14ac:dyDescent="0.25">
      <c r="A48" s="70" t="s">
        <v>539</v>
      </c>
      <c r="B48" s="71" t="s">
        <v>194</v>
      </c>
      <c r="C48" s="272"/>
      <c r="D48" s="272"/>
      <c r="E48" s="272"/>
      <c r="F48" s="272"/>
      <c r="G48" s="272"/>
      <c r="H48" s="272"/>
      <c r="I48" s="264"/>
      <c r="J48" s="264"/>
      <c r="K48" s="264"/>
      <c r="L48" s="68"/>
    </row>
    <row r="49" spans="1:12" ht="35.25" customHeight="1" x14ac:dyDescent="0.25">
      <c r="A49" s="70">
        <v>4</v>
      </c>
      <c r="B49" s="69" t="s">
        <v>192</v>
      </c>
      <c r="C49" s="270">
        <v>46675</v>
      </c>
      <c r="D49" s="270">
        <v>46680</v>
      </c>
      <c r="E49" s="270"/>
      <c r="F49" s="270"/>
      <c r="G49" s="270">
        <v>46675</v>
      </c>
      <c r="H49" s="270">
        <v>46680</v>
      </c>
      <c r="I49" s="264"/>
      <c r="J49" s="264"/>
      <c r="K49" s="264"/>
      <c r="L49" s="68"/>
    </row>
    <row r="50" spans="1:12" ht="86.25" customHeight="1" x14ac:dyDescent="0.25">
      <c r="A50" s="70" t="s">
        <v>193</v>
      </c>
      <c r="B50" s="69" t="s">
        <v>376</v>
      </c>
      <c r="C50" s="268">
        <v>46685</v>
      </c>
      <c r="D50" s="268">
        <v>46706</v>
      </c>
      <c r="E50" s="268"/>
      <c r="F50" s="268"/>
      <c r="G50" s="268">
        <v>46685</v>
      </c>
      <c r="H50" s="268">
        <v>46706</v>
      </c>
      <c r="I50" s="264"/>
      <c r="J50" s="264"/>
      <c r="K50" s="264"/>
      <c r="L50" s="68"/>
    </row>
    <row r="51" spans="1:12" ht="77.25" customHeight="1" x14ac:dyDescent="0.25">
      <c r="A51" s="70" t="s">
        <v>191</v>
      </c>
      <c r="B51" s="69" t="s">
        <v>378</v>
      </c>
      <c r="C51" s="263" t="s">
        <v>457</v>
      </c>
      <c r="D51" s="263" t="s">
        <v>457</v>
      </c>
      <c r="E51" s="263"/>
      <c r="F51" s="263"/>
      <c r="G51" s="263" t="s">
        <v>457</v>
      </c>
      <c r="H51" s="263" t="s">
        <v>457</v>
      </c>
      <c r="I51" s="264"/>
      <c r="J51" s="264"/>
      <c r="K51" s="264"/>
      <c r="L51" s="68"/>
    </row>
    <row r="52" spans="1:12" ht="71.25" customHeight="1" x14ac:dyDescent="0.25">
      <c r="A52" s="70" t="s">
        <v>189</v>
      </c>
      <c r="B52" s="69" t="s">
        <v>190</v>
      </c>
      <c r="C52" s="263" t="s">
        <v>457</v>
      </c>
      <c r="D52" s="263" t="s">
        <v>457</v>
      </c>
      <c r="E52" s="263"/>
      <c r="F52" s="263"/>
      <c r="G52" s="263" t="s">
        <v>457</v>
      </c>
      <c r="H52" s="263" t="s">
        <v>457</v>
      </c>
      <c r="I52" s="264"/>
      <c r="J52" s="264"/>
      <c r="K52" s="264"/>
      <c r="L52" s="68"/>
    </row>
    <row r="53" spans="1:12" ht="48" customHeight="1" x14ac:dyDescent="0.25">
      <c r="A53" s="70" t="s">
        <v>187</v>
      </c>
      <c r="B53" s="133" t="s">
        <v>379</v>
      </c>
      <c r="C53" s="268">
        <v>46711</v>
      </c>
      <c r="D53" s="268">
        <v>46731</v>
      </c>
      <c r="E53" s="268"/>
      <c r="F53" s="268"/>
      <c r="G53" s="268">
        <v>46711</v>
      </c>
      <c r="H53" s="268">
        <v>46731</v>
      </c>
      <c r="I53" s="273"/>
      <c r="J53" s="273"/>
      <c r="K53" s="264"/>
      <c r="L53" s="68"/>
    </row>
    <row r="54" spans="1:12" ht="46.5" customHeight="1" x14ac:dyDescent="0.25">
      <c r="A54" s="70" t="s">
        <v>380</v>
      </c>
      <c r="B54" s="69" t="s">
        <v>188</v>
      </c>
      <c r="C54" s="263" t="s">
        <v>457</v>
      </c>
      <c r="D54" s="263" t="s">
        <v>457</v>
      </c>
      <c r="E54" s="263"/>
      <c r="F54" s="263"/>
      <c r="G54" s="263" t="s">
        <v>457</v>
      </c>
      <c r="H54" s="263" t="s">
        <v>457</v>
      </c>
      <c r="I54" s="264"/>
      <c r="J54" s="264"/>
      <c r="K54" s="264"/>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4" zoomScale="60" zoomScaleNormal="60" zoomScaleSheetLayoutView="40" workbookViewId="0">
      <selection activeCell="C24" sqref="C24:AD87"/>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28515625" style="61" customWidth="1"/>
    <col min="9" max="11" width="12" style="61" customWidth="1"/>
    <col min="12" max="27" width="12"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34"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61"/>
      <c r="B5" s="61"/>
      <c r="C5" s="61"/>
      <c r="D5" s="61"/>
      <c r="E5" s="61"/>
      <c r="F5" s="61"/>
      <c r="L5" s="61"/>
      <c r="M5" s="61"/>
      <c r="AC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90" t="str">
        <f>'1. паспорт местоположение'!A12:C12</f>
        <v>M_TP1600.PS.0175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98.25" customHeight="1" x14ac:dyDescent="0.25">
      <c r="A14" s="287" t="str">
        <f>'1. паспорт местоположение'!A15:C15</f>
        <v>Реконструкция ПС 110 кВ Меридиан (замена шкафа ДЗШ-110 кВ - 1шт; замена шкафа ШСВ-110кВ -1шт.)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9" x14ac:dyDescent="0.25">
      <c r="A17" s="61"/>
      <c r="L17" s="61"/>
      <c r="M17" s="61"/>
      <c r="N17" s="61"/>
      <c r="O17" s="61"/>
      <c r="P17" s="61"/>
      <c r="Q17" s="61"/>
      <c r="R17" s="61"/>
      <c r="S17" s="61"/>
      <c r="T17" s="61"/>
      <c r="U17" s="61"/>
      <c r="V17" s="61"/>
      <c r="W17" s="61"/>
      <c r="X17" s="61"/>
      <c r="Y17" s="61"/>
      <c r="Z17" s="61"/>
      <c r="AA17" s="61"/>
      <c r="AB17" s="61"/>
    </row>
    <row r="18" spans="1:39" x14ac:dyDescent="0.25">
      <c r="A18" s="421" t="s">
        <v>422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9"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9" ht="33" customHeight="1" x14ac:dyDescent="0.25">
      <c r="A20" s="417" t="s">
        <v>186</v>
      </c>
      <c r="B20" s="417" t="s">
        <v>185</v>
      </c>
      <c r="C20" s="415" t="s">
        <v>184</v>
      </c>
      <c r="D20" s="415"/>
      <c r="E20" s="420" t="s">
        <v>183</v>
      </c>
      <c r="F20" s="420"/>
      <c r="G20" s="409" t="s">
        <v>552</v>
      </c>
      <c r="H20" s="413" t="s">
        <v>471</v>
      </c>
      <c r="I20" s="414"/>
      <c r="J20" s="414"/>
      <c r="K20" s="414"/>
      <c r="L20" s="413" t="s">
        <v>500</v>
      </c>
      <c r="M20" s="414"/>
      <c r="N20" s="414"/>
      <c r="O20" s="414"/>
      <c r="P20" s="413" t="s">
        <v>501</v>
      </c>
      <c r="Q20" s="414"/>
      <c r="R20" s="414"/>
      <c r="S20" s="414"/>
      <c r="T20" s="413" t="s">
        <v>547</v>
      </c>
      <c r="U20" s="414"/>
      <c r="V20" s="414"/>
      <c r="W20" s="414"/>
      <c r="X20" s="413" t="s">
        <v>553</v>
      </c>
      <c r="Y20" s="414"/>
      <c r="Z20" s="414"/>
      <c r="AA20" s="414"/>
      <c r="AB20" s="422" t="s">
        <v>182</v>
      </c>
      <c r="AC20" s="422"/>
      <c r="AD20" s="64"/>
      <c r="AE20" s="64"/>
      <c r="AF20" s="64"/>
    </row>
    <row r="21" spans="1:39" ht="99.75" customHeight="1" x14ac:dyDescent="0.25">
      <c r="A21" s="418"/>
      <c r="B21" s="418"/>
      <c r="C21" s="415"/>
      <c r="D21" s="415"/>
      <c r="E21" s="420"/>
      <c r="F21" s="420"/>
      <c r="G21" s="410"/>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22"/>
      <c r="AC21" s="422"/>
    </row>
    <row r="22" spans="1:39" ht="89.25" customHeight="1" x14ac:dyDescent="0.3">
      <c r="A22" s="419"/>
      <c r="B22" s="419"/>
      <c r="C22" s="248" t="s">
        <v>2</v>
      </c>
      <c r="D22" s="248" t="s">
        <v>180</v>
      </c>
      <c r="E22" s="261" t="s">
        <v>554</v>
      </c>
      <c r="F22" s="261" t="s">
        <v>555</v>
      </c>
      <c r="G22" s="411"/>
      <c r="H22" s="262" t="s">
        <v>403</v>
      </c>
      <c r="I22" s="262" t="s">
        <v>404</v>
      </c>
      <c r="J22" s="262" t="s">
        <v>403</v>
      </c>
      <c r="K22" s="262" t="s">
        <v>404</v>
      </c>
      <c r="L22" s="262" t="s">
        <v>403</v>
      </c>
      <c r="M22" s="262" t="s">
        <v>404</v>
      </c>
      <c r="N22" s="262" t="s">
        <v>403</v>
      </c>
      <c r="O22" s="262" t="s">
        <v>404</v>
      </c>
      <c r="P22" s="262" t="s">
        <v>403</v>
      </c>
      <c r="Q22" s="262" t="s">
        <v>404</v>
      </c>
      <c r="R22" s="262" t="s">
        <v>403</v>
      </c>
      <c r="S22" s="262" t="s">
        <v>404</v>
      </c>
      <c r="T22" s="262" t="s">
        <v>403</v>
      </c>
      <c r="U22" s="262" t="s">
        <v>404</v>
      </c>
      <c r="V22" s="262" t="s">
        <v>403</v>
      </c>
      <c r="W22" s="262" t="s">
        <v>404</v>
      </c>
      <c r="X22" s="262" t="s">
        <v>403</v>
      </c>
      <c r="Y22" s="262" t="s">
        <v>404</v>
      </c>
      <c r="Z22" s="262" t="s">
        <v>403</v>
      </c>
      <c r="AA22" s="262" t="s">
        <v>404</v>
      </c>
      <c r="AB22" s="248" t="s">
        <v>181</v>
      </c>
      <c r="AC22" s="248" t="s">
        <v>180</v>
      </c>
      <c r="AI22" s="249"/>
      <c r="AJ22" s="249"/>
      <c r="AK22" s="249"/>
      <c r="AL22" s="249"/>
      <c r="AM22" s="61"/>
    </row>
    <row r="23" spans="1:39" s="181"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I23" s="182"/>
      <c r="AJ23" s="182"/>
      <c r="AK23" s="182"/>
      <c r="AL23" s="182"/>
      <c r="AM23" s="182"/>
    </row>
    <row r="24" spans="1:39" ht="47.25" customHeight="1" x14ac:dyDescent="0.25">
      <c r="A24" s="250">
        <v>1</v>
      </c>
      <c r="B24" s="251" t="s">
        <v>179</v>
      </c>
      <c r="C24" s="252">
        <v>11.742313054171888</v>
      </c>
      <c r="D24" s="252">
        <v>12.756335159163367</v>
      </c>
      <c r="E24" s="252">
        <v>12.756335159163367</v>
      </c>
      <c r="F24" s="252">
        <v>12.756335159163367</v>
      </c>
      <c r="G24" s="252">
        <v>0</v>
      </c>
      <c r="H24" s="252">
        <v>0</v>
      </c>
      <c r="I24" s="252"/>
      <c r="J24" s="252">
        <v>0</v>
      </c>
      <c r="K24" s="252"/>
      <c r="L24" s="252">
        <v>0.70231961920801267</v>
      </c>
      <c r="M24" s="252"/>
      <c r="N24" s="252">
        <v>0.76579574871488865</v>
      </c>
      <c r="O24" s="252"/>
      <c r="P24" s="252">
        <v>11.039993434963876</v>
      </c>
      <c r="Q24" s="252"/>
      <c r="R24" s="252">
        <v>11.990539410448479</v>
      </c>
      <c r="S24" s="252"/>
      <c r="T24" s="252">
        <v>0</v>
      </c>
      <c r="U24" s="252"/>
      <c r="V24" s="252">
        <v>0</v>
      </c>
      <c r="W24" s="252"/>
      <c r="X24" s="252">
        <v>0</v>
      </c>
      <c r="Y24" s="252"/>
      <c r="Z24" s="252" t="s">
        <v>545</v>
      </c>
      <c r="AA24" s="252"/>
      <c r="AB24" s="252">
        <v>11.742313054171888</v>
      </c>
      <c r="AC24" s="252">
        <v>12.756335159163367</v>
      </c>
    </row>
    <row r="25" spans="1:39" ht="24" customHeight="1" x14ac:dyDescent="0.25">
      <c r="A25" s="253" t="s">
        <v>178</v>
      </c>
      <c r="B25" s="254" t="s">
        <v>177</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545</v>
      </c>
      <c r="AA25" s="252"/>
      <c r="AB25" s="252">
        <v>0</v>
      </c>
      <c r="AC25" s="252">
        <v>0</v>
      </c>
    </row>
    <row r="26" spans="1:39" x14ac:dyDescent="0.25">
      <c r="A26" s="253" t="s">
        <v>176</v>
      </c>
      <c r="B26" s="254" t="s">
        <v>175</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545</v>
      </c>
      <c r="AA26" s="252"/>
      <c r="AB26" s="252">
        <v>0</v>
      </c>
      <c r="AC26" s="252">
        <v>0</v>
      </c>
    </row>
    <row r="27" spans="1:39" ht="31.5" x14ac:dyDescent="0.25">
      <c r="A27" s="253" t="s">
        <v>174</v>
      </c>
      <c r="B27" s="254" t="s">
        <v>361</v>
      </c>
      <c r="C27" s="252"/>
      <c r="D27" s="252"/>
      <c r="E27" s="252"/>
      <c r="F27" s="252"/>
      <c r="G27" s="252">
        <v>0</v>
      </c>
      <c r="H27" s="252">
        <v>0</v>
      </c>
      <c r="I27" s="252"/>
      <c r="J27" s="252">
        <v>0</v>
      </c>
      <c r="K27" s="252"/>
      <c r="L27" s="252">
        <v>0.58526634934001054</v>
      </c>
      <c r="M27" s="252"/>
      <c r="N27" s="252">
        <v>0.63816312392907393</v>
      </c>
      <c r="O27" s="252"/>
      <c r="P27" s="252">
        <v>9.2683380494942789</v>
      </c>
      <c r="Q27" s="252"/>
      <c r="R27" s="252">
        <v>10.05435808069913</v>
      </c>
      <c r="S27" s="252"/>
      <c r="T27" s="252">
        <v>0</v>
      </c>
      <c r="U27" s="252"/>
      <c r="V27" s="252">
        <v>0</v>
      </c>
      <c r="W27" s="252"/>
      <c r="X27" s="252">
        <v>0</v>
      </c>
      <c r="Y27" s="252"/>
      <c r="Z27" s="252" t="s">
        <v>545</v>
      </c>
      <c r="AA27" s="252"/>
      <c r="AB27" s="252">
        <v>9.853604398834289</v>
      </c>
      <c r="AC27" s="252">
        <v>10.692521204628203</v>
      </c>
    </row>
    <row r="28" spans="1:39" x14ac:dyDescent="0.25">
      <c r="A28" s="253" t="s">
        <v>173</v>
      </c>
      <c r="B28" s="254" t="s">
        <v>172</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9" x14ac:dyDescent="0.25">
      <c r="A29" s="253" t="s">
        <v>171</v>
      </c>
      <c r="B29" s="255" t="s">
        <v>170</v>
      </c>
      <c r="C29" s="252"/>
      <c r="D29" s="252"/>
      <c r="E29" s="252"/>
      <c r="F29" s="252"/>
      <c r="G29" s="252">
        <v>0</v>
      </c>
      <c r="H29" s="252">
        <v>0</v>
      </c>
      <c r="I29" s="252"/>
      <c r="J29" s="252">
        <v>0</v>
      </c>
      <c r="K29" s="252"/>
      <c r="L29" s="252">
        <v>0.11705326986800213</v>
      </c>
      <c r="M29" s="252"/>
      <c r="N29" s="252">
        <v>0.12763262478581472</v>
      </c>
      <c r="O29" s="252"/>
      <c r="P29" s="252">
        <v>1.7716553854695967</v>
      </c>
      <c r="Q29" s="252"/>
      <c r="R29" s="252">
        <v>1.9361813297493491</v>
      </c>
      <c r="S29" s="252"/>
      <c r="T29" s="252">
        <v>0</v>
      </c>
      <c r="U29" s="252"/>
      <c r="V29" s="252">
        <v>0</v>
      </c>
      <c r="W29" s="252"/>
      <c r="X29" s="252">
        <v>0</v>
      </c>
      <c r="Y29" s="252"/>
      <c r="Z29" s="252" t="s">
        <v>545</v>
      </c>
      <c r="AA29" s="252"/>
      <c r="AB29" s="252">
        <v>1.8887086553375987</v>
      </c>
      <c r="AC29" s="252">
        <v>2.0638139545351635</v>
      </c>
    </row>
    <row r="30" spans="1:39" ht="47.25" x14ac:dyDescent="0.25">
      <c r="A30" s="250" t="s">
        <v>63</v>
      </c>
      <c r="B30" s="251" t="s">
        <v>169</v>
      </c>
      <c r="C30" s="252">
        <v>9.853604398834289</v>
      </c>
      <c r="D30" s="252">
        <v>10.692521204628203</v>
      </c>
      <c r="E30" s="252">
        <v>10.692521204628203</v>
      </c>
      <c r="F30" s="252">
        <v>10.692521204628203</v>
      </c>
      <c r="G30" s="252">
        <v>0</v>
      </c>
      <c r="H30" s="252">
        <v>0</v>
      </c>
      <c r="I30" s="252"/>
      <c r="J30" s="252">
        <v>0</v>
      </c>
      <c r="K30" s="252"/>
      <c r="L30" s="252">
        <v>0.58526634934001065</v>
      </c>
      <c r="M30" s="252"/>
      <c r="N30" s="252">
        <v>0.63816312392907393</v>
      </c>
      <c r="O30" s="252"/>
      <c r="P30" s="252">
        <v>9.2683380494942771</v>
      </c>
      <c r="Q30" s="252"/>
      <c r="R30" s="252">
        <v>10.054358080699128</v>
      </c>
      <c r="S30" s="252"/>
      <c r="T30" s="252">
        <v>0</v>
      </c>
      <c r="U30" s="252"/>
      <c r="V30" s="252">
        <v>0</v>
      </c>
      <c r="W30" s="252"/>
      <c r="X30" s="252">
        <v>0</v>
      </c>
      <c r="Y30" s="252"/>
      <c r="Z30" s="252" t="s">
        <v>545</v>
      </c>
      <c r="AA30" s="252"/>
      <c r="AB30" s="252">
        <v>9.8536043988342872</v>
      </c>
      <c r="AC30" s="252">
        <v>10.692521204628202</v>
      </c>
    </row>
    <row r="31" spans="1:39" x14ac:dyDescent="0.25">
      <c r="A31" s="250" t="s">
        <v>168</v>
      </c>
      <c r="B31" s="254" t="s">
        <v>167</v>
      </c>
      <c r="C31" s="252">
        <v>0.58526634934001065</v>
      </c>
      <c r="D31" s="252">
        <v>0.63816312392907393</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9" ht="31.5" x14ac:dyDescent="0.25">
      <c r="A32" s="250" t="s">
        <v>166</v>
      </c>
      <c r="B32" s="254" t="s">
        <v>165</v>
      </c>
      <c r="C32" s="252">
        <v>0.8335027870652123</v>
      </c>
      <c r="D32" s="252">
        <v>0.91090657237606787</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x14ac:dyDescent="0.25">
      <c r="A33" s="250" t="s">
        <v>164</v>
      </c>
      <c r="B33" s="254" t="s">
        <v>163</v>
      </c>
      <c r="C33" s="252">
        <v>7.1195236576082372</v>
      </c>
      <c r="D33" s="252">
        <v>7.7806829113756155</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x14ac:dyDescent="0.25">
      <c r="A34" s="250" t="s">
        <v>162</v>
      </c>
      <c r="B34" s="254" t="s">
        <v>161</v>
      </c>
      <c r="C34" s="252">
        <v>1.315311604820828</v>
      </c>
      <c r="D34" s="252">
        <v>1.3627685969474448</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ht="31.5" x14ac:dyDescent="0.25">
      <c r="A35" s="250" t="s">
        <v>62</v>
      </c>
      <c r="B35" s="251" t="s">
        <v>160</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x14ac:dyDescent="0.25">
      <c r="A36" s="253" t="s">
        <v>159</v>
      </c>
      <c r="B36" s="254" t="s">
        <v>504</v>
      </c>
      <c r="C36" s="252"/>
      <c r="D36" s="252"/>
      <c r="E36" s="252"/>
      <c r="F36" s="252"/>
      <c r="G36" s="252">
        <v>0</v>
      </c>
      <c r="H36" s="252">
        <v>0</v>
      </c>
      <c r="I36" s="256" t="s">
        <v>468</v>
      </c>
      <c r="J36" s="252">
        <v>0</v>
      </c>
      <c r="K36" s="256" t="s">
        <v>468</v>
      </c>
      <c r="L36" s="252">
        <v>0</v>
      </c>
      <c r="M36" s="256" t="s">
        <v>468</v>
      </c>
      <c r="N36" s="252">
        <v>0</v>
      </c>
      <c r="O36" s="256" t="s">
        <v>468</v>
      </c>
      <c r="P36" s="252">
        <v>0</v>
      </c>
      <c r="Q36" s="256" t="s">
        <v>468</v>
      </c>
      <c r="R36" s="252">
        <v>0</v>
      </c>
      <c r="S36" s="256" t="s">
        <v>468</v>
      </c>
      <c r="T36" s="252">
        <v>0</v>
      </c>
      <c r="U36" s="256" t="s">
        <v>468</v>
      </c>
      <c r="V36" s="252">
        <v>0</v>
      </c>
      <c r="W36" s="256" t="s">
        <v>468</v>
      </c>
      <c r="X36" s="252">
        <v>0</v>
      </c>
      <c r="Y36" s="256" t="s">
        <v>468</v>
      </c>
      <c r="Z36" s="252" t="s">
        <v>545</v>
      </c>
      <c r="AA36" s="256" t="s">
        <v>545</v>
      </c>
      <c r="AB36" s="252">
        <v>0</v>
      </c>
      <c r="AC36" s="252">
        <v>0</v>
      </c>
    </row>
    <row r="37" spans="1:29" ht="31.5" x14ac:dyDescent="0.25">
      <c r="A37" s="253" t="s">
        <v>158</v>
      </c>
      <c r="B37" s="257" t="s">
        <v>502</v>
      </c>
      <c r="C37" s="252"/>
      <c r="D37" s="252"/>
      <c r="E37" s="252"/>
      <c r="F37" s="252"/>
      <c r="G37" s="252">
        <v>0</v>
      </c>
      <c r="H37" s="252">
        <v>0</v>
      </c>
      <c r="I37" s="256" t="s">
        <v>468</v>
      </c>
      <c r="J37" s="252">
        <v>0</v>
      </c>
      <c r="K37" s="256" t="s">
        <v>468</v>
      </c>
      <c r="L37" s="252">
        <v>0</v>
      </c>
      <c r="M37" s="256" t="s">
        <v>468</v>
      </c>
      <c r="N37" s="252">
        <v>0</v>
      </c>
      <c r="O37" s="256" t="s">
        <v>468</v>
      </c>
      <c r="P37" s="252">
        <v>0</v>
      </c>
      <c r="Q37" s="256" t="s">
        <v>468</v>
      </c>
      <c r="R37" s="252">
        <v>0</v>
      </c>
      <c r="S37" s="256" t="s">
        <v>468</v>
      </c>
      <c r="T37" s="252">
        <v>0</v>
      </c>
      <c r="U37" s="256" t="s">
        <v>468</v>
      </c>
      <c r="V37" s="252">
        <v>0</v>
      </c>
      <c r="W37" s="256" t="s">
        <v>468</v>
      </c>
      <c r="X37" s="252">
        <v>0</v>
      </c>
      <c r="Y37" s="256" t="s">
        <v>468</v>
      </c>
      <c r="Z37" s="252" t="s">
        <v>545</v>
      </c>
      <c r="AA37" s="256" t="s">
        <v>545</v>
      </c>
      <c r="AB37" s="252">
        <v>0</v>
      </c>
      <c r="AC37" s="252">
        <v>0</v>
      </c>
    </row>
    <row r="38" spans="1:29" x14ac:dyDescent="0.25">
      <c r="A38" s="253" t="s">
        <v>157</v>
      </c>
      <c r="B38" s="257" t="s">
        <v>148</v>
      </c>
      <c r="C38" s="252"/>
      <c r="D38" s="252"/>
      <c r="E38" s="252"/>
      <c r="F38" s="252"/>
      <c r="G38" s="252">
        <v>0</v>
      </c>
      <c r="H38" s="252">
        <v>0</v>
      </c>
      <c r="I38" s="256" t="s">
        <v>468</v>
      </c>
      <c r="J38" s="252">
        <v>0</v>
      </c>
      <c r="K38" s="256" t="s">
        <v>468</v>
      </c>
      <c r="L38" s="252">
        <v>0</v>
      </c>
      <c r="M38" s="256" t="s">
        <v>468</v>
      </c>
      <c r="N38" s="252">
        <v>0</v>
      </c>
      <c r="O38" s="256" t="s">
        <v>468</v>
      </c>
      <c r="P38" s="252">
        <v>0</v>
      </c>
      <c r="Q38" s="256" t="s">
        <v>468</v>
      </c>
      <c r="R38" s="252">
        <v>0</v>
      </c>
      <c r="S38" s="256" t="s">
        <v>468</v>
      </c>
      <c r="T38" s="252">
        <v>0</v>
      </c>
      <c r="U38" s="256" t="s">
        <v>468</v>
      </c>
      <c r="V38" s="252">
        <v>0</v>
      </c>
      <c r="W38" s="256" t="s">
        <v>468</v>
      </c>
      <c r="X38" s="252">
        <v>0</v>
      </c>
      <c r="Y38" s="256" t="s">
        <v>468</v>
      </c>
      <c r="Z38" s="252" t="s">
        <v>545</v>
      </c>
      <c r="AA38" s="256" t="s">
        <v>545</v>
      </c>
      <c r="AB38" s="252">
        <v>0</v>
      </c>
      <c r="AC38" s="252">
        <v>0</v>
      </c>
    </row>
    <row r="39" spans="1:29" x14ac:dyDescent="0.25">
      <c r="A39" s="253" t="s">
        <v>156</v>
      </c>
      <c r="B39" s="254" t="s">
        <v>503</v>
      </c>
      <c r="C39" s="252"/>
      <c r="D39" s="252"/>
      <c r="E39" s="252"/>
      <c r="F39" s="252"/>
      <c r="G39" s="252">
        <v>0</v>
      </c>
      <c r="H39" s="252">
        <v>0</v>
      </c>
      <c r="I39" s="256" t="s">
        <v>468</v>
      </c>
      <c r="J39" s="252">
        <v>0</v>
      </c>
      <c r="K39" s="256" t="s">
        <v>468</v>
      </c>
      <c r="L39" s="252">
        <v>0</v>
      </c>
      <c r="M39" s="256" t="s">
        <v>468</v>
      </c>
      <c r="N39" s="252">
        <v>0</v>
      </c>
      <c r="O39" s="256" t="s">
        <v>468</v>
      </c>
      <c r="P39" s="252">
        <v>0</v>
      </c>
      <c r="Q39" s="256" t="s">
        <v>468</v>
      </c>
      <c r="R39" s="252">
        <v>0</v>
      </c>
      <c r="S39" s="256" t="s">
        <v>468</v>
      </c>
      <c r="T39" s="252">
        <v>0</v>
      </c>
      <c r="U39" s="256" t="s">
        <v>468</v>
      </c>
      <c r="V39" s="252">
        <v>0</v>
      </c>
      <c r="W39" s="256" t="s">
        <v>468</v>
      </c>
      <c r="X39" s="252">
        <v>0</v>
      </c>
      <c r="Y39" s="256" t="s">
        <v>468</v>
      </c>
      <c r="Z39" s="252" t="s">
        <v>545</v>
      </c>
      <c r="AA39" s="256" t="s">
        <v>545</v>
      </c>
      <c r="AB39" s="252">
        <v>0</v>
      </c>
      <c r="AC39" s="252">
        <v>0</v>
      </c>
    </row>
    <row r="40" spans="1:29" x14ac:dyDescent="0.25">
      <c r="A40" s="253" t="s">
        <v>155</v>
      </c>
      <c r="B40" s="254" t="s">
        <v>505</v>
      </c>
      <c r="C40" s="252"/>
      <c r="D40" s="252"/>
      <c r="E40" s="252"/>
      <c r="F40" s="252"/>
      <c r="G40" s="252">
        <v>0</v>
      </c>
      <c r="H40" s="252">
        <v>0</v>
      </c>
      <c r="I40" s="256" t="s">
        <v>468</v>
      </c>
      <c r="J40" s="252">
        <v>0</v>
      </c>
      <c r="K40" s="256" t="s">
        <v>468</v>
      </c>
      <c r="L40" s="252">
        <v>0</v>
      </c>
      <c r="M40" s="256" t="s">
        <v>468</v>
      </c>
      <c r="N40" s="252">
        <v>0</v>
      </c>
      <c r="O40" s="256" t="s">
        <v>468</v>
      </c>
      <c r="P40" s="252">
        <v>0</v>
      </c>
      <c r="Q40" s="256" t="s">
        <v>468</v>
      </c>
      <c r="R40" s="252">
        <v>0</v>
      </c>
      <c r="S40" s="256" t="s">
        <v>468</v>
      </c>
      <c r="T40" s="252">
        <v>0</v>
      </c>
      <c r="U40" s="256" t="s">
        <v>468</v>
      </c>
      <c r="V40" s="252">
        <v>0</v>
      </c>
      <c r="W40" s="256" t="s">
        <v>468</v>
      </c>
      <c r="X40" s="252">
        <v>0</v>
      </c>
      <c r="Y40" s="256" t="s">
        <v>468</v>
      </c>
      <c r="Z40" s="252" t="s">
        <v>545</v>
      </c>
      <c r="AA40" s="256" t="s">
        <v>545</v>
      </c>
      <c r="AB40" s="252">
        <v>0</v>
      </c>
      <c r="AC40" s="252">
        <v>0</v>
      </c>
    </row>
    <row r="41" spans="1:29" x14ac:dyDescent="0.25">
      <c r="A41" s="253" t="s">
        <v>154</v>
      </c>
      <c r="B41" s="254" t="s">
        <v>506</v>
      </c>
      <c r="C41" s="252"/>
      <c r="D41" s="252"/>
      <c r="E41" s="252"/>
      <c r="F41" s="252"/>
      <c r="G41" s="252">
        <v>0</v>
      </c>
      <c r="H41" s="252">
        <v>0</v>
      </c>
      <c r="I41" s="256" t="s">
        <v>468</v>
      </c>
      <c r="J41" s="252">
        <v>0</v>
      </c>
      <c r="K41" s="256" t="s">
        <v>468</v>
      </c>
      <c r="L41" s="252">
        <v>0</v>
      </c>
      <c r="M41" s="256" t="s">
        <v>468</v>
      </c>
      <c r="N41" s="252">
        <v>0</v>
      </c>
      <c r="O41" s="256" t="s">
        <v>468</v>
      </c>
      <c r="P41" s="252">
        <v>0</v>
      </c>
      <c r="Q41" s="256" t="s">
        <v>468</v>
      </c>
      <c r="R41" s="252">
        <v>0</v>
      </c>
      <c r="S41" s="256" t="s">
        <v>468</v>
      </c>
      <c r="T41" s="252">
        <v>0</v>
      </c>
      <c r="U41" s="256" t="s">
        <v>468</v>
      </c>
      <c r="V41" s="252">
        <v>0</v>
      </c>
      <c r="W41" s="256" t="s">
        <v>468</v>
      </c>
      <c r="X41" s="252">
        <v>0</v>
      </c>
      <c r="Y41" s="256" t="s">
        <v>468</v>
      </c>
      <c r="Z41" s="252" t="s">
        <v>545</v>
      </c>
      <c r="AA41" s="256" t="s">
        <v>545</v>
      </c>
      <c r="AB41" s="252">
        <v>0</v>
      </c>
      <c r="AC41" s="252">
        <v>0</v>
      </c>
    </row>
    <row r="42" spans="1:29" x14ac:dyDescent="0.25">
      <c r="A42" s="253" t="s">
        <v>153</v>
      </c>
      <c r="B42" s="254" t="s">
        <v>507</v>
      </c>
      <c r="C42" s="252"/>
      <c r="D42" s="252"/>
      <c r="E42" s="252"/>
      <c r="F42" s="252"/>
      <c r="G42" s="252">
        <v>0</v>
      </c>
      <c r="H42" s="252">
        <v>0</v>
      </c>
      <c r="I42" s="256" t="s">
        <v>468</v>
      </c>
      <c r="J42" s="252">
        <v>0</v>
      </c>
      <c r="K42" s="256" t="s">
        <v>468</v>
      </c>
      <c r="L42" s="252">
        <v>0</v>
      </c>
      <c r="M42" s="256" t="s">
        <v>468</v>
      </c>
      <c r="N42" s="252">
        <v>0</v>
      </c>
      <c r="O42" s="256" t="s">
        <v>468</v>
      </c>
      <c r="P42" s="252">
        <v>0</v>
      </c>
      <c r="Q42" s="256" t="s">
        <v>468</v>
      </c>
      <c r="R42" s="252">
        <v>0</v>
      </c>
      <c r="S42" s="256" t="s">
        <v>468</v>
      </c>
      <c r="T42" s="252">
        <v>0</v>
      </c>
      <c r="U42" s="256" t="s">
        <v>468</v>
      </c>
      <c r="V42" s="252">
        <v>0</v>
      </c>
      <c r="W42" s="256" t="s">
        <v>468</v>
      </c>
      <c r="X42" s="252">
        <v>0</v>
      </c>
      <c r="Y42" s="256" t="s">
        <v>468</v>
      </c>
      <c r="Z42" s="252" t="s">
        <v>545</v>
      </c>
      <c r="AA42" s="256" t="s">
        <v>545</v>
      </c>
      <c r="AB42" s="252">
        <v>0</v>
      </c>
      <c r="AC42" s="252">
        <v>0</v>
      </c>
    </row>
    <row r="43" spans="1:29" x14ac:dyDescent="0.25">
      <c r="A43" s="253" t="s">
        <v>508</v>
      </c>
      <c r="B43" s="254" t="s">
        <v>509</v>
      </c>
      <c r="C43" s="252"/>
      <c r="D43" s="252"/>
      <c r="E43" s="252"/>
      <c r="F43" s="252"/>
      <c r="G43" s="252">
        <v>0</v>
      </c>
      <c r="H43" s="252">
        <v>0</v>
      </c>
      <c r="I43" s="256" t="s">
        <v>468</v>
      </c>
      <c r="J43" s="252">
        <v>0</v>
      </c>
      <c r="K43" s="256" t="s">
        <v>468</v>
      </c>
      <c r="L43" s="252">
        <v>0</v>
      </c>
      <c r="M43" s="256" t="s">
        <v>468</v>
      </c>
      <c r="N43" s="252">
        <v>0</v>
      </c>
      <c r="O43" s="256" t="s">
        <v>468</v>
      </c>
      <c r="P43" s="252">
        <v>0</v>
      </c>
      <c r="Q43" s="256" t="s">
        <v>468</v>
      </c>
      <c r="R43" s="252">
        <v>0</v>
      </c>
      <c r="S43" s="256" t="s">
        <v>468</v>
      </c>
      <c r="T43" s="252">
        <v>0</v>
      </c>
      <c r="U43" s="256" t="s">
        <v>468</v>
      </c>
      <c r="V43" s="252">
        <v>0</v>
      </c>
      <c r="W43" s="256" t="s">
        <v>468</v>
      </c>
      <c r="X43" s="252">
        <v>0</v>
      </c>
      <c r="Y43" s="256" t="s">
        <v>468</v>
      </c>
      <c r="Z43" s="252" t="s">
        <v>545</v>
      </c>
      <c r="AA43" s="256" t="s">
        <v>545</v>
      </c>
      <c r="AB43" s="252">
        <v>0</v>
      </c>
      <c r="AC43" s="252">
        <v>0</v>
      </c>
    </row>
    <row r="44" spans="1:29" x14ac:dyDescent="0.25">
      <c r="A44" s="253" t="s">
        <v>510</v>
      </c>
      <c r="B44" s="254" t="s">
        <v>511</v>
      </c>
      <c r="C44" s="252"/>
      <c r="D44" s="252"/>
      <c r="E44" s="252"/>
      <c r="F44" s="252"/>
      <c r="G44" s="252">
        <v>0</v>
      </c>
      <c r="H44" s="252">
        <v>0</v>
      </c>
      <c r="I44" s="256" t="s">
        <v>468</v>
      </c>
      <c r="J44" s="252">
        <v>0</v>
      </c>
      <c r="K44" s="256" t="s">
        <v>468</v>
      </c>
      <c r="L44" s="252">
        <v>0</v>
      </c>
      <c r="M44" s="256" t="s">
        <v>468</v>
      </c>
      <c r="N44" s="252">
        <v>0</v>
      </c>
      <c r="O44" s="256" t="s">
        <v>468</v>
      </c>
      <c r="P44" s="252">
        <v>0</v>
      </c>
      <c r="Q44" s="256" t="s">
        <v>468</v>
      </c>
      <c r="R44" s="252">
        <v>0</v>
      </c>
      <c r="S44" s="256" t="s">
        <v>468</v>
      </c>
      <c r="T44" s="252">
        <v>0</v>
      </c>
      <c r="U44" s="256" t="s">
        <v>468</v>
      </c>
      <c r="V44" s="252">
        <v>0</v>
      </c>
      <c r="W44" s="256" t="s">
        <v>468</v>
      </c>
      <c r="X44" s="252">
        <v>0</v>
      </c>
      <c r="Y44" s="256" t="s">
        <v>468</v>
      </c>
      <c r="Z44" s="252" t="s">
        <v>545</v>
      </c>
      <c r="AA44" s="256" t="s">
        <v>545</v>
      </c>
      <c r="AB44" s="252">
        <v>0</v>
      </c>
      <c r="AC44" s="252">
        <v>0</v>
      </c>
    </row>
    <row r="45" spans="1:29" x14ac:dyDescent="0.25">
      <c r="A45" s="253" t="s">
        <v>512</v>
      </c>
      <c r="B45" s="254" t="s">
        <v>513</v>
      </c>
      <c r="C45" s="252"/>
      <c r="D45" s="252"/>
      <c r="E45" s="252"/>
      <c r="F45" s="252"/>
      <c r="G45" s="252">
        <v>0</v>
      </c>
      <c r="H45" s="252">
        <v>0</v>
      </c>
      <c r="I45" s="256" t="s">
        <v>468</v>
      </c>
      <c r="J45" s="252">
        <v>0</v>
      </c>
      <c r="K45" s="256" t="s">
        <v>468</v>
      </c>
      <c r="L45" s="252">
        <v>0</v>
      </c>
      <c r="M45" s="256" t="s">
        <v>468</v>
      </c>
      <c r="N45" s="252">
        <v>0</v>
      </c>
      <c r="O45" s="256" t="s">
        <v>468</v>
      </c>
      <c r="P45" s="252">
        <v>0</v>
      </c>
      <c r="Q45" s="256" t="s">
        <v>468</v>
      </c>
      <c r="R45" s="252">
        <v>0</v>
      </c>
      <c r="S45" s="256" t="s">
        <v>468</v>
      </c>
      <c r="T45" s="252">
        <v>0</v>
      </c>
      <c r="U45" s="256" t="s">
        <v>468</v>
      </c>
      <c r="V45" s="252">
        <v>0</v>
      </c>
      <c r="W45" s="256" t="s">
        <v>468</v>
      </c>
      <c r="X45" s="252">
        <v>0</v>
      </c>
      <c r="Y45" s="256" t="s">
        <v>468</v>
      </c>
      <c r="Z45" s="252" t="s">
        <v>545</v>
      </c>
      <c r="AA45" s="256" t="s">
        <v>545</v>
      </c>
      <c r="AB45" s="252">
        <v>0</v>
      </c>
      <c r="AC45" s="252">
        <v>0</v>
      </c>
    </row>
    <row r="46" spans="1:29" x14ac:dyDescent="0.25">
      <c r="A46" s="253" t="s">
        <v>514</v>
      </c>
      <c r="B46" s="254" t="s">
        <v>515</v>
      </c>
      <c r="C46" s="252"/>
      <c r="D46" s="252"/>
      <c r="E46" s="252"/>
      <c r="F46" s="252"/>
      <c r="G46" s="252">
        <v>0</v>
      </c>
      <c r="H46" s="252">
        <v>0</v>
      </c>
      <c r="I46" s="256" t="s">
        <v>468</v>
      </c>
      <c r="J46" s="252">
        <v>0</v>
      </c>
      <c r="K46" s="256" t="s">
        <v>468</v>
      </c>
      <c r="L46" s="252">
        <v>0</v>
      </c>
      <c r="M46" s="256" t="s">
        <v>468</v>
      </c>
      <c r="N46" s="252">
        <v>0</v>
      </c>
      <c r="O46" s="256" t="s">
        <v>468</v>
      </c>
      <c r="P46" s="252">
        <v>0</v>
      </c>
      <c r="Q46" s="256" t="s">
        <v>468</v>
      </c>
      <c r="R46" s="252">
        <v>0</v>
      </c>
      <c r="S46" s="256" t="s">
        <v>468</v>
      </c>
      <c r="T46" s="252">
        <v>0</v>
      </c>
      <c r="U46" s="256" t="s">
        <v>468</v>
      </c>
      <c r="V46" s="252">
        <v>0</v>
      </c>
      <c r="W46" s="256" t="s">
        <v>468</v>
      </c>
      <c r="X46" s="252">
        <v>0</v>
      </c>
      <c r="Y46" s="256" t="s">
        <v>468</v>
      </c>
      <c r="Z46" s="252" t="s">
        <v>545</v>
      </c>
      <c r="AA46" s="256" t="s">
        <v>545</v>
      </c>
      <c r="AB46" s="252">
        <v>0</v>
      </c>
      <c r="AC46" s="252">
        <v>0</v>
      </c>
    </row>
    <row r="47" spans="1:29" x14ac:dyDescent="0.25">
      <c r="A47" s="250" t="s">
        <v>61</v>
      </c>
      <c r="B47" s="251" t="s">
        <v>152</v>
      </c>
      <c r="C47" s="252"/>
      <c r="D47" s="252"/>
      <c r="E47" s="252"/>
      <c r="F47" s="252"/>
      <c r="G47" s="252"/>
      <c r="H47" s="252"/>
      <c r="I47" s="252"/>
      <c r="J47" s="252"/>
      <c r="K47" s="252"/>
      <c r="L47" s="252"/>
      <c r="M47" s="252"/>
      <c r="N47" s="252"/>
      <c r="O47" s="252"/>
      <c r="P47" s="252"/>
      <c r="Q47" s="252"/>
      <c r="R47" s="252"/>
      <c r="S47" s="256"/>
      <c r="T47" s="252"/>
      <c r="U47" s="252"/>
      <c r="V47" s="252"/>
      <c r="W47" s="252"/>
      <c r="X47" s="252"/>
      <c r="Y47" s="252"/>
      <c r="Z47" s="252"/>
      <c r="AA47" s="252"/>
      <c r="AB47" s="252"/>
      <c r="AC47" s="252"/>
    </row>
    <row r="48" spans="1:29" x14ac:dyDescent="0.25">
      <c r="A48" s="253" t="s">
        <v>151</v>
      </c>
      <c r="B48" s="254" t="s">
        <v>504</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545</v>
      </c>
      <c r="AA48" s="252"/>
      <c r="AB48" s="252">
        <v>0</v>
      </c>
      <c r="AC48" s="252">
        <v>0</v>
      </c>
    </row>
    <row r="49" spans="1:29" ht="31.5" x14ac:dyDescent="0.25">
      <c r="A49" s="253" t="s">
        <v>150</v>
      </c>
      <c r="B49" s="257" t="s">
        <v>502</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545</v>
      </c>
      <c r="AA49" s="252"/>
      <c r="AB49" s="252">
        <v>0</v>
      </c>
      <c r="AC49" s="252">
        <v>0</v>
      </c>
    </row>
    <row r="50" spans="1:29" x14ac:dyDescent="0.25">
      <c r="A50" s="253" t="s">
        <v>149</v>
      </c>
      <c r="B50" s="257" t="s">
        <v>148</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545</v>
      </c>
      <c r="AA50" s="252"/>
      <c r="AB50" s="252">
        <v>0</v>
      </c>
      <c r="AC50" s="252">
        <v>0</v>
      </c>
    </row>
    <row r="51" spans="1:29" ht="35.25" customHeight="1" x14ac:dyDescent="0.25">
      <c r="A51" s="253" t="s">
        <v>147</v>
      </c>
      <c r="B51" s="254" t="s">
        <v>146</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545</v>
      </c>
      <c r="AA51" s="252"/>
      <c r="AB51" s="252">
        <v>0</v>
      </c>
      <c r="AC51" s="252">
        <v>0</v>
      </c>
    </row>
    <row r="52" spans="1:29" ht="31.5" x14ac:dyDescent="0.25">
      <c r="A52" s="253" t="s">
        <v>145</v>
      </c>
      <c r="B52" s="254" t="s">
        <v>144</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545</v>
      </c>
      <c r="AA52" s="252"/>
      <c r="AB52" s="252">
        <v>0</v>
      </c>
      <c r="AC52" s="252">
        <v>0</v>
      </c>
    </row>
    <row r="53" spans="1:29" x14ac:dyDescent="0.25">
      <c r="A53" s="253" t="s">
        <v>143</v>
      </c>
      <c r="B53" s="254" t="s">
        <v>142</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545</v>
      </c>
      <c r="AA53" s="252"/>
      <c r="AB53" s="252">
        <v>0</v>
      </c>
      <c r="AC53" s="252">
        <v>0</v>
      </c>
    </row>
    <row r="54" spans="1:29" x14ac:dyDescent="0.25">
      <c r="A54" s="253" t="s">
        <v>141</v>
      </c>
      <c r="B54" s="254" t="s">
        <v>505</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545</v>
      </c>
      <c r="AA54" s="252"/>
      <c r="AB54" s="252">
        <v>0</v>
      </c>
      <c r="AC54" s="252">
        <v>0</v>
      </c>
    </row>
    <row r="55" spans="1:29" x14ac:dyDescent="0.25">
      <c r="A55" s="253" t="s">
        <v>516</v>
      </c>
      <c r="B55" s="254" t="s">
        <v>506</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545</v>
      </c>
      <c r="AA55" s="252"/>
      <c r="AB55" s="252">
        <v>0</v>
      </c>
      <c r="AC55" s="252">
        <v>0</v>
      </c>
    </row>
    <row r="56" spans="1:29" x14ac:dyDescent="0.25">
      <c r="A56" s="253" t="s">
        <v>517</v>
      </c>
      <c r="B56" s="254" t="s">
        <v>507</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545</v>
      </c>
      <c r="AA56" s="252"/>
      <c r="AB56" s="252">
        <v>0</v>
      </c>
      <c r="AC56" s="252">
        <v>0</v>
      </c>
    </row>
    <row r="57" spans="1:29" x14ac:dyDescent="0.25">
      <c r="A57" s="253" t="s">
        <v>518</v>
      </c>
      <c r="B57" s="254" t="s">
        <v>509</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545</v>
      </c>
      <c r="AA57" s="252"/>
      <c r="AB57" s="252">
        <v>0</v>
      </c>
      <c r="AC57" s="252">
        <v>0</v>
      </c>
    </row>
    <row r="58" spans="1:29" ht="36.75" customHeight="1" x14ac:dyDescent="0.25">
      <c r="A58" s="253" t="s">
        <v>519</v>
      </c>
      <c r="B58" s="254" t="s">
        <v>511</v>
      </c>
      <c r="C58" s="252">
        <v>2</v>
      </c>
      <c r="D58" s="252">
        <v>2</v>
      </c>
      <c r="E58" s="252"/>
      <c r="F58" s="252"/>
      <c r="G58" s="252">
        <v>0</v>
      </c>
      <c r="H58" s="252">
        <v>0</v>
      </c>
      <c r="I58" s="252"/>
      <c r="J58" s="252">
        <v>0</v>
      </c>
      <c r="K58" s="252"/>
      <c r="L58" s="252">
        <v>0</v>
      </c>
      <c r="M58" s="252"/>
      <c r="N58" s="252">
        <v>0</v>
      </c>
      <c r="O58" s="252"/>
      <c r="P58" s="252">
        <v>2</v>
      </c>
      <c r="Q58" s="252"/>
      <c r="R58" s="252">
        <v>2</v>
      </c>
      <c r="S58" s="252"/>
      <c r="T58" s="252">
        <v>0</v>
      </c>
      <c r="U58" s="252"/>
      <c r="V58" s="252">
        <v>0</v>
      </c>
      <c r="W58" s="252"/>
      <c r="X58" s="252">
        <v>0</v>
      </c>
      <c r="Y58" s="252"/>
      <c r="Z58" s="252" t="s">
        <v>545</v>
      </c>
      <c r="AA58" s="252"/>
      <c r="AB58" s="252">
        <v>2</v>
      </c>
      <c r="AC58" s="252">
        <v>2</v>
      </c>
    </row>
    <row r="59" spans="1:29" x14ac:dyDescent="0.25">
      <c r="A59" s="253" t="s">
        <v>520</v>
      </c>
      <c r="B59" s="254" t="s">
        <v>513</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545</v>
      </c>
      <c r="AA59" s="252"/>
      <c r="AB59" s="252">
        <v>0</v>
      </c>
      <c r="AC59" s="252">
        <v>0</v>
      </c>
    </row>
    <row r="60" spans="1:29" x14ac:dyDescent="0.25">
      <c r="A60" s="253" t="s">
        <v>521</v>
      </c>
      <c r="B60" s="254" t="s">
        <v>515</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545</v>
      </c>
      <c r="AA60" s="252"/>
      <c r="AB60" s="252">
        <v>0</v>
      </c>
      <c r="AC60" s="252">
        <v>0</v>
      </c>
    </row>
    <row r="61" spans="1:29" ht="31.5" x14ac:dyDescent="0.25">
      <c r="A61" s="250" t="s">
        <v>59</v>
      </c>
      <c r="B61" s="251" t="s">
        <v>140</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x14ac:dyDescent="0.25">
      <c r="A62" s="253" t="s">
        <v>139</v>
      </c>
      <c r="B62" s="254" t="s">
        <v>138</v>
      </c>
      <c r="C62" s="252">
        <v>9.853604398834289</v>
      </c>
      <c r="D62" s="252">
        <v>10.692521204628203</v>
      </c>
      <c r="E62" s="252"/>
      <c r="F62" s="252"/>
      <c r="G62" s="252">
        <v>0</v>
      </c>
      <c r="H62" s="252">
        <v>0</v>
      </c>
      <c r="I62" s="252"/>
      <c r="J62" s="252">
        <v>0</v>
      </c>
      <c r="K62" s="252"/>
      <c r="L62" s="252">
        <v>0</v>
      </c>
      <c r="M62" s="252"/>
      <c r="N62" s="252">
        <v>0</v>
      </c>
      <c r="O62" s="252"/>
      <c r="P62" s="252">
        <v>9.853604398834289</v>
      </c>
      <c r="Q62" s="252"/>
      <c r="R62" s="252">
        <v>10.692521204628203</v>
      </c>
      <c r="S62" s="252"/>
      <c r="T62" s="252">
        <v>0</v>
      </c>
      <c r="U62" s="252"/>
      <c r="V62" s="252">
        <v>0</v>
      </c>
      <c r="W62" s="252"/>
      <c r="X62" s="252">
        <v>0</v>
      </c>
      <c r="Y62" s="252"/>
      <c r="Z62" s="252" t="s">
        <v>545</v>
      </c>
      <c r="AA62" s="252"/>
      <c r="AB62" s="252">
        <v>9.853604398834289</v>
      </c>
      <c r="AC62" s="252">
        <v>10.692521204628203</v>
      </c>
    </row>
    <row r="63" spans="1:29" x14ac:dyDescent="0.25">
      <c r="A63" s="253" t="s">
        <v>137</v>
      </c>
      <c r="B63" s="257" t="s">
        <v>131</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545</v>
      </c>
      <c r="AA63" s="252"/>
      <c r="AB63" s="252">
        <v>0</v>
      </c>
      <c r="AC63" s="252">
        <v>0</v>
      </c>
    </row>
    <row r="64" spans="1:29" x14ac:dyDescent="0.25">
      <c r="A64" s="253" t="s">
        <v>136</v>
      </c>
      <c r="B64" s="254" t="s">
        <v>130</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545</v>
      </c>
      <c r="AA64" s="252"/>
      <c r="AB64" s="252">
        <v>0</v>
      </c>
      <c r="AC64" s="252">
        <v>0</v>
      </c>
    </row>
    <row r="65" spans="1:29" x14ac:dyDescent="0.25">
      <c r="A65" s="253" t="s">
        <v>135</v>
      </c>
      <c r="B65" s="257" t="s">
        <v>129</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545</v>
      </c>
      <c r="AA65" s="252"/>
      <c r="AB65" s="252">
        <v>0</v>
      </c>
      <c r="AC65" s="252">
        <v>0</v>
      </c>
    </row>
    <row r="66" spans="1:29" x14ac:dyDescent="0.25">
      <c r="A66" s="253" t="s">
        <v>134</v>
      </c>
      <c r="B66" s="257" t="s">
        <v>128</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545</v>
      </c>
      <c r="AA66" s="252"/>
      <c r="AB66" s="252">
        <v>0</v>
      </c>
      <c r="AC66" s="252">
        <v>0</v>
      </c>
    </row>
    <row r="67" spans="1:29" x14ac:dyDescent="0.25">
      <c r="A67" s="253" t="s">
        <v>133</v>
      </c>
      <c r="B67" s="254" t="s">
        <v>505</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545</v>
      </c>
      <c r="AA67" s="252"/>
      <c r="AB67" s="252">
        <v>0</v>
      </c>
      <c r="AC67" s="252">
        <v>0</v>
      </c>
    </row>
    <row r="68" spans="1:29" x14ac:dyDescent="0.25">
      <c r="A68" s="253" t="s">
        <v>522</v>
      </c>
      <c r="B68" s="254" t="s">
        <v>506</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545</v>
      </c>
      <c r="AA68" s="252"/>
      <c r="AB68" s="252">
        <v>0</v>
      </c>
      <c r="AC68" s="252">
        <v>0</v>
      </c>
    </row>
    <row r="69" spans="1:29" x14ac:dyDescent="0.25">
      <c r="A69" s="253" t="s">
        <v>523</v>
      </c>
      <c r="B69" s="254" t="s">
        <v>507</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545</v>
      </c>
      <c r="AA69" s="252"/>
      <c r="AB69" s="252">
        <v>0</v>
      </c>
      <c r="AC69" s="252">
        <v>0</v>
      </c>
    </row>
    <row r="70" spans="1:29" x14ac:dyDescent="0.25">
      <c r="A70" s="253" t="s">
        <v>524</v>
      </c>
      <c r="B70" s="254" t="s">
        <v>509</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545</v>
      </c>
      <c r="AA70" s="252"/>
      <c r="AB70" s="252">
        <v>0</v>
      </c>
      <c r="AC70" s="252">
        <v>0</v>
      </c>
    </row>
    <row r="71" spans="1:29" x14ac:dyDescent="0.25">
      <c r="A71" s="253" t="s">
        <v>525</v>
      </c>
      <c r="B71" s="254" t="s">
        <v>511</v>
      </c>
      <c r="C71" s="252"/>
      <c r="D71" s="252"/>
      <c r="E71" s="252"/>
      <c r="F71" s="252"/>
      <c r="G71" s="252">
        <v>0</v>
      </c>
      <c r="H71" s="252">
        <v>0</v>
      </c>
      <c r="I71" s="252"/>
      <c r="J71" s="252">
        <v>0</v>
      </c>
      <c r="K71" s="252"/>
      <c r="L71" s="252">
        <v>0</v>
      </c>
      <c r="M71" s="252"/>
      <c r="N71" s="252">
        <v>0</v>
      </c>
      <c r="O71" s="252"/>
      <c r="P71" s="252">
        <v>2</v>
      </c>
      <c r="Q71" s="252"/>
      <c r="R71" s="252">
        <v>2</v>
      </c>
      <c r="S71" s="252"/>
      <c r="T71" s="252">
        <v>0</v>
      </c>
      <c r="U71" s="252"/>
      <c r="V71" s="252">
        <v>0</v>
      </c>
      <c r="W71" s="252"/>
      <c r="X71" s="252">
        <v>0</v>
      </c>
      <c r="Y71" s="252"/>
      <c r="Z71" s="252" t="s">
        <v>545</v>
      </c>
      <c r="AA71" s="252"/>
      <c r="AB71" s="252">
        <v>2</v>
      </c>
      <c r="AC71" s="252">
        <v>2</v>
      </c>
    </row>
    <row r="72" spans="1:29" x14ac:dyDescent="0.25">
      <c r="A72" s="253" t="s">
        <v>526</v>
      </c>
      <c r="B72" s="254" t="s">
        <v>513</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545</v>
      </c>
      <c r="AA72" s="252"/>
      <c r="AB72" s="252">
        <v>0</v>
      </c>
      <c r="AC72" s="252">
        <v>0</v>
      </c>
    </row>
    <row r="73" spans="1:29" x14ac:dyDescent="0.25">
      <c r="A73" s="253" t="s">
        <v>527</v>
      </c>
      <c r="B73" s="254" t="s">
        <v>515</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545</v>
      </c>
      <c r="AA73" s="252"/>
      <c r="AB73" s="252">
        <v>0</v>
      </c>
      <c r="AC73" s="252">
        <v>0</v>
      </c>
    </row>
    <row r="74" spans="1:29" ht="31.5" x14ac:dyDescent="0.25">
      <c r="A74" s="250" t="s">
        <v>58</v>
      </c>
      <c r="B74" s="258" t="s">
        <v>227</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545</v>
      </c>
      <c r="AA74" s="252"/>
      <c r="AB74" s="252">
        <v>0</v>
      </c>
      <c r="AC74" s="252">
        <v>0</v>
      </c>
    </row>
    <row r="75" spans="1:29" x14ac:dyDescent="0.25">
      <c r="A75" s="250" t="s">
        <v>56</v>
      </c>
      <c r="B75" s="251" t="s">
        <v>132</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x14ac:dyDescent="0.25">
      <c r="A76" s="253" t="s">
        <v>222</v>
      </c>
      <c r="B76" s="254" t="s">
        <v>504</v>
      </c>
      <c r="C76" s="259"/>
      <c r="D76" s="259"/>
      <c r="E76" s="260"/>
      <c r="F76" s="260"/>
      <c r="G76" s="252">
        <v>0</v>
      </c>
      <c r="H76" s="252">
        <v>0</v>
      </c>
      <c r="I76" s="260"/>
      <c r="J76" s="252">
        <v>0</v>
      </c>
      <c r="K76" s="259"/>
      <c r="L76" s="252">
        <v>0</v>
      </c>
      <c r="M76" s="259"/>
      <c r="N76" s="252">
        <v>0</v>
      </c>
      <c r="O76" s="259"/>
      <c r="P76" s="252">
        <v>0</v>
      </c>
      <c r="Q76" s="259"/>
      <c r="R76" s="252">
        <v>0</v>
      </c>
      <c r="S76" s="259"/>
      <c r="T76" s="252">
        <v>0</v>
      </c>
      <c r="U76" s="259"/>
      <c r="V76" s="252">
        <v>0</v>
      </c>
      <c r="W76" s="259"/>
      <c r="X76" s="252">
        <v>0</v>
      </c>
      <c r="Y76" s="259"/>
      <c r="Z76" s="252" t="s">
        <v>545</v>
      </c>
      <c r="AA76" s="259"/>
      <c r="AB76" s="252">
        <v>0</v>
      </c>
      <c r="AC76" s="252">
        <v>0</v>
      </c>
    </row>
    <row r="77" spans="1:29" ht="31.5" x14ac:dyDescent="0.25">
      <c r="A77" s="253" t="s">
        <v>223</v>
      </c>
      <c r="B77" s="257" t="s">
        <v>502</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545</v>
      </c>
      <c r="AA77" s="252"/>
      <c r="AB77" s="252">
        <v>0</v>
      </c>
      <c r="AC77" s="252">
        <v>0</v>
      </c>
    </row>
    <row r="78" spans="1:29" x14ac:dyDescent="0.25">
      <c r="A78" s="253" t="s">
        <v>224</v>
      </c>
      <c r="B78" s="257" t="s">
        <v>148</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545</v>
      </c>
      <c r="AA78" s="252"/>
      <c r="AB78" s="252">
        <v>0</v>
      </c>
      <c r="AC78" s="252">
        <v>0</v>
      </c>
    </row>
    <row r="79" spans="1:29" x14ac:dyDescent="0.25">
      <c r="A79" s="253" t="s">
        <v>225</v>
      </c>
      <c r="B79" s="254" t="s">
        <v>528</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t="s">
        <v>545</v>
      </c>
      <c r="AA79" s="252"/>
      <c r="AB79" s="252">
        <v>0</v>
      </c>
      <c r="AC79" s="252">
        <v>0</v>
      </c>
    </row>
    <row r="80" spans="1:29" x14ac:dyDescent="0.25">
      <c r="A80" s="253" t="s">
        <v>226</v>
      </c>
      <c r="B80" s="254" t="s">
        <v>505</v>
      </c>
      <c r="C80" s="259"/>
      <c r="D80" s="259"/>
      <c r="E80" s="260"/>
      <c r="F80" s="260"/>
      <c r="G80" s="252">
        <v>0</v>
      </c>
      <c r="H80" s="252">
        <v>0</v>
      </c>
      <c r="I80" s="260"/>
      <c r="J80" s="252">
        <v>0</v>
      </c>
      <c r="K80" s="259"/>
      <c r="L80" s="252">
        <v>0</v>
      </c>
      <c r="M80" s="259"/>
      <c r="N80" s="252">
        <v>0</v>
      </c>
      <c r="O80" s="259"/>
      <c r="P80" s="252">
        <v>0</v>
      </c>
      <c r="Q80" s="259"/>
      <c r="R80" s="252">
        <v>0</v>
      </c>
      <c r="S80" s="259"/>
      <c r="T80" s="252">
        <v>0</v>
      </c>
      <c r="U80" s="259"/>
      <c r="V80" s="252">
        <v>0</v>
      </c>
      <c r="W80" s="259"/>
      <c r="X80" s="252">
        <v>0</v>
      </c>
      <c r="Y80" s="259"/>
      <c r="Z80" s="252" t="s">
        <v>545</v>
      </c>
      <c r="AA80" s="259"/>
      <c r="AB80" s="252">
        <v>0</v>
      </c>
      <c r="AC80" s="252">
        <v>0</v>
      </c>
    </row>
    <row r="81" spans="1:29" x14ac:dyDescent="0.25">
      <c r="A81" s="253" t="s">
        <v>529</v>
      </c>
      <c r="B81" s="254" t="s">
        <v>506</v>
      </c>
      <c r="C81" s="259"/>
      <c r="D81" s="259"/>
      <c r="E81" s="260"/>
      <c r="F81" s="260"/>
      <c r="G81" s="252">
        <v>0</v>
      </c>
      <c r="H81" s="252">
        <v>0</v>
      </c>
      <c r="I81" s="260"/>
      <c r="J81" s="252">
        <v>0</v>
      </c>
      <c r="K81" s="259"/>
      <c r="L81" s="252">
        <v>0</v>
      </c>
      <c r="M81" s="259"/>
      <c r="N81" s="252">
        <v>0</v>
      </c>
      <c r="O81" s="259"/>
      <c r="P81" s="252">
        <v>0</v>
      </c>
      <c r="Q81" s="259"/>
      <c r="R81" s="252">
        <v>0</v>
      </c>
      <c r="S81" s="259"/>
      <c r="T81" s="252">
        <v>0</v>
      </c>
      <c r="U81" s="259"/>
      <c r="V81" s="252">
        <v>0</v>
      </c>
      <c r="W81" s="259"/>
      <c r="X81" s="252">
        <v>0</v>
      </c>
      <c r="Y81" s="259"/>
      <c r="Z81" s="252" t="s">
        <v>545</v>
      </c>
      <c r="AA81" s="259"/>
      <c r="AB81" s="252">
        <v>0</v>
      </c>
      <c r="AC81" s="252">
        <v>0</v>
      </c>
    </row>
    <row r="82" spans="1:29" x14ac:dyDescent="0.25">
      <c r="A82" s="253" t="s">
        <v>530</v>
      </c>
      <c r="B82" s="254" t="s">
        <v>507</v>
      </c>
      <c r="C82" s="259"/>
      <c r="D82" s="259"/>
      <c r="E82" s="260"/>
      <c r="F82" s="260"/>
      <c r="G82" s="252">
        <v>0</v>
      </c>
      <c r="H82" s="252">
        <v>0</v>
      </c>
      <c r="I82" s="260"/>
      <c r="J82" s="252">
        <v>0</v>
      </c>
      <c r="K82" s="259"/>
      <c r="L82" s="252">
        <v>0</v>
      </c>
      <c r="M82" s="259"/>
      <c r="N82" s="252">
        <v>0</v>
      </c>
      <c r="O82" s="259"/>
      <c r="P82" s="252">
        <v>0</v>
      </c>
      <c r="Q82" s="259"/>
      <c r="R82" s="252">
        <v>0</v>
      </c>
      <c r="S82" s="259"/>
      <c r="T82" s="252">
        <v>0</v>
      </c>
      <c r="U82" s="259"/>
      <c r="V82" s="252">
        <v>0</v>
      </c>
      <c r="W82" s="259"/>
      <c r="X82" s="252">
        <v>0</v>
      </c>
      <c r="Y82" s="259"/>
      <c r="Z82" s="252" t="s">
        <v>545</v>
      </c>
      <c r="AA82" s="259"/>
      <c r="AB82" s="252">
        <v>0</v>
      </c>
      <c r="AC82" s="252">
        <v>0</v>
      </c>
    </row>
    <row r="83" spans="1:29" x14ac:dyDescent="0.25">
      <c r="A83" s="253" t="s">
        <v>531</v>
      </c>
      <c r="B83" s="254" t="s">
        <v>509</v>
      </c>
      <c r="C83" s="259"/>
      <c r="D83" s="259"/>
      <c r="E83" s="260"/>
      <c r="F83" s="260"/>
      <c r="G83" s="252">
        <v>0</v>
      </c>
      <c r="H83" s="252">
        <v>0</v>
      </c>
      <c r="I83" s="260"/>
      <c r="J83" s="252">
        <v>0</v>
      </c>
      <c r="K83" s="259"/>
      <c r="L83" s="252">
        <v>0</v>
      </c>
      <c r="M83" s="259"/>
      <c r="N83" s="252">
        <v>0</v>
      </c>
      <c r="O83" s="259"/>
      <c r="P83" s="252">
        <v>0</v>
      </c>
      <c r="Q83" s="259"/>
      <c r="R83" s="252">
        <v>0</v>
      </c>
      <c r="S83" s="259"/>
      <c r="T83" s="252">
        <v>0</v>
      </c>
      <c r="U83" s="259"/>
      <c r="V83" s="252">
        <v>0</v>
      </c>
      <c r="W83" s="259"/>
      <c r="X83" s="252">
        <v>0</v>
      </c>
      <c r="Y83" s="259"/>
      <c r="Z83" s="252" t="s">
        <v>545</v>
      </c>
      <c r="AA83" s="259"/>
      <c r="AB83" s="252">
        <v>0</v>
      </c>
      <c r="AC83" s="252">
        <v>0</v>
      </c>
    </row>
    <row r="84" spans="1:29" x14ac:dyDescent="0.25">
      <c r="A84" s="253" t="s">
        <v>532</v>
      </c>
      <c r="B84" s="254" t="s">
        <v>511</v>
      </c>
      <c r="C84" s="259"/>
      <c r="D84" s="259"/>
      <c r="E84" s="260"/>
      <c r="F84" s="260"/>
      <c r="G84" s="252">
        <v>0</v>
      </c>
      <c r="H84" s="252">
        <v>0</v>
      </c>
      <c r="I84" s="260"/>
      <c r="J84" s="252">
        <v>0</v>
      </c>
      <c r="K84" s="259"/>
      <c r="L84" s="252">
        <v>0</v>
      </c>
      <c r="M84" s="259"/>
      <c r="N84" s="252">
        <v>0</v>
      </c>
      <c r="O84" s="259"/>
      <c r="P84" s="252">
        <v>2</v>
      </c>
      <c r="Q84" s="259"/>
      <c r="R84" s="252">
        <v>2</v>
      </c>
      <c r="S84" s="259"/>
      <c r="T84" s="252">
        <v>0</v>
      </c>
      <c r="U84" s="259"/>
      <c r="V84" s="252">
        <v>0</v>
      </c>
      <c r="W84" s="259"/>
      <c r="X84" s="252">
        <v>0</v>
      </c>
      <c r="Y84" s="259"/>
      <c r="Z84" s="252" t="s">
        <v>545</v>
      </c>
      <c r="AA84" s="259"/>
      <c r="AB84" s="252">
        <v>2</v>
      </c>
      <c r="AC84" s="252">
        <v>2</v>
      </c>
    </row>
    <row r="85" spans="1:29" x14ac:dyDescent="0.25">
      <c r="A85" s="253" t="s">
        <v>533</v>
      </c>
      <c r="B85" s="254" t="s">
        <v>513</v>
      </c>
      <c r="C85" s="259"/>
      <c r="D85" s="259"/>
      <c r="E85" s="260"/>
      <c r="F85" s="260"/>
      <c r="G85" s="252">
        <v>0</v>
      </c>
      <c r="H85" s="252">
        <v>0</v>
      </c>
      <c r="I85" s="260"/>
      <c r="J85" s="252">
        <v>0</v>
      </c>
      <c r="K85" s="259"/>
      <c r="L85" s="252">
        <v>0</v>
      </c>
      <c r="M85" s="259"/>
      <c r="N85" s="252">
        <v>0</v>
      </c>
      <c r="O85" s="259"/>
      <c r="P85" s="252">
        <v>0</v>
      </c>
      <c r="Q85" s="259"/>
      <c r="R85" s="252">
        <v>0</v>
      </c>
      <c r="S85" s="259"/>
      <c r="T85" s="252">
        <v>0</v>
      </c>
      <c r="U85" s="259"/>
      <c r="V85" s="252">
        <v>0</v>
      </c>
      <c r="W85" s="259"/>
      <c r="X85" s="252">
        <v>0</v>
      </c>
      <c r="Y85" s="259"/>
      <c r="Z85" s="252" t="s">
        <v>545</v>
      </c>
      <c r="AA85" s="259"/>
      <c r="AB85" s="252">
        <v>0</v>
      </c>
      <c r="AC85" s="252">
        <v>0</v>
      </c>
    </row>
    <row r="86" spans="1:29" x14ac:dyDescent="0.25">
      <c r="A86" s="253" t="s">
        <v>534</v>
      </c>
      <c r="B86" s="254" t="s">
        <v>515</v>
      </c>
      <c r="C86" s="259"/>
      <c r="D86" s="259"/>
      <c r="E86" s="260"/>
      <c r="F86" s="260"/>
      <c r="G86" s="252">
        <v>0</v>
      </c>
      <c r="H86" s="252">
        <v>0</v>
      </c>
      <c r="I86" s="260"/>
      <c r="J86" s="252">
        <v>0</v>
      </c>
      <c r="K86" s="259"/>
      <c r="L86" s="252">
        <v>0</v>
      </c>
      <c r="M86" s="259"/>
      <c r="N86" s="252">
        <v>0</v>
      </c>
      <c r="O86" s="259"/>
      <c r="P86" s="252">
        <v>0</v>
      </c>
      <c r="Q86" s="259"/>
      <c r="R86" s="252">
        <v>0</v>
      </c>
      <c r="S86" s="259"/>
      <c r="T86" s="252">
        <v>0</v>
      </c>
      <c r="U86" s="259"/>
      <c r="V86" s="252">
        <v>0</v>
      </c>
      <c r="W86" s="259"/>
      <c r="X86" s="252">
        <v>0</v>
      </c>
      <c r="Y86" s="259"/>
      <c r="Z86" s="252" t="s">
        <v>545</v>
      </c>
      <c r="AA86" s="259"/>
      <c r="AB86" s="252">
        <v>0</v>
      </c>
      <c r="AC86" s="252">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0" zoomScale="80" zoomScaleSheetLayoutView="80" workbookViewId="0">
      <selection activeCell="V34" sqref="V34:AY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90" t="str">
        <f>'1. паспорт местоположение'!A12:C12</f>
        <v>M_TP1600.PS.0175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72.75" customHeight="1" x14ac:dyDescent="0.25">
      <c r="A15" s="287" t="str">
        <f>'1. паспорт местоположение'!A15:C15</f>
        <v>Реконструкция ПС 110 кВ Меридиан (замена шкафа ДЗШ-110 кВ - 1шт; замена шкафа ШСВ-110кВ -1шт.)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3" t="s">
        <v>435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52</v>
      </c>
      <c r="B22" s="427" t="s">
        <v>24</v>
      </c>
      <c r="C22" s="424" t="s">
        <v>51</v>
      </c>
      <c r="D22" s="424" t="s">
        <v>50</v>
      </c>
      <c r="E22" s="430" t="s">
        <v>446</v>
      </c>
      <c r="F22" s="431"/>
      <c r="G22" s="431"/>
      <c r="H22" s="431"/>
      <c r="I22" s="431"/>
      <c r="J22" s="431"/>
      <c r="K22" s="431"/>
      <c r="L22" s="432"/>
      <c r="M22" s="424" t="s">
        <v>49</v>
      </c>
      <c r="N22" s="424" t="s">
        <v>48</v>
      </c>
      <c r="O22" s="424" t="s">
        <v>47</v>
      </c>
      <c r="P22" s="433" t="s">
        <v>235</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2" customFormat="1" ht="64.5" customHeight="1" x14ac:dyDescent="0.25">
      <c r="A23" s="425"/>
      <c r="B23" s="428"/>
      <c r="C23" s="425"/>
      <c r="D23" s="425"/>
      <c r="E23" s="439" t="s">
        <v>23</v>
      </c>
      <c r="F23" s="441" t="s">
        <v>131</v>
      </c>
      <c r="G23" s="441" t="s">
        <v>130</v>
      </c>
      <c r="H23" s="441" t="s">
        <v>129</v>
      </c>
      <c r="I23" s="445" t="s">
        <v>358</v>
      </c>
      <c r="J23" s="445" t="s">
        <v>359</v>
      </c>
      <c r="K23" s="445" t="s">
        <v>360</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2" customFormat="1" ht="128.2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27" t="s">
        <v>13</v>
      </c>
      <c r="AG24" s="127" t="s">
        <v>12</v>
      </c>
      <c r="AH24" s="128" t="s">
        <v>2</v>
      </c>
      <c r="AI24" s="128" t="s">
        <v>11</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2" customFormat="1" x14ac:dyDescent="0.2">
      <c r="A26" s="186"/>
      <c r="B26" s="197"/>
      <c r="C26" s="197"/>
      <c r="D26" s="188"/>
      <c r="E26" s="186"/>
      <c r="F26" s="186"/>
      <c r="G26" s="186"/>
      <c r="H26" s="186"/>
      <c r="I26" s="186"/>
      <c r="J26" s="186"/>
      <c r="K26" s="186"/>
      <c r="L26" s="186"/>
      <c r="M26" s="187"/>
      <c r="N26" s="187"/>
      <c r="O26" s="187"/>
      <c r="P26" s="189"/>
      <c r="Q26" s="187"/>
      <c r="R26" s="189"/>
      <c r="S26" s="186"/>
      <c r="T26" s="186"/>
      <c r="U26" s="186"/>
      <c r="V26" s="186"/>
      <c r="W26" s="187"/>
      <c r="X26" s="189"/>
      <c r="Y26" s="186"/>
      <c r="Z26" s="186"/>
      <c r="AA26" s="186"/>
      <c r="AB26" s="189"/>
      <c r="AC26" s="187"/>
      <c r="AD26" s="189"/>
      <c r="AE26" s="189"/>
      <c r="AF26" s="186"/>
      <c r="AG26" s="190"/>
      <c r="AH26" s="191"/>
      <c r="AI26" s="191"/>
      <c r="AJ26" s="191"/>
      <c r="AK26" s="191"/>
      <c r="AL26" s="186"/>
      <c r="AM26" s="186"/>
      <c r="AN26" s="186"/>
      <c r="AO26" s="186"/>
      <c r="AP26" s="191"/>
      <c r="AQ26" s="191"/>
      <c r="AR26" s="191"/>
      <c r="AS26" s="191"/>
      <c r="AT26" s="191"/>
      <c r="AU26" s="186"/>
      <c r="AV26"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4" zoomScale="90" zoomScaleNormal="90" zoomScaleSheetLayoutView="90" workbookViewId="0">
      <selection activeCell="B69" sqref="B69"/>
    </sheetView>
  </sheetViews>
  <sheetFormatPr defaultRowHeight="15.75" x14ac:dyDescent="0.25"/>
  <cols>
    <col min="1" max="1" width="66.140625" style="104" customWidth="1"/>
    <col min="2" max="2" width="71.28515625" style="104" customWidth="1"/>
    <col min="3" max="3" width="36.28515625" style="105" customWidth="1"/>
    <col min="4" max="4" width="68.85546875" style="105" customWidth="1"/>
    <col min="5"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4" t="s">
        <v>69</v>
      </c>
    </row>
    <row r="2" spans="1:8" ht="18.75" x14ac:dyDescent="0.3">
      <c r="B2" s="15" t="s">
        <v>10</v>
      </c>
    </row>
    <row r="3" spans="1:8" ht="18.75" x14ac:dyDescent="0.3">
      <c r="B3" s="15" t="s">
        <v>461</v>
      </c>
    </row>
    <row r="4" spans="1:8" x14ac:dyDescent="0.25">
      <c r="B4" s="39"/>
    </row>
    <row r="5" spans="1:8" ht="18.75" x14ac:dyDescent="0.3">
      <c r="A5" s="448" t="str">
        <f>'1. паспорт местоположение'!A5:C5</f>
        <v>Год раскрытия информации: 2025 год</v>
      </c>
      <c r="B5" s="448"/>
      <c r="C5" s="67"/>
      <c r="D5" s="67"/>
      <c r="E5" s="67"/>
      <c r="F5" s="67"/>
      <c r="G5" s="67"/>
      <c r="H5" s="67"/>
    </row>
    <row r="6" spans="1:8" ht="18.75" x14ac:dyDescent="0.3">
      <c r="A6" s="132"/>
      <c r="B6" s="132"/>
      <c r="C6" s="132"/>
      <c r="D6" s="132"/>
      <c r="E6" s="132"/>
      <c r="F6" s="132"/>
      <c r="G6" s="132"/>
      <c r="H6" s="132"/>
    </row>
    <row r="7" spans="1:8" ht="18.75" x14ac:dyDescent="0.25">
      <c r="A7" s="283" t="s">
        <v>9</v>
      </c>
      <c r="B7" s="283"/>
      <c r="C7" s="131"/>
      <c r="D7" s="131"/>
      <c r="E7" s="131"/>
      <c r="F7" s="131"/>
      <c r="G7" s="131"/>
      <c r="H7" s="131"/>
    </row>
    <row r="8" spans="1:8" ht="18.75" x14ac:dyDescent="0.25">
      <c r="A8" s="131"/>
      <c r="B8" s="131"/>
      <c r="C8" s="131"/>
      <c r="D8" s="131"/>
      <c r="E8" s="131"/>
      <c r="F8" s="131"/>
      <c r="G8" s="131"/>
      <c r="H8" s="131"/>
    </row>
    <row r="9" spans="1:8" x14ac:dyDescent="0.25">
      <c r="A9" s="290" t="str">
        <f>'1. паспорт местоположение'!A9:C9</f>
        <v>АО "Россети Тюмень"</v>
      </c>
      <c r="B9" s="290"/>
      <c r="C9" s="129"/>
      <c r="D9" s="129"/>
      <c r="E9" s="129"/>
      <c r="F9" s="129"/>
      <c r="G9" s="129"/>
      <c r="H9" s="129"/>
    </row>
    <row r="10" spans="1:8" x14ac:dyDescent="0.25">
      <c r="A10" s="280" t="s">
        <v>8</v>
      </c>
      <c r="B10" s="280"/>
      <c r="C10" s="130"/>
      <c r="D10" s="130"/>
      <c r="E10" s="130"/>
      <c r="F10" s="130"/>
      <c r="G10" s="130"/>
      <c r="H10" s="130"/>
    </row>
    <row r="11" spans="1:8" ht="18.75" x14ac:dyDescent="0.25">
      <c r="A11" s="131"/>
      <c r="B11" s="131"/>
      <c r="C11" s="172"/>
      <c r="D11" s="172"/>
      <c r="E11" s="131"/>
      <c r="F11" s="131"/>
      <c r="G11" s="131"/>
      <c r="H11" s="131"/>
    </row>
    <row r="12" spans="1:8" ht="30.75" customHeight="1" x14ac:dyDescent="0.25">
      <c r="A12" s="290" t="str">
        <f>'1. паспорт местоположение'!A12:C12</f>
        <v>M_TP1600.PS.0175</v>
      </c>
      <c r="B12" s="290"/>
      <c r="C12" s="173"/>
      <c r="D12" s="173"/>
      <c r="E12" s="129"/>
      <c r="F12" s="129"/>
      <c r="G12" s="129"/>
      <c r="H12" s="129"/>
    </row>
    <row r="13" spans="1:8" x14ac:dyDescent="0.25">
      <c r="A13" s="280" t="s">
        <v>7</v>
      </c>
      <c r="B13" s="280"/>
      <c r="C13" s="29"/>
      <c r="D13" s="29"/>
      <c r="E13" s="130"/>
      <c r="F13" s="130"/>
      <c r="G13" s="130"/>
      <c r="H13" s="130"/>
    </row>
    <row r="14" spans="1:8" ht="18.75" x14ac:dyDescent="0.25">
      <c r="A14" s="11"/>
      <c r="B14" s="11"/>
      <c r="C14" s="174"/>
      <c r="D14" s="11"/>
      <c r="E14" s="11"/>
      <c r="F14" s="11"/>
      <c r="G14" s="11"/>
      <c r="H14" s="11"/>
    </row>
    <row r="15" spans="1:8" ht="53.25" customHeight="1" x14ac:dyDescent="0.25">
      <c r="A15" s="287" t="str">
        <f>'1. паспорт местоположение'!A15:C15</f>
        <v>Реконструкция ПС 110 кВ Меридиан (замена шкафа ДЗШ-110 кВ - 1шт; замена шкафа ШСВ-110кВ -1шт.)</v>
      </c>
      <c r="B15" s="287"/>
      <c r="C15" s="174"/>
      <c r="D15" s="173"/>
      <c r="E15" s="129"/>
      <c r="F15" s="129"/>
      <c r="G15" s="129"/>
      <c r="H15" s="129"/>
    </row>
    <row r="16" spans="1:8" x14ac:dyDescent="0.25">
      <c r="A16" s="280" t="s">
        <v>6</v>
      </c>
      <c r="B16" s="280"/>
      <c r="C16" s="174"/>
      <c r="D16" s="29"/>
      <c r="E16" s="130"/>
      <c r="F16" s="130"/>
      <c r="G16" s="130"/>
      <c r="H16" s="130"/>
    </row>
    <row r="17" spans="1:4" x14ac:dyDescent="0.25">
      <c r="B17" s="106"/>
      <c r="C17" s="175"/>
      <c r="D17" s="175"/>
    </row>
    <row r="18" spans="1:4" ht="33.75" customHeight="1" x14ac:dyDescent="0.25">
      <c r="A18" s="453" t="s">
        <v>436</v>
      </c>
      <c r="B18" s="454"/>
      <c r="C18" s="175"/>
      <c r="D18" s="175"/>
    </row>
    <row r="19" spans="1:4" x14ac:dyDescent="0.25">
      <c r="B19" s="39"/>
      <c r="C19" s="175"/>
      <c r="D19" s="175"/>
    </row>
    <row r="20" spans="1:4" ht="16.5" thickBot="1" x14ac:dyDescent="0.3">
      <c r="B20" s="107"/>
      <c r="C20" s="175"/>
      <c r="D20" s="175"/>
    </row>
    <row r="21" spans="1:4" ht="50.25" customHeight="1" thickBot="1" x14ac:dyDescent="0.3">
      <c r="A21" s="180" t="s">
        <v>311</v>
      </c>
      <c r="B21" s="198" t="str">
        <f>A15</f>
        <v>Реконструкция ПС 110 кВ Меридиан (замена шкафа ДЗШ-110 кВ - 1шт; замена шкафа ШСВ-110кВ -1шт.)</v>
      </c>
      <c r="C21" s="195"/>
      <c r="D21" s="195"/>
    </row>
    <row r="22" spans="1:4" ht="27.75" customHeight="1" thickBot="1" x14ac:dyDescent="0.3">
      <c r="A22" s="108" t="s">
        <v>312</v>
      </c>
      <c r="B22" s="168" t="s">
        <v>460</v>
      </c>
      <c r="C22" s="175"/>
      <c r="D22" s="175"/>
    </row>
    <row r="23" spans="1:4" ht="22.5" customHeight="1" thickBot="1" x14ac:dyDescent="0.3">
      <c r="A23" s="108" t="s">
        <v>293</v>
      </c>
      <c r="B23" s="169" t="s">
        <v>535</v>
      </c>
      <c r="C23" s="174"/>
      <c r="D23" s="176"/>
    </row>
    <row r="24" spans="1:4" ht="24.75" customHeight="1" thickBot="1" x14ac:dyDescent="0.3">
      <c r="A24" s="108" t="s">
        <v>313</v>
      </c>
      <c r="B24" s="169" t="s">
        <v>540</v>
      </c>
      <c r="C24" s="174"/>
      <c r="D24" s="176"/>
    </row>
    <row r="25" spans="1:4" ht="28.5" customHeight="1" thickBot="1" x14ac:dyDescent="0.3">
      <c r="A25" s="109" t="s">
        <v>314</v>
      </c>
      <c r="B25" s="168">
        <v>2027</v>
      </c>
      <c r="C25" s="174"/>
      <c r="D25" s="176"/>
    </row>
    <row r="26" spans="1:4" ht="37.5" customHeight="1" thickBot="1" x14ac:dyDescent="0.3">
      <c r="A26" s="110" t="s">
        <v>315</v>
      </c>
      <c r="B26" s="170" t="s">
        <v>536</v>
      </c>
      <c r="C26" s="174"/>
      <c r="D26" s="176"/>
    </row>
    <row r="27" spans="1:4" ht="29.25" thickBot="1" x14ac:dyDescent="0.3">
      <c r="A27" s="115" t="s">
        <v>556</v>
      </c>
      <c r="B27" s="200">
        <v>12.756335159163367</v>
      </c>
      <c r="C27" s="175"/>
      <c r="D27" s="176"/>
    </row>
    <row r="28" spans="1:4" ht="16.5" thickBot="1" x14ac:dyDescent="0.3">
      <c r="A28" s="112" t="s">
        <v>316</v>
      </c>
      <c r="B28" s="171" t="s">
        <v>542</v>
      </c>
      <c r="C28" s="175"/>
      <c r="D28" s="175"/>
    </row>
    <row r="29" spans="1:4" ht="29.25" thickBot="1" x14ac:dyDescent="0.3">
      <c r="A29" s="116" t="s">
        <v>317</v>
      </c>
      <c r="B29" s="112" t="s">
        <v>467</v>
      </c>
      <c r="C29" s="175"/>
      <c r="D29" s="175"/>
    </row>
    <row r="30" spans="1:4" ht="29.25" thickBot="1" x14ac:dyDescent="0.3">
      <c r="A30" s="116" t="s">
        <v>318</v>
      </c>
      <c r="B30" s="112" t="s">
        <v>467</v>
      </c>
      <c r="C30" s="175"/>
      <c r="D30" s="175"/>
    </row>
    <row r="31" spans="1:4" ht="16.5" thickBot="1" x14ac:dyDescent="0.3">
      <c r="A31" s="112" t="s">
        <v>319</v>
      </c>
      <c r="B31" s="171"/>
      <c r="C31" s="175"/>
      <c r="D31" s="175"/>
    </row>
    <row r="32" spans="1:4" ht="29.25" thickBot="1" x14ac:dyDescent="0.3">
      <c r="A32" s="116" t="s">
        <v>465</v>
      </c>
      <c r="B32" s="112" t="s">
        <v>467</v>
      </c>
    </row>
    <row r="33" spans="1:2" ht="16.5" thickBot="1" x14ac:dyDescent="0.3">
      <c r="A33" s="112" t="s">
        <v>466</v>
      </c>
      <c r="B33" s="112" t="s">
        <v>467</v>
      </c>
    </row>
    <row r="34" spans="1:2" ht="16.5" thickBot="1" x14ac:dyDescent="0.3">
      <c r="A34" s="112" t="s">
        <v>321</v>
      </c>
      <c r="B34" s="112" t="s">
        <v>467</v>
      </c>
    </row>
    <row r="35" spans="1:2" ht="16.5" thickBot="1" x14ac:dyDescent="0.3">
      <c r="A35" s="112" t="s">
        <v>322</v>
      </c>
      <c r="B35" s="112" t="s">
        <v>467</v>
      </c>
    </row>
    <row r="36" spans="1:2" ht="16.5" thickBot="1" x14ac:dyDescent="0.3">
      <c r="A36" s="112" t="s">
        <v>323</v>
      </c>
      <c r="B36" s="112" t="s">
        <v>467</v>
      </c>
    </row>
    <row r="37" spans="1:2" ht="29.25" thickBot="1" x14ac:dyDescent="0.3">
      <c r="A37" s="116" t="s">
        <v>465</v>
      </c>
      <c r="B37" s="112" t="s">
        <v>467</v>
      </c>
    </row>
    <row r="38" spans="1:2" ht="16.5" thickBot="1" x14ac:dyDescent="0.3">
      <c r="A38" s="112" t="s">
        <v>466</v>
      </c>
      <c r="B38" s="112" t="s">
        <v>467</v>
      </c>
    </row>
    <row r="39" spans="1:2" ht="16.5" thickBot="1" x14ac:dyDescent="0.3">
      <c r="A39" s="112" t="s">
        <v>321</v>
      </c>
      <c r="B39" s="112" t="s">
        <v>467</v>
      </c>
    </row>
    <row r="40" spans="1:2" ht="16.5" thickBot="1" x14ac:dyDescent="0.3">
      <c r="A40" s="112" t="s">
        <v>322</v>
      </c>
      <c r="B40" s="112" t="s">
        <v>467</v>
      </c>
    </row>
    <row r="41" spans="1:2" ht="16.5" thickBot="1" x14ac:dyDescent="0.3">
      <c r="A41" s="112" t="s">
        <v>323</v>
      </c>
      <c r="B41" s="112" t="s">
        <v>467</v>
      </c>
    </row>
    <row r="42" spans="1:2" ht="29.25" thickBot="1" x14ac:dyDescent="0.3">
      <c r="A42" s="116" t="s">
        <v>324</v>
      </c>
      <c r="B42" s="112" t="s">
        <v>467</v>
      </c>
    </row>
    <row r="43" spans="1:2" ht="16.5" thickBot="1" x14ac:dyDescent="0.3">
      <c r="A43" s="112" t="s">
        <v>320</v>
      </c>
      <c r="B43" s="112" t="s">
        <v>467</v>
      </c>
    </row>
    <row r="44" spans="1:2" ht="16.5" thickBot="1" x14ac:dyDescent="0.3">
      <c r="A44" s="112" t="s">
        <v>321</v>
      </c>
      <c r="B44" s="112" t="s">
        <v>467</v>
      </c>
    </row>
    <row r="45" spans="1:2" ht="16.5" thickBot="1" x14ac:dyDescent="0.3">
      <c r="A45" s="112" t="s">
        <v>322</v>
      </c>
      <c r="B45" s="112" t="s">
        <v>467</v>
      </c>
    </row>
    <row r="46" spans="1:2" ht="16.5" thickBot="1" x14ac:dyDescent="0.3">
      <c r="A46" s="112" t="s">
        <v>323</v>
      </c>
      <c r="B46" s="112" t="s">
        <v>467</v>
      </c>
    </row>
    <row r="47" spans="1:2" ht="29.25" thickBot="1" x14ac:dyDescent="0.3">
      <c r="A47" s="111" t="s">
        <v>325</v>
      </c>
      <c r="B47" s="112" t="s">
        <v>467</v>
      </c>
    </row>
    <row r="48" spans="1:2" ht="16.5" thickBot="1" x14ac:dyDescent="0.3">
      <c r="A48" s="113" t="s">
        <v>319</v>
      </c>
      <c r="B48" s="112"/>
    </row>
    <row r="49" spans="1:4" ht="16.5" thickBot="1" x14ac:dyDescent="0.3">
      <c r="A49" s="113" t="s">
        <v>326</v>
      </c>
      <c r="B49" s="112" t="s">
        <v>467</v>
      </c>
    </row>
    <row r="50" spans="1:4" ht="16.5" thickBot="1" x14ac:dyDescent="0.3">
      <c r="A50" s="113" t="s">
        <v>327</v>
      </c>
      <c r="B50" s="112" t="s">
        <v>467</v>
      </c>
    </row>
    <row r="51" spans="1:4" ht="16.5" thickBot="1" x14ac:dyDescent="0.3">
      <c r="A51" s="113" t="s">
        <v>328</v>
      </c>
      <c r="B51" s="112" t="s">
        <v>467</v>
      </c>
    </row>
    <row r="52" spans="1:4" ht="16.5" thickBot="1" x14ac:dyDescent="0.3">
      <c r="A52" s="109" t="s">
        <v>329</v>
      </c>
      <c r="B52" s="112" t="s">
        <v>467</v>
      </c>
    </row>
    <row r="53" spans="1:4" ht="16.5" thickBot="1" x14ac:dyDescent="0.3">
      <c r="A53" s="109" t="s">
        <v>330</v>
      </c>
      <c r="B53" s="112" t="s">
        <v>467</v>
      </c>
    </row>
    <row r="54" spans="1:4" ht="16.5" thickBot="1" x14ac:dyDescent="0.3">
      <c r="A54" s="109" t="s">
        <v>331</v>
      </c>
      <c r="B54" s="112" t="s">
        <v>467</v>
      </c>
    </row>
    <row r="55" spans="1:4" ht="16.5" thickBot="1" x14ac:dyDescent="0.3">
      <c r="A55" s="110" t="s">
        <v>332</v>
      </c>
      <c r="B55" s="112" t="s">
        <v>467</v>
      </c>
    </row>
    <row r="56" spans="1:4" ht="15.75" customHeight="1" thickBot="1" x14ac:dyDescent="0.3">
      <c r="A56" s="183" t="s">
        <v>333</v>
      </c>
      <c r="B56" s="113"/>
      <c r="C56" s="449"/>
      <c r="D56" s="165"/>
    </row>
    <row r="57" spans="1:4" ht="16.5" thickBot="1" x14ac:dyDescent="0.3">
      <c r="A57" s="184" t="s">
        <v>334</v>
      </c>
      <c r="B57" s="112" t="s">
        <v>537</v>
      </c>
      <c r="C57" s="449"/>
      <c r="D57" s="165"/>
    </row>
    <row r="58" spans="1:4" ht="23.25" customHeight="1" thickBot="1" x14ac:dyDescent="0.3">
      <c r="A58" s="184" t="s">
        <v>335</v>
      </c>
      <c r="B58" s="112" t="s">
        <v>467</v>
      </c>
      <c r="C58" s="449"/>
      <c r="D58" s="165"/>
    </row>
    <row r="59" spans="1:4" ht="16.5" thickBot="1" x14ac:dyDescent="0.3">
      <c r="A59" s="184" t="s">
        <v>336</v>
      </c>
      <c r="B59" s="112" t="s">
        <v>467</v>
      </c>
      <c r="C59" s="449"/>
      <c r="D59" s="165"/>
    </row>
    <row r="60" spans="1:4" ht="16.5" thickBot="1" x14ac:dyDescent="0.3">
      <c r="A60" s="184" t="s">
        <v>337</v>
      </c>
      <c r="B60" s="112" t="s">
        <v>467</v>
      </c>
      <c r="C60" s="449"/>
      <c r="D60" s="104"/>
    </row>
    <row r="61" spans="1:4" ht="32.25" customHeight="1" thickBot="1" x14ac:dyDescent="0.3">
      <c r="A61" s="185" t="s">
        <v>338</v>
      </c>
      <c r="B61" s="112" t="s">
        <v>467</v>
      </c>
      <c r="C61" s="449"/>
      <c r="D61" s="104"/>
    </row>
    <row r="62" spans="1:4" ht="30.75" thickBot="1" x14ac:dyDescent="0.3">
      <c r="A62" s="113" t="s">
        <v>339</v>
      </c>
      <c r="B62" s="112" t="s">
        <v>467</v>
      </c>
    </row>
    <row r="63" spans="1:4" ht="29.25" thickBot="1" x14ac:dyDescent="0.3">
      <c r="A63" s="109" t="s">
        <v>340</v>
      </c>
      <c r="B63" s="112" t="s">
        <v>467</v>
      </c>
    </row>
    <row r="64" spans="1:4" ht="16.5" thickBot="1" x14ac:dyDescent="0.3">
      <c r="A64" s="113" t="s">
        <v>319</v>
      </c>
      <c r="B64" s="118"/>
    </row>
    <row r="65" spans="1:2" ht="16.5" thickBot="1" x14ac:dyDescent="0.3">
      <c r="A65" s="113" t="s">
        <v>341</v>
      </c>
      <c r="B65" s="112" t="s">
        <v>467</v>
      </c>
    </row>
    <row r="66" spans="1:2" ht="16.5" thickBot="1" x14ac:dyDescent="0.3">
      <c r="A66" s="113" t="s">
        <v>342</v>
      </c>
      <c r="B66" s="112" t="s">
        <v>467</v>
      </c>
    </row>
    <row r="67" spans="1:2" ht="16.5" thickBot="1" x14ac:dyDescent="0.3">
      <c r="A67" s="119" t="s">
        <v>343</v>
      </c>
      <c r="B67" s="199" t="s">
        <v>497</v>
      </c>
    </row>
    <row r="68" spans="1:2" ht="16.5" thickBot="1" x14ac:dyDescent="0.3">
      <c r="A68" s="109" t="s">
        <v>344</v>
      </c>
      <c r="B68" s="117" t="s">
        <v>557</v>
      </c>
    </row>
    <row r="69" spans="1:2" ht="16.5" thickBot="1" x14ac:dyDescent="0.3">
      <c r="A69" s="114" t="s">
        <v>345</v>
      </c>
      <c r="B69" s="117" t="s">
        <v>467</v>
      </c>
    </row>
    <row r="70" spans="1:2" ht="16.5" thickBot="1" x14ac:dyDescent="0.3">
      <c r="A70" s="114" t="s">
        <v>346</v>
      </c>
      <c r="B70" s="120" t="s">
        <v>458</v>
      </c>
    </row>
    <row r="71" spans="1:2" ht="16.5" thickBot="1" x14ac:dyDescent="0.3">
      <c r="A71" s="114" t="s">
        <v>347</v>
      </c>
      <c r="B71" s="120" t="s">
        <v>458</v>
      </c>
    </row>
    <row r="72" spans="1:2" ht="29.25" thickBot="1" x14ac:dyDescent="0.3">
      <c r="A72" s="121" t="s">
        <v>348</v>
      </c>
      <c r="B72" s="118" t="s">
        <v>558</v>
      </c>
    </row>
    <row r="73" spans="1:2" ht="28.5" x14ac:dyDescent="0.25">
      <c r="A73" s="111" t="s">
        <v>349</v>
      </c>
      <c r="B73" s="450" t="s">
        <v>455</v>
      </c>
    </row>
    <row r="74" spans="1:2" x14ac:dyDescent="0.25">
      <c r="A74" s="114" t="s">
        <v>350</v>
      </c>
      <c r="B74" s="451"/>
    </row>
    <row r="75" spans="1:2" x14ac:dyDescent="0.25">
      <c r="A75" s="114" t="s">
        <v>351</v>
      </c>
      <c r="B75" s="451"/>
    </row>
    <row r="76" spans="1:2" x14ac:dyDescent="0.25">
      <c r="A76" s="114" t="s">
        <v>352</v>
      </c>
      <c r="B76" s="451"/>
    </row>
    <row r="77" spans="1:2" x14ac:dyDescent="0.25">
      <c r="A77" s="114" t="s">
        <v>353</v>
      </c>
      <c r="B77" s="451"/>
    </row>
    <row r="78" spans="1:2" ht="16.5" thickBot="1" x14ac:dyDescent="0.3">
      <c r="A78" s="122" t="s">
        <v>354</v>
      </c>
      <c r="B78" s="452"/>
    </row>
    <row r="81" spans="1:2" x14ac:dyDescent="0.25">
      <c r="A81" s="123"/>
      <c r="B81" s="124"/>
    </row>
    <row r="82" spans="1:2" x14ac:dyDescent="0.25">
      <c r="B82" s="125"/>
    </row>
    <row r="83" spans="1:2" x14ac:dyDescent="0.25">
      <c r="B83" s="12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2025-11-04T09:15:58Z</dcterms:modified>
</cp:coreProperties>
</file>