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62\"/>
    </mc:Choice>
  </mc:AlternateContent>
  <bookViews>
    <workbookView xWindow="0" yWindow="0" windowWidth="21570" windowHeight="77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7"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7" l="1"/>
  <c r="B54" i="27" l="1"/>
  <c r="B52" i="27"/>
  <c r="B34" i="27"/>
  <c r="B47" i="27"/>
  <c r="B21" i="27"/>
  <c r="C40" i="7" l="1"/>
  <c r="A14" i="26" l="1"/>
  <c r="A11" i="26"/>
  <c r="A15" i="25" l="1"/>
  <c r="A12" i="25"/>
  <c r="A4" i="12" l="1"/>
  <c r="A6" i="13" s="1"/>
  <c r="A5" i="14" s="1"/>
  <c r="A5" i="6" l="1"/>
  <c r="A4" i="17" s="1"/>
  <c r="A5" i="10" s="1"/>
  <c r="A5" i="19" s="1"/>
  <c r="A5" i="25" s="1"/>
  <c r="A4" i="26" s="1"/>
  <c r="A15" i="5"/>
  <c r="A12" i="5"/>
  <c r="A9" i="5"/>
  <c r="A15" i="19"/>
  <c r="A12" i="19"/>
  <c r="A9" i="19"/>
  <c r="A15" i="10"/>
  <c r="A12" i="10"/>
  <c r="A9" i="10"/>
  <c r="A14" i="17"/>
  <c r="A11" i="17"/>
  <c r="A8" i="17"/>
  <c r="A15" i="6"/>
  <c r="A12" i="6"/>
  <c r="A9" i="6"/>
  <c r="E15" i="14"/>
  <c r="E9" i="14"/>
  <c r="E12" i="14"/>
  <c r="A16" i="13"/>
  <c r="A13" i="13"/>
  <c r="A10" i="13"/>
  <c r="A14" i="12"/>
  <c r="A11" i="12"/>
  <c r="A8" i="12"/>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<sst xmlns="http://schemas.openxmlformats.org/spreadsheetml/2006/main" count="1144" uniqueCount="601">
  <si>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</si>
  <si>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</si>
  <si>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</si>
  <si>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</si>
  <si>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</si>
  <si>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</si>
  <si>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</si>
  <si>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</si>
  <si>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</si>
  <si>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</si>
  <si>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</si>
  <si>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</si>
  <si>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</si>
  <si>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</si>
  <si>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</si>
  <si>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</si>
  <si>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</si>
  <si>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</si>
  <si>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</si>
  <si>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</si>
  <si>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</si>
  <si>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</si>
  <si>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</si>
  <si>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</si>
  <si>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</si>
  <si>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</si>
  <si>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</si>
  <si>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</si>
  <si>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</si>
  <si>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</si>
  <si>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</si>
  <si>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</si>
  <si>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</si>
  <si>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</si>
  <si>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</si>
  <si>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</si>
  <si>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</si>
  <si>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</si>
  <si>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</si>
  <si>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</si>
  <si>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</si>
  <si>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</si>
  <si>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</si>
  <si>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</si>
  <si>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</si>
  <si>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</si>
  <si>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</si>
  <si>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</si>
  <si>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</si>
  <si>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</si>
  <si>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</si>
  <si>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</si>
  <si>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</si>
  <si>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</si>
  <si>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</si>
  <si>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</si>
  <si>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</si>
  <si>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</si>
  <si>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</si>
  <si>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</si>
  <si>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</si>
  <si>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</si>
  <si>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</si>
  <si>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</si>
  <si>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</si>
  <si>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</si>
  <si>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</si>
  <si>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</si>
  <si>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</si>
  <si>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</si>
  <si>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</si>
  <si>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</si>
  <si>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</si>
  <si>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</si>
  <si>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</si>
  <si>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</si>
  <si>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</si>
  <si>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</si>
  <si>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</si>
  <si>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</si>
  <si>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</si>
  <si>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</si>
  <si>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</si>
  <si>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</si>
  <si>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</si>
  <si>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</si>
  <si>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</si>
  <si>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</si>
  <si>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</si>
  <si>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</si>
  <si>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</si>
  <si>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</si>
  <si>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</si>
  <si>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</si>
  <si>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</si>
  <si>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</si>
  <si>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</si>
  <si>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</si>
  <si>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</si>
  <si>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</si>
  <si>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</si>
  <si>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</si>
  <si>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</si>
  <si>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</si>
  <si>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</si>
  <si>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</si>
  <si>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</si>
  <si>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</si>
  <si>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</si>
  <si>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</si>
  <si>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</si>
  <si>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</si>
  <si>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</si>
  <si>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</si>
  <si>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</si>
  <si>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</si>
  <si>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</si>
  <si>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</si>
  <si>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</si>
  <si>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</si>
  <si>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</si>
  <si>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</si>
  <si>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</si>
  <si>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</si>
  <si>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</si>
  <si>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</si>
  <si>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</si>
  <si>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</si>
  <si>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</si>
  <si>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</si>
  <si>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</si>
  <si>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</si>
  <si>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</si>
  <si>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</si>
  <si>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</si>
  <si>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</si>
  <si>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</si>
  <si>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</si>
  <si>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</si>
  <si>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</si>
  <si>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</si>
  <si>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</si>
  <si>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</si>
  <si>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</si>
  <si>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</si>
  <si>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</si>
  <si>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</si>
  <si>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</si>
  <si>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</si>
  <si>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</si>
  <si>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</si>
  <si>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</si>
  <si>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</si>
  <si>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</si>
  <si>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</si>
  <si>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</si>
  <si>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</si>
  <si>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</si>
  <si>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</si>
  <si>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</si>
  <si>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</si>
  <si>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</si>
  <si>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</si>
  <si>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</si>
  <si>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</si>
  <si>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</si>
  <si>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</si>
  <si>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</si>
  <si>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</si>
  <si>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</si>
  <si>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</si>
  <si>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</si>
  <si>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</si>
  <si>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</si>
  <si>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</si>
  <si>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</si>
  <si>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</si>
  <si>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</si>
  <si>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</si>
  <si>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</si>
  <si>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</si>
  <si>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</si>
  <si>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</si>
  <si>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</si>
  <si>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</si>
  <si>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</si>
  <si>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</si>
  <si>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</si>
  <si>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</si>
  <si>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</si>
  <si>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</si>
  <si>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</si>
  <si>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</si>
  <si>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</si>
  <si>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</si>
  <si>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</si>
  <si>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</si>
  <si>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</si>
  <si>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</si>
  <si>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</si>
  <si>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</si>
  <si>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</si>
  <si>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</si>
  <si>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</si>
  <si>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</si>
  <si>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</si>
  <si>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</si>
  <si>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</si>
  <si>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</si>
  <si>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</si>
  <si>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</si>
  <si>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</si>
  <si>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</si>
  <si>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</si>
  <si>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</si>
  <si>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</si>
  <si>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</si>
  <si>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</si>
  <si>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</si>
  <si>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</si>
  <si>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</si>
  <si>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</si>
  <si>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</si>
  <si>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</si>
  <si>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</si>
  <si>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</si>
  <si>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</si>
  <si>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</si>
  <si>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</si>
  <si>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</si>
  <si>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</si>
  <si>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</si>
  <si>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</si>
  <si>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</si>
  <si>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</si>
  <si>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</si>
  <si>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</si>
  <si>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</si>
  <si>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</si>
  <si>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</si>
  <si>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</si>
  <si>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</si>
  <si>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</si>
  <si>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</si>
  <si>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</si>
  <si>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</si>
  <si>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</si>
  <si>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</si>
  <si>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</si>
  <si>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</si>
  <si>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</si>
  <si>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</si>
  <si>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</si>
  <si>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</si>
  <si>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</si>
  <si>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</si>
  <si>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</si>
  <si>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</si>
  <si>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</si>
  <si>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</si>
  <si>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</si>
  <si>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</si>
  <si>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</si>
  <si>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</si>
  <si>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</si>
  <si>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</si>
  <si>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</si>
  <si>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</si>
  <si>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</si>
  <si>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</si>
  <si>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</si>
  <si>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</si>
  <si>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</si>
  <si>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</si>
  <si>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</si>
  <si>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</si>
  <si>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</si>
  <si>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</si>
  <si>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</si>
  <si>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</si>
  <si>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</si>
  <si>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</si>
  <si>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</si>
  <si>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</si>
  <si>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</si>
  <si>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</si>
  <si>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</si>
  <si>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</si>
  <si>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</si>
  <si>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</si>
  <si>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</si>
  <si>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</si>
  <si>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</si>
  <si>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</si>
  <si>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</si>
  <si>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</si>
  <si>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</si>
  <si>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</si>
  <si>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</si>
  <si>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</si>
  <si>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</si>
  <si>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</si>
  <si>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</si>
  <si>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</si>
  <si>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</si>
  <si>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</si>
  <si>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</si>
  <si>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</si>
  <si>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</si>
  <si>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</si>
  <si>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</si>
  <si>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</si>
  <si>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</si>
  <si>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</si>
  <si>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</si>
  <si>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</si>
  <si>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</si>
  <si>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</si>
  <si>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</si>
  <si>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</si>
  <si>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</si>
  <si>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</si>
  <si>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</si>
  <si>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</si>
  <si>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</si>
  <si>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</si>
  <si>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</si>
  <si>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</si>
  <si>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</si>
  <si>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</si>
  <si>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</si>
  <si>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</si>
  <si>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</si>
  <si>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</si>
  <si>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</si>
  <si>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</si>
  <si>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</si>
  <si>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</si>
  <si>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</si>
  <si>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</si>
  <si>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</si>
  <si>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</si>
  <si>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</si>
  <si>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</si>
  <si>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</si>
  <si>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</si>
  <si>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</si>
  <si>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</si>
  <si>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</si>
  <si>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</si>
  <si>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</si>
  <si>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</si>
  <si>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</si>
  <si>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</si>
  <si>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</si>
  <si>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</si>
  <si>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</si>
  <si>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</si>
  <si>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</si>
  <si>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</si>
  <si>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</si>
  <si>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</si>
  <si>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</si>
  <si>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</si>
  <si>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</si>
  <si>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</si>
  <si>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</si>
  <si>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</si>
  <si>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</si>
  <si>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</si>
  <si>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</si>
  <si>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</si>
  <si>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</si>
  <si>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</si>
  <si>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</si>
  <si>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</si>
  <si>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</si>
  <si>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</si>
  <si>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</si>
  <si>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</si>
  <si>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</si>
  <si>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</si>
  <si>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</si>
  <si>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</si>
  <si>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</si>
  <si>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</si>
  <si>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</si>
  <si>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</si>
  <si>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</si>
  <si>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</si>
  <si>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</si>
  <si>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</si>
  <si>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</si>
  <si>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</si>
  <si>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</si>
  <si>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</si>
  <si>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</si>
  <si>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</si>
  <si>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</si>
  <si>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</si>
  <si>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</si>
  <si>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</si>
  <si>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</si>
  <si>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</si>
  <si>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</si>
  <si>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</si>
  <si>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</si>
  <si>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</si>
  <si>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</si>
  <si>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</si>
  <si>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</si>
  <si>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</si>
  <si>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</si>
  <si>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</si>
  <si>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</si>
  <si>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</si>
  <si>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</si>
  <si>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</si>
  <si>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</si>
  <si>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</si>
  <si>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</si>
  <si>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</si>
  <si>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</si>
  <si>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</si>
  <si>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</si>
  <si>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</si>
  <si>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</si>
  <si>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</si>
  <si>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</si>
  <si>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</si>
  <si>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</si>
  <si>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</si>
  <si>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</si>
  <si>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</si>
  <si>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</si>
  <si>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</si>
  <si>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</si>
  <si>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</si>
  <si>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</si>
  <si>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</si>
  <si>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</si>
  <si>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</si>
  <si>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</si>
  <si>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</si>
  <si>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</si>
  <si>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</si>
  <si>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</si>
  <si>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</si>
  <si>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</si>
  <si>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</si>
  <si>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</si>
  <si>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</si>
  <si>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</si>
  <si>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</si>
  <si>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</si>
  <si>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</si>
  <si>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</si>
  <si>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</si>
  <si>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</si>
  <si>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</si>
  <si>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</si>
  <si>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</si>
  <si>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</si>
  <si>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</si>
  <si>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</si>
  <si>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</si>
  <si>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</si>
  <si>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</si>
  <si>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</si>
  <si>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</si>
  <si>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</si>
  <si>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</si>
  <si>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</si>
  <si>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</si>
  <si>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</si>
  <si>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</si>
  <si>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</si>
  <si>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</si>
  <si>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</si>
  <si>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</si>
  <si>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</si>
  <si>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</si>
  <si>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</si>
  <si>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01.02.2021г.</t>
  </si>
  <si>
    <t>31.03.2021г.</t>
  </si>
  <si>
    <t>01.04.2021г.</t>
  </si>
  <si>
    <t>14.07.2021г.</t>
  </si>
  <si>
    <t>15.07.2021г.</t>
  </si>
  <si>
    <t>31.07.2021г.</t>
  </si>
  <si>
    <t>01.06.2021г.</t>
  </si>
  <si>
    <t>30.09.2021г.</t>
  </si>
  <si>
    <t>01.11.2021г.</t>
  </si>
  <si>
    <t>31.12.2021г.</t>
  </si>
  <si>
    <t>10.01.2022г.</t>
  </si>
  <si>
    <t>01.04.2022г.</t>
  </si>
  <si>
    <t>01.06.2022г.</t>
  </si>
  <si>
    <t>15.09.2022г.</t>
  </si>
  <si>
    <t>16.09.2022г.</t>
  </si>
  <si>
    <t>10.10.2022г.</t>
  </si>
  <si>
    <t>11.10.2022г.</t>
  </si>
  <si>
    <t>20.10.2022г.</t>
  </si>
  <si>
    <t>21.10.2022г.</t>
  </si>
  <si>
    <t>31.10.2022г.</t>
  </si>
  <si>
    <t>30.11.2022г.</t>
  </si>
  <si>
    <t>ХМАО - Югра, Белоярский район</t>
  </si>
  <si>
    <t xml:space="preserve"> ТПиР</t>
  </si>
  <si>
    <t>не применимо</t>
  </si>
  <si>
    <t>Год 2025</t>
  </si>
  <si>
    <t>Год 2026</t>
  </si>
  <si>
    <t>Год 2027</t>
  </si>
  <si>
    <t>АО "Россети Тюмень"</t>
  </si>
  <si>
    <t>Филиал АО "Россети Тюмень" Энергокомплекс</t>
  </si>
  <si>
    <t>от «__» _____ 20__ г. №___</t>
  </si>
  <si>
    <t>от «__» _____ 20___ г. №___</t>
  </si>
  <si>
    <t xml:space="preserve">Выполнение данного инвестиционного проекта позволит:
- Реализация технического перевооружения систем связи и передачи данных филиала                    АО «Россети Тюмень» Энергокомплекс, позволит повысить надежность функционирования предприятия и оперативность диспетчерского управления.
</t>
  </si>
  <si>
    <t>Сметная стоимость проекта в ценах 2024 года с НДС, млн. руб.</t>
  </si>
  <si>
    <t>1.12.</t>
  </si>
  <si>
    <t>3.7.</t>
  </si>
  <si>
    <t>M_TP1900.PR.0062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</si>
  <si>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</si>
  <si>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</si>
  <si>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</si>
  <si>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</si>
  <si>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</si>
  <si>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</si>
  <si>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</si>
  <si>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</si>
  <si>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</si>
  <si>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</si>
  <si>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</si>
  <si>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</si>
  <si>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</si>
  <si>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</si>
  <si>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</si>
  <si>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</si>
  <si>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</si>
  <si>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</si>
  <si>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</si>
  <si>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</si>
  <si>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</si>
  <si>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</si>
  <si>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</si>
  <si>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</si>
  <si>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</si>
  <si>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</si>
  <si>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</si>
  <si>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</si>
  <si>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</si>
  <si>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</si>
  <si>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</si>
  <si>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</si>
  <si>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</si>
  <si>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</si>
  <si>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</si>
  <si>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</si>
  <si>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 xml:space="preserve"> </t>
  </si>
  <si>
    <t>- по договорам подряда (в разбивке по каждому подрядчику и по договорам):</t>
  </si>
  <si>
    <t>объем заключенного договора PD01.1000.2023.133 от 19.06.2023 . ООО "ВИП-ТЕЛЕКОМ"    в ценах 2023 года с НДС, млн. руб</t>
  </si>
  <si>
    <t xml:space="preserve"> ООО "ВИП-ТЕЛЕКОМ"</t>
  </si>
  <si>
    <t>нд</t>
  </si>
  <si>
    <t xml:space="preserve">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</si>
  <si>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</si>
  <si>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И</t>
  </si>
  <si>
    <t>2023.0354/2022.1040</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</si>
  <si>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</si>
  <si>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</si>
  <si>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</si>
  <si>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</si>
  <si>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</si>
  <si>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</si>
  <si>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</si>
  <si>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</si>
  <si>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</si>
  <si>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</si>
  <si>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</si>
  <si>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</si>
  <si>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</si>
  <si>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</si>
  <si>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</si>
  <si>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</si>
  <si>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</si>
  <si>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Энергокомплекс договора составила 4 671 246,79 руб. с НДС.</t>
  </si>
  <si>
    <t>ООО "Комплайт"</t>
  </si>
  <si>
    <t>ООО "Тех-Комплект"</t>
  </si>
  <si>
    <t>не наступил срок реализации СМР</t>
  </si>
  <si>
    <t>не наступил срок</t>
  </si>
  <si>
    <t>Проблемные вопросы отсутствуют</t>
  </si>
  <si>
    <t>Возможна реализация в установленный срок</t>
  </si>
  <si>
    <t>Год 2028</t>
  </si>
  <si>
    <t>0.6 Прочие инвестиционные проекты</t>
  </si>
  <si>
    <t>Год раскрытия информации: 2025 год</t>
  </si>
  <si>
    <t xml:space="preserve">Факт 2024 года </t>
  </si>
  <si>
    <t>Год 2029</t>
  </si>
  <si>
    <t xml:space="preserve"> по состоянию на 01.01.2024</t>
  </si>
  <si>
    <t>по состоянию на 01.01.2025</t>
  </si>
  <si>
    <t>Факт (предложения по корректировке плана)</t>
  </si>
  <si>
    <t>Приказ об утверждении ПСД № 414 от 02.04.2025г.</t>
  </si>
  <si>
    <t>Установка 22 комплектов цифровой ВЧ связи</t>
  </si>
  <si>
    <t>8507,23 тыс.руб./шт.</t>
  </si>
  <si>
    <t>Техническое перевооружение систем ВЧ связи в Энергокомплексе (Замена аналогового оборудования ВЧ связи (АВС-1, АВС-3, АКСТ, АВС-ЦМ) в количестве 22 шт. )</t>
  </si>
  <si>
    <t>22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</si>
</sst>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5"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1" fillId="0" borderId="50" xfId="0" applyFont="1" applyBorder="1" applyAlignment="1">
      <alignment horizontal="left" vertical="center"/>
    </xf>
    <xf numFmtId="0" fontId="7" fillId="0" borderId="1" xfId="0" applyFont="1" applyBorder="1" applyAlignment="1">
      <alignment horizontal="left" vertical="center" wrapText="1"/>
    </xf>
    <xf numFmtId="164" fontId="3" fillId="0" borderId="0" xfId="1" applyNumberFormat="1" applyBorder="1"/>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4" fontId="7" fillId="25"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36" fillId="0" borderId="1" xfId="0" applyFont="1" applyBorder="1" applyAlignment="1">
      <alignment horizontal="left" vertical="top" wrapText="1"/>
    </xf>
    <xf numFmtId="49" fontId="36" fillId="0" borderId="1" xfId="58" applyNumberFormat="1" applyFont="1" applyFill="1" applyBorder="1" applyAlignment="1">
      <alignment horizontal="left" vertical="top" wrapText="1"/>
    </xf>
    <xf numFmtId="0" fontId="42" fillId="0" borderId="28" xfId="2" applyFont="1" applyFill="1" applyBorder="1" applyAlignment="1">
      <alignment horizontal="justify" vertical="top" wrapText="1"/>
    </xf>
    <xf numFmtId="170" fontId="36" fillId="0" borderId="50" xfId="0" applyNumberFormat="1" applyFont="1" applyBorder="1" applyAlignment="1">
      <alignment horizontal="left" vertical="center"/>
    </xf>
    <xf numFmtId="0" fontId="42" fillId="26" borderId="28" xfId="2" applyFont="1" applyFill="1" applyBorder="1" applyAlignment="1">
      <alignment horizontal="justify" vertical="top" wrapText="1"/>
    </xf>
    <xf numFmtId="170" fontId="39" fillId="26" borderId="50"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0" xfId="0" applyFont="1" applyBorder="1"/>
    <xf numFmtId="0" fontId="42" fillId="27" borderId="26" xfId="2" applyFont="1" applyFill="1" applyBorder="1" applyAlignment="1">
      <alignment horizontal="left" vertical="center" wrapText="1"/>
    </xf>
    <xf numFmtId="170" fontId="39" fillId="27" borderId="51"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70" fontId="36" fillId="28" borderId="50"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2"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169" fontId="43" fillId="0" borderId="44" xfId="2" applyNumberFormat="1" applyFont="1" applyFill="1" applyBorder="1" applyAlignment="1">
      <alignment horizontal="justify" vertical="top" wrapText="1"/>
    </xf>
    <xf numFmtId="0" fontId="50"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9" fillId="0" borderId="0" xfId="2" applyFont="1" applyFill="1" applyAlignment="1">
      <alignment horizontal="center"/>
    </xf>
    <xf numFmtId="0" fontId="41" fillId="0" borderId="58" xfId="2" applyFont="1" applyFill="1" applyBorder="1" applyAlignment="1">
      <alignment vertical="top" wrapText="1"/>
    </xf>
    <xf numFmtId="0" fontId="41" fillId="0" borderId="59" xfId="2" applyFont="1" applyFill="1" applyBorder="1" applyAlignment="1">
      <alignment vertical="top" wrapText="1"/>
    </xf>
    <xf numFmtId="0" fontId="41" fillId="0" borderId="43" xfId="2" applyFont="1" applyFill="1" applyBorder="1" applyAlignment="1">
      <alignment vertical="top" wrapText="1"/>
    </xf>
    <xf numFmtId="0" fontId="41" fillId="0" borderId="60" xfId="2" applyFont="1" applyFill="1" applyBorder="1" applyAlignment="1">
      <alignment vertical="top" wrapText="1"/>
    </xf>
    <xf numFmtId="2" fontId="36" fillId="0" borderId="50" xfId="0" applyNumberFormat="1" applyFont="1" applyFill="1" applyBorder="1" applyAlignment="1">
      <alignment horizontal="left" vertical="center" wrapText="1"/>
    </xf>
    <xf numFmtId="2" fontId="39" fillId="0" borderId="61" xfId="0" applyNumberFormat="1" applyFont="1" applyFill="1" applyBorder="1" applyAlignment="1">
      <alignment horizontal="left" vertical="center"/>
    </xf>
    <xf numFmtId="2" fontId="39" fillId="0" borderId="51" xfId="0" applyNumberFormat="1" applyFont="1" applyFill="1" applyBorder="1" applyAlignment="1">
      <alignment horizontal="left" vertical="center"/>
    </xf>
    <xf numFmtId="2" fontId="7" fillId="0" borderId="1" xfId="1" applyNumberFormat="1" applyFont="1" applyBorder="1" applyAlignment="1">
      <alignment horizontal="center" vertical="center" wrapText="1"/>
    </xf>
    <xf numFmtId="168" fontId="43" fillId="0" borderId="52" xfId="2" applyNumberFormat="1" applyFont="1" applyFill="1" applyBorder="1" applyAlignment="1">
      <alignment horizontal="center" vertical="center" wrapText="1"/>
    </xf>
    <xf numFmtId="14" fontId="7" fillId="0" borderId="52" xfId="2" applyNumberFormat="1" applyFont="1" applyFill="1" applyBorder="1" applyAlignment="1">
      <alignment horizontal="center" vertical="center" wrapText="1"/>
    </xf>
    <xf numFmtId="14" fontId="11" fillId="25" borderId="52" xfId="2" applyNumberFormat="1" applyFont="1" applyFill="1" applyBorder="1" applyAlignment="1">
      <alignment horizontal="center" vertical="center" wrapText="1"/>
    </xf>
    <xf numFmtId="14" fontId="7" fillId="25" borderId="52" xfId="2" applyNumberFormat="1" applyFont="1" applyFill="1" applyBorder="1" applyAlignment="1">
      <alignment horizontal="center" vertical="center" wrapText="1"/>
    </xf>
    <xf numFmtId="0" fontId="11" fillId="25" borderId="52" xfId="2" applyFont="1" applyFill="1" applyBorder="1" applyAlignment="1">
      <alignment horizontal="center" vertical="center" wrapText="1"/>
    </xf>
    <xf numFmtId="0" fontId="7" fillId="25"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50" fillId="0" borderId="52" xfId="2"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512</v>
      </c>
      <c r="D3" s="16"/>
    </row>
    <row r="4" spans="1:19" s="12" customFormat="1" ht="18.75" x14ac:dyDescent="0.3">
      <c r="A4" s="17"/>
      <c r="D4" s="16"/>
      <c r="E4" s="15"/>
    </row>
    <row r="5" spans="1:19" s="12" customFormat="1" ht="15.75" x14ac:dyDescent="0.25">
      <c r="A5" s="270" t="s">
        <v>590</v>
      </c>
      <c r="B5" s="270"/>
      <c r="C5" s="270"/>
      <c r="D5" s="172"/>
      <c r="E5" s="172"/>
      <c r="F5" s="172"/>
      <c r="G5" s="172"/>
    </row>
    <row r="6" spans="1:19" s="12" customFormat="1" ht="18.75" x14ac:dyDescent="0.3">
      <c r="A6" s="17"/>
      <c r="D6" s="16"/>
      <c r="E6" s="15"/>
    </row>
    <row r="7" spans="1:19" s="12" customFormat="1" ht="18.75" x14ac:dyDescent="0.2">
      <c r="A7" s="274" t="s">
        <v>9</v>
      </c>
      <c r="B7" s="274"/>
      <c r="C7" s="27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5" t="s">
        <v>510</v>
      </c>
      <c r="B9" s="275"/>
      <c r="C9" s="275"/>
      <c r="D9" s="8"/>
      <c r="E9" s="8"/>
      <c r="F9" s="13"/>
      <c r="G9" s="13"/>
      <c r="H9" s="13"/>
      <c r="I9" s="13"/>
      <c r="J9" s="13"/>
      <c r="K9" s="13"/>
      <c r="L9" s="13"/>
      <c r="M9" s="13"/>
      <c r="N9" s="13"/>
      <c r="O9" s="13"/>
      <c r="P9" s="13"/>
      <c r="Q9" s="13"/>
      <c r="R9" s="13"/>
      <c r="S9" s="13"/>
    </row>
    <row r="10" spans="1:19" s="12" customFormat="1" ht="18.75" x14ac:dyDescent="0.2">
      <c r="A10" s="271" t="s">
        <v>8</v>
      </c>
      <c r="B10" s="271"/>
      <c r="C10" s="27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5" t="s">
        <v>518</v>
      </c>
      <c r="B12" s="275"/>
      <c r="C12" s="275"/>
      <c r="D12" s="8"/>
      <c r="E12" s="8"/>
      <c r="F12" s="13"/>
      <c r="G12" s="13"/>
      <c r="H12" s="13"/>
      <c r="I12" s="13"/>
      <c r="J12" s="13"/>
      <c r="K12" s="13"/>
      <c r="L12" s="13"/>
      <c r="M12" s="13"/>
      <c r="N12" s="13"/>
      <c r="O12" s="13"/>
      <c r="P12" s="13"/>
      <c r="Q12" s="13"/>
      <c r="R12" s="13"/>
      <c r="S12" s="13"/>
    </row>
    <row r="13" spans="1:19" s="12" customFormat="1" ht="18.75" x14ac:dyDescent="0.2">
      <c r="A13" s="271" t="s">
        <v>7</v>
      </c>
      <c r="B13" s="271"/>
      <c r="C13" s="27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599</v>
      </c>
      <c r="B15" s="276"/>
      <c r="C15" s="276"/>
      <c r="D15" s="8"/>
      <c r="E15" s="8"/>
      <c r="F15" s="8"/>
      <c r="G15" s="8"/>
      <c r="H15" s="8"/>
      <c r="I15" s="8"/>
      <c r="J15" s="8"/>
      <c r="K15" s="8"/>
      <c r="L15" s="8"/>
      <c r="M15" s="8"/>
      <c r="N15" s="8"/>
      <c r="O15" s="8"/>
      <c r="P15" s="8"/>
      <c r="Q15" s="8"/>
      <c r="R15" s="8"/>
      <c r="S15" s="8"/>
    </row>
    <row r="16" spans="1:19" s="3" customFormat="1" ht="15" customHeight="1" x14ac:dyDescent="0.2">
      <c r="A16" s="271" t="s">
        <v>6</v>
      </c>
      <c r="B16" s="271"/>
      <c r="C16" s="27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2" t="s">
        <v>462</v>
      </c>
      <c r="B18" s="273"/>
      <c r="C18" s="27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317</v>
      </c>
      <c r="C22" s="36" t="s">
        <v>589</v>
      </c>
      <c r="D22" s="29"/>
      <c r="E22" s="29"/>
      <c r="F22" s="28"/>
      <c r="G22" s="28"/>
      <c r="H22" s="28"/>
      <c r="I22" s="28"/>
      <c r="J22" s="28"/>
      <c r="K22" s="28"/>
      <c r="L22" s="28"/>
      <c r="M22" s="28"/>
      <c r="N22" s="28"/>
      <c r="O22" s="28"/>
      <c r="P22" s="28"/>
      <c r="Q22" s="27"/>
      <c r="R22" s="27"/>
      <c r="S22" s="27"/>
    </row>
    <row r="23" spans="1:19" s="3" customFormat="1" ht="46.5" customHeight="1" x14ac:dyDescent="0.2">
      <c r="A23" s="24" t="s">
        <v>63</v>
      </c>
      <c r="B23" s="35" t="s">
        <v>64</v>
      </c>
      <c r="C23" s="36" t="s">
        <v>482</v>
      </c>
      <c r="D23" s="29"/>
      <c r="E23" s="29"/>
      <c r="F23" s="28"/>
      <c r="G23" s="28"/>
      <c r="H23" s="28"/>
      <c r="I23" s="28"/>
      <c r="J23" s="28"/>
      <c r="K23" s="28"/>
      <c r="L23" s="28"/>
      <c r="M23" s="28"/>
      <c r="N23" s="28"/>
      <c r="O23" s="28"/>
      <c r="P23" s="28"/>
      <c r="Q23" s="27"/>
      <c r="R23" s="27"/>
      <c r="S23" s="27"/>
    </row>
    <row r="24" spans="1:19" s="3" customFormat="1" ht="22.5" customHeight="1" x14ac:dyDescent="0.2">
      <c r="A24" s="267"/>
      <c r="B24" s="268"/>
      <c r="C24" s="269"/>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69" t="s">
        <v>411</v>
      </c>
      <c r="C25" s="195" t="s">
        <v>506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69" t="s">
        <v>75</v>
      </c>
      <c r="C26" s="195" t="s">
        <v>552</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69" t="s">
        <v>74</v>
      </c>
      <c r="C27" s="195" t="s">
        <v>553</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69" t="s">
        <v>412</v>
      </c>
      <c r="C28" s="195" t="s">
        <v>481</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69" t="s">
        <v>413</v>
      </c>
      <c r="C29" s="195" t="s">
        <v>481</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69" t="s">
        <v>414</v>
      </c>
      <c r="C30" s="195" t="s">
        <v>481</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415</v>
      </c>
      <c r="C31" s="195" t="s">
        <v>481</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416</v>
      </c>
      <c r="C32" s="195" t="s">
        <v>481</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417</v>
      </c>
      <c r="C33" s="195" t="s">
        <v>554</v>
      </c>
      <c r="D33" s="34"/>
      <c r="E33" s="33"/>
      <c r="F33" s="33"/>
      <c r="G33" s="33"/>
      <c r="H33" s="33"/>
      <c r="I33" s="33"/>
      <c r="J33" s="33"/>
      <c r="K33" s="33"/>
      <c r="L33" s="33"/>
      <c r="M33" s="33"/>
      <c r="N33" s="33"/>
      <c r="O33" s="33"/>
      <c r="P33" s="32"/>
      <c r="Q33" s="32"/>
      <c r="R33" s="32"/>
      <c r="S33" s="32"/>
    </row>
    <row r="34" spans="1:19" ht="111" customHeight="1" x14ac:dyDescent="0.25">
      <c r="A34" s="24" t="s">
        <v>431</v>
      </c>
      <c r="B34" s="39" t="s">
        <v>418</v>
      </c>
      <c r="C34" s="195" t="s">
        <v>481</v>
      </c>
      <c r="D34" s="23"/>
      <c r="E34" s="23"/>
      <c r="F34" s="23"/>
      <c r="G34" s="23"/>
      <c r="H34" s="23"/>
      <c r="I34" s="23"/>
      <c r="J34" s="23"/>
      <c r="K34" s="23"/>
      <c r="L34" s="23"/>
      <c r="M34" s="23"/>
      <c r="N34" s="23"/>
      <c r="O34" s="23"/>
      <c r="P34" s="23"/>
      <c r="Q34" s="23"/>
      <c r="R34" s="23"/>
      <c r="S34" s="23"/>
    </row>
    <row r="35" spans="1:19" ht="58.5" customHeight="1" x14ac:dyDescent="0.25">
      <c r="A35" s="24" t="s">
        <v>421</v>
      </c>
      <c r="B35" s="39" t="s">
        <v>72</v>
      </c>
      <c r="C35" s="195" t="s">
        <v>481</v>
      </c>
      <c r="D35" s="23"/>
      <c r="E35" s="23"/>
      <c r="F35" s="23"/>
      <c r="G35" s="23"/>
      <c r="H35" s="23"/>
      <c r="I35" s="23"/>
      <c r="J35" s="23"/>
      <c r="K35" s="23"/>
      <c r="L35" s="23"/>
      <c r="M35" s="23"/>
      <c r="N35" s="23"/>
      <c r="O35" s="23"/>
      <c r="P35" s="23"/>
      <c r="Q35" s="23"/>
      <c r="R35" s="23"/>
      <c r="S35" s="23"/>
    </row>
    <row r="36" spans="1:19" ht="51.75" customHeight="1" x14ac:dyDescent="0.25">
      <c r="A36" s="24" t="s">
        <v>432</v>
      </c>
      <c r="B36" s="39" t="s">
        <v>419</v>
      </c>
      <c r="C36" s="195" t="s">
        <v>481</v>
      </c>
      <c r="D36" s="23"/>
      <c r="E36" s="23"/>
      <c r="F36" s="23"/>
      <c r="G36" s="23"/>
      <c r="H36" s="23"/>
      <c r="I36" s="23"/>
      <c r="J36" s="23"/>
      <c r="K36" s="23"/>
      <c r="L36" s="23"/>
      <c r="M36" s="23"/>
      <c r="N36" s="23"/>
      <c r="O36" s="23"/>
      <c r="P36" s="23"/>
      <c r="Q36" s="23"/>
      <c r="R36" s="23"/>
      <c r="S36" s="23"/>
    </row>
    <row r="37" spans="1:19" ht="43.5" customHeight="1" x14ac:dyDescent="0.25">
      <c r="A37" s="24" t="s">
        <v>422</v>
      </c>
      <c r="B37" s="39" t="s">
        <v>420</v>
      </c>
      <c r="C37" s="195" t="s">
        <v>328</v>
      </c>
      <c r="D37" s="23"/>
      <c r="E37" s="23"/>
      <c r="F37" s="23"/>
      <c r="G37" s="23"/>
      <c r="H37" s="23"/>
      <c r="I37" s="23"/>
      <c r="J37" s="23"/>
      <c r="K37" s="23"/>
      <c r="L37" s="23"/>
      <c r="M37" s="23"/>
      <c r="N37" s="23"/>
      <c r="O37" s="23"/>
      <c r="P37" s="23"/>
      <c r="Q37" s="23"/>
      <c r="R37" s="23"/>
      <c r="S37" s="23"/>
    </row>
    <row r="38" spans="1:19" ht="43.5" customHeight="1" x14ac:dyDescent="0.25">
      <c r="A38" s="24" t="s">
        <v>433</v>
      </c>
      <c r="B38" s="39" t="s">
        <v>230</v>
      </c>
      <c r="C38" s="195" t="s">
        <v>481</v>
      </c>
      <c r="D38" s="23"/>
      <c r="E38" s="23"/>
      <c r="F38" s="23"/>
      <c r="G38" s="23"/>
      <c r="H38" s="23"/>
      <c r="I38" s="23"/>
      <c r="J38" s="23"/>
      <c r="K38" s="23"/>
      <c r="L38" s="23"/>
      <c r="M38" s="23"/>
      <c r="N38" s="23"/>
      <c r="O38" s="23"/>
      <c r="P38" s="23"/>
      <c r="Q38" s="23"/>
      <c r="R38" s="23"/>
      <c r="S38" s="23"/>
    </row>
    <row r="39" spans="1:19" ht="23.25" customHeight="1" x14ac:dyDescent="0.25">
      <c r="A39" s="267"/>
      <c r="B39" s="268"/>
      <c r="C39" s="269"/>
      <c r="D39" s="23"/>
      <c r="E39" s="23"/>
      <c r="F39" s="23"/>
      <c r="G39" s="23"/>
      <c r="H39" s="23"/>
      <c r="I39" s="23"/>
      <c r="J39" s="23"/>
      <c r="K39" s="23"/>
      <c r="L39" s="23"/>
      <c r="M39" s="23"/>
      <c r="N39" s="23"/>
      <c r="O39" s="23"/>
      <c r="P39" s="23"/>
      <c r="Q39" s="23"/>
      <c r="R39" s="23"/>
      <c r="S39" s="23"/>
    </row>
    <row r="40" spans="1:19" ht="63" x14ac:dyDescent="0.25">
      <c r="A40" s="24" t="s">
        <v>423</v>
      </c>
      <c r="B40" s="39" t="s">
        <v>475</v>
      </c>
      <c r="C40" s="258"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- 22 in; 0,33 млн. руб.</v>
      </c>
      <c r="D40" s="23"/>
      <c r="E40" s="23"/>
      <c r="F40" s="23"/>
      <c r="G40" s="23"/>
      <c r="H40" s="23"/>
      <c r="I40" s="23"/>
      <c r="J40" s="23"/>
      <c r="K40" s="23"/>
      <c r="L40" s="23"/>
      <c r="M40" s="23"/>
      <c r="N40" s="23"/>
      <c r="O40" s="23"/>
      <c r="P40" s="23"/>
      <c r="Q40" s="23"/>
      <c r="R40" s="23"/>
      <c r="S40" s="23"/>
    </row>
    <row r="41" spans="1:19" ht="105.75" customHeight="1" x14ac:dyDescent="0.25">
      <c r="A41" s="24" t="s">
        <v>434</v>
      </c>
      <c r="B41" s="39" t="s">
        <v>457</v>
      </c>
      <c r="C41" s="180" t="s">
        <v>480</v>
      </c>
      <c r="D41" s="23"/>
      <c r="E41" s="23"/>
      <c r="F41" s="23"/>
      <c r="G41" s="23"/>
      <c r="H41" s="23"/>
      <c r="I41" s="23"/>
      <c r="J41" s="23"/>
      <c r="K41" s="23"/>
      <c r="L41" s="23"/>
      <c r="M41" s="23"/>
      <c r="N41" s="23"/>
      <c r="O41" s="23"/>
      <c r="P41" s="23"/>
      <c r="Q41" s="23"/>
      <c r="R41" s="23"/>
      <c r="S41" s="23"/>
    </row>
    <row r="42" spans="1:19" ht="83.25" customHeight="1" x14ac:dyDescent="0.25">
      <c r="A42" s="24" t="s">
        <v>424</v>
      </c>
      <c r="B42" s="39" t="s">
        <v>472</v>
      </c>
      <c r="C42" s="180" t="s">
        <v>480</v>
      </c>
      <c r="D42" s="23"/>
      <c r="E42" s="23"/>
      <c r="F42" s="23"/>
      <c r="G42" s="23"/>
      <c r="H42" s="23"/>
      <c r="I42" s="23"/>
      <c r="J42" s="23"/>
      <c r="K42" s="23"/>
      <c r="L42" s="23"/>
      <c r="M42" s="23"/>
      <c r="N42" s="23"/>
      <c r="O42" s="23"/>
      <c r="P42" s="23"/>
      <c r="Q42" s="23"/>
      <c r="R42" s="23"/>
      <c r="S42" s="23"/>
    </row>
    <row r="43" spans="1:19" ht="186" customHeight="1" x14ac:dyDescent="0.25">
      <c r="A43" s="24" t="s">
        <v>437</v>
      </c>
      <c r="B43" s="39" t="s">
        <v>438</v>
      </c>
      <c r="C43" s="180" t="s">
        <v>480</v>
      </c>
      <c r="D43" s="23"/>
      <c r="E43" s="23"/>
      <c r="F43" s="23"/>
      <c r="G43" s="23"/>
      <c r="H43" s="23"/>
      <c r="I43" s="23"/>
      <c r="J43" s="23"/>
      <c r="K43" s="23"/>
      <c r="L43" s="23"/>
      <c r="M43" s="23"/>
      <c r="N43" s="23"/>
      <c r="O43" s="23"/>
      <c r="P43" s="23"/>
      <c r="Q43" s="23"/>
      <c r="R43" s="23"/>
      <c r="S43" s="23"/>
    </row>
    <row r="44" spans="1:19" ht="111" customHeight="1" x14ac:dyDescent="0.25">
      <c r="A44" s="24" t="s">
        <v>425</v>
      </c>
      <c r="B44" s="39" t="s">
        <v>463</v>
      </c>
      <c r="C44" s="180" t="s">
        <v>480</v>
      </c>
      <c r="D44" s="23"/>
      <c r="E44" s="23"/>
      <c r="F44" s="23"/>
      <c r="G44" s="23"/>
      <c r="H44" s="23"/>
      <c r="I44" s="23"/>
      <c r="J44" s="23"/>
      <c r="K44" s="23"/>
      <c r="L44" s="23"/>
      <c r="M44" s="23"/>
      <c r="N44" s="23"/>
      <c r="O44" s="23"/>
      <c r="P44" s="23"/>
      <c r="Q44" s="23"/>
      <c r="R44" s="23"/>
      <c r="S44" s="23"/>
    </row>
    <row r="45" spans="1:19" ht="120" customHeight="1" x14ac:dyDescent="0.25">
      <c r="A45" s="24" t="s">
        <v>458</v>
      </c>
      <c r="B45" s="39" t="s">
        <v>464</v>
      </c>
      <c r="C45" s="180" t="s">
        <v>480</v>
      </c>
      <c r="D45" s="23"/>
      <c r="E45" s="23"/>
      <c r="F45" s="23"/>
      <c r="G45" s="23"/>
      <c r="H45" s="23"/>
      <c r="I45" s="23"/>
      <c r="J45" s="23"/>
      <c r="K45" s="23"/>
      <c r="L45" s="23"/>
      <c r="M45" s="23"/>
      <c r="N45" s="23"/>
      <c r="O45" s="23"/>
      <c r="P45" s="23"/>
      <c r="Q45" s="23"/>
      <c r="R45" s="23"/>
      <c r="S45" s="23"/>
    </row>
    <row r="46" spans="1:19" ht="101.25" customHeight="1" x14ac:dyDescent="0.25">
      <c r="A46" s="24" t="s">
        <v>426</v>
      </c>
      <c r="B46" s="39" t="s">
        <v>465</v>
      </c>
      <c r="C46" s="180" t="s">
        <v>480</v>
      </c>
      <c r="D46" s="23"/>
      <c r="E46" s="23"/>
      <c r="F46" s="23"/>
      <c r="G46" s="23"/>
      <c r="H46" s="23"/>
      <c r="I46" s="23"/>
      <c r="J46" s="23"/>
      <c r="K46" s="23"/>
      <c r="L46" s="23"/>
      <c r="M46" s="23"/>
      <c r="N46" s="23"/>
      <c r="O46" s="23"/>
      <c r="P46" s="23"/>
      <c r="Q46" s="23"/>
      <c r="R46" s="23"/>
      <c r="S46" s="23"/>
    </row>
    <row r="47" spans="1:19" ht="18.75" customHeight="1" x14ac:dyDescent="0.25">
      <c r="A47" s="267"/>
      <c r="B47" s="268"/>
      <c r="C47" s="269"/>
      <c r="D47" s="23"/>
      <c r="E47" s="23"/>
      <c r="F47" s="23"/>
      <c r="G47" s="23"/>
      <c r="H47" s="23"/>
      <c r="I47" s="23"/>
      <c r="J47" s="23"/>
      <c r="K47" s="23"/>
      <c r="L47" s="23"/>
      <c r="M47" s="23"/>
      <c r="N47" s="23"/>
      <c r="O47" s="23"/>
      <c r="P47" s="23"/>
      <c r="Q47" s="23"/>
      <c r="R47" s="23"/>
      <c r="S47" s="23"/>
    </row>
    <row r="48" spans="1:19" ht="75.75" customHeight="1" x14ac:dyDescent="0.25">
      <c r="A48" s="24" t="s">
        <v>459</v>
      </c>
      <c r="B48" s="39" t="s">
        <v>473</v>
      </c>
      <c r="C48" s="196">
        <v>0.32707875892000055</v>
      </c>
      <c r="D48" s="23"/>
      <c r="E48" s="23"/>
      <c r="F48" s="23"/>
      <c r="G48" s="23"/>
      <c r="H48" s="23"/>
      <c r="I48" s="23"/>
      <c r="J48" s="23"/>
      <c r="K48" s="23"/>
      <c r="L48" s="23"/>
      <c r="M48" s="23"/>
      <c r="N48" s="23"/>
      <c r="O48" s="23"/>
      <c r="P48" s="23"/>
      <c r="Q48" s="23"/>
      <c r="R48" s="23"/>
      <c r="S48" s="23"/>
    </row>
    <row r="49" spans="1:19" ht="71.25" customHeight="1" x14ac:dyDescent="0.25">
      <c r="A49" s="24" t="s">
        <v>427</v>
      </c>
      <c r="B49" s="39" t="s">
        <v>474</v>
      </c>
      <c r="C49" s="196">
        <v>0.38868001492000032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191"/>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191"/>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F1" zoomScale="70" zoomScaleSheetLayoutView="70" workbookViewId="0">
      <selection activeCell="N21" sqref="N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512</v>
      </c>
    </row>
    <row r="4" spans="1:28" s="12" customFormat="1" ht="18.75" customHeight="1" x14ac:dyDescent="0.2">
      <c r="A4" s="270" t="str">
        <f>'1. паспорт местоположение'!A5:C5</f>
        <v>Год раскрытия информации: 2025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9</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8" t="str">
        <f>'1. паспорт местоположение'!A12:C12</f>
        <v>M_TP1900.PR.0062</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2" t="s">
        <v>436</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5</v>
      </c>
      <c r="B19" s="277" t="s">
        <v>100</v>
      </c>
      <c r="C19" s="279" t="s">
        <v>334</v>
      </c>
      <c r="D19" s="277" t="s">
        <v>333</v>
      </c>
      <c r="E19" s="277" t="s">
        <v>99</v>
      </c>
      <c r="F19" s="277" t="s">
        <v>98</v>
      </c>
      <c r="G19" s="277" t="s">
        <v>329</v>
      </c>
      <c r="H19" s="277" t="s">
        <v>97</v>
      </c>
      <c r="I19" s="277" t="s">
        <v>96</v>
      </c>
      <c r="J19" s="277" t="s">
        <v>95</v>
      </c>
      <c r="K19" s="277" t="s">
        <v>94</v>
      </c>
      <c r="L19" s="277" t="s">
        <v>93</v>
      </c>
      <c r="M19" s="277" t="s">
        <v>92</v>
      </c>
      <c r="N19" s="277" t="s">
        <v>91</v>
      </c>
      <c r="O19" s="277" t="s">
        <v>90</v>
      </c>
      <c r="P19" s="277" t="s">
        <v>89</v>
      </c>
      <c r="Q19" s="277" t="s">
        <v>332</v>
      </c>
      <c r="R19" s="277"/>
      <c r="S19" s="281" t="s">
        <v>430</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330</v>
      </c>
      <c r="R20" s="42" t="s">
        <v>331</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2"/>
      <c r="T22" s="28"/>
      <c r="U22" s="28"/>
      <c r="V22" s="28"/>
      <c r="W22" s="28"/>
      <c r="X22" s="27"/>
      <c r="Y22" s="27"/>
      <c r="Z22" s="27"/>
      <c r="AA22" s="27"/>
      <c r="AB22" s="27"/>
    </row>
    <row r="23" spans="1:28" ht="20.25" customHeight="1" x14ac:dyDescent="0.25">
      <c r="A23" s="127"/>
      <c r="B23" s="46" t="s">
        <v>327</v>
      </c>
      <c r="C23" s="46"/>
      <c r="D23" s="46"/>
      <c r="E23" s="127" t="s">
        <v>328</v>
      </c>
      <c r="F23" s="127" t="s">
        <v>328</v>
      </c>
      <c r="G23" s="127" t="s">
        <v>328</v>
      </c>
      <c r="H23" s="127"/>
      <c r="I23" s="127"/>
      <c r="J23" s="127"/>
      <c r="K23" s="127"/>
      <c r="L23" s="127"/>
      <c r="M23" s="127"/>
      <c r="N23" s="127"/>
      <c r="O23" s="127"/>
      <c r="P23" s="127"/>
      <c r="Q23" s="128"/>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512</v>
      </c>
    </row>
    <row r="5" spans="1:20" s="12" customFormat="1" ht="18.75" customHeight="1" x14ac:dyDescent="0.3">
      <c r="A5" s="18"/>
      <c r="H5" s="16"/>
      <c r="T5" s="15"/>
    </row>
    <row r="6" spans="1:20" s="12" customFormat="1" x14ac:dyDescent="0.2">
      <c r="A6" s="270" t="str">
        <f>'2. паспорт  ТП'!A4:S4</f>
        <v>Год раскрытия информации: 2025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9</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8" t="str">
        <f>'1. паспорт местоположение'!A12:C12</f>
        <v>M_TP1900.PR.0062</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73" t="s">
        <v>441</v>
      </c>
      <c r="B19" s="273"/>
      <c r="C19" s="273"/>
      <c r="D19" s="273"/>
      <c r="E19" s="273"/>
      <c r="F19" s="273"/>
      <c r="G19" s="273"/>
      <c r="H19" s="273"/>
      <c r="I19" s="273"/>
      <c r="J19" s="273"/>
      <c r="K19" s="273"/>
      <c r="L19" s="273"/>
      <c r="M19" s="273"/>
      <c r="N19" s="273"/>
      <c r="O19" s="273"/>
      <c r="P19" s="273"/>
      <c r="Q19" s="273"/>
      <c r="R19" s="273"/>
      <c r="S19" s="273"/>
      <c r="T19" s="273"/>
    </row>
    <row r="20" spans="1:113" s="58"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3" t="s">
        <v>5</v>
      </c>
      <c r="B21" s="286" t="s">
        <v>221</v>
      </c>
      <c r="C21" s="287"/>
      <c r="D21" s="290" t="s">
        <v>122</v>
      </c>
      <c r="E21" s="286" t="s">
        <v>470</v>
      </c>
      <c r="F21" s="287"/>
      <c r="G21" s="286" t="s">
        <v>240</v>
      </c>
      <c r="H21" s="287"/>
      <c r="I21" s="286" t="s">
        <v>121</v>
      </c>
      <c r="J21" s="287"/>
      <c r="K21" s="290" t="s">
        <v>120</v>
      </c>
      <c r="L21" s="286" t="s">
        <v>119</v>
      </c>
      <c r="M21" s="287"/>
      <c r="N21" s="286" t="s">
        <v>466</v>
      </c>
      <c r="O21" s="287"/>
      <c r="P21" s="290" t="s">
        <v>118</v>
      </c>
      <c r="Q21" s="296" t="s">
        <v>117</v>
      </c>
      <c r="R21" s="297"/>
      <c r="S21" s="296" t="s">
        <v>116</v>
      </c>
      <c r="T21" s="298"/>
    </row>
    <row r="22" spans="1:113" ht="204.75" customHeight="1" x14ac:dyDescent="0.25">
      <c r="A22" s="294"/>
      <c r="B22" s="288"/>
      <c r="C22" s="289"/>
      <c r="D22" s="292"/>
      <c r="E22" s="288"/>
      <c r="F22" s="289"/>
      <c r="G22" s="288"/>
      <c r="H22" s="289"/>
      <c r="I22" s="288"/>
      <c r="J22" s="289"/>
      <c r="K22" s="291"/>
      <c r="L22" s="288"/>
      <c r="M22" s="289"/>
      <c r="N22" s="288"/>
      <c r="O22" s="289"/>
      <c r="P22" s="291"/>
      <c r="Q22" s="80" t="s">
        <v>115</v>
      </c>
      <c r="R22" s="80" t="s">
        <v>440</v>
      </c>
      <c r="S22" s="80" t="s">
        <v>114</v>
      </c>
      <c r="T22" s="80" t="s">
        <v>113</v>
      </c>
    </row>
    <row r="23" spans="1:113" ht="51.75" customHeight="1" x14ac:dyDescent="0.25">
      <c r="A23" s="295"/>
      <c r="B23" s="170" t="s">
        <v>111</v>
      </c>
      <c r="C23" s="170" t="s">
        <v>112</v>
      </c>
      <c r="D23" s="291"/>
      <c r="E23" s="170" t="s">
        <v>111</v>
      </c>
      <c r="F23" s="170" t="s">
        <v>112</v>
      </c>
      <c r="G23" s="170" t="s">
        <v>111</v>
      </c>
      <c r="H23" s="170" t="s">
        <v>112</v>
      </c>
      <c r="I23" s="170" t="s">
        <v>111</v>
      </c>
      <c r="J23" s="170" t="s">
        <v>112</v>
      </c>
      <c r="K23" s="170" t="s">
        <v>111</v>
      </c>
      <c r="L23" s="170" t="s">
        <v>111</v>
      </c>
      <c r="M23" s="170" t="s">
        <v>112</v>
      </c>
      <c r="N23" s="170" t="s">
        <v>111</v>
      </c>
      <c r="O23" s="170" t="s">
        <v>112</v>
      </c>
      <c r="P23" s="171" t="s">
        <v>111</v>
      </c>
      <c r="Q23" s="80" t="s">
        <v>111</v>
      </c>
      <c r="R23" s="80" t="s">
        <v>111</v>
      </c>
      <c r="S23" s="80" t="s">
        <v>111</v>
      </c>
      <c r="T23" s="80" t="s">
        <v>111</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9"/>
      <c r="B25" s="179"/>
      <c r="C25" s="179"/>
      <c r="D25" s="179"/>
      <c r="E25" s="179"/>
      <c r="F25" s="179"/>
      <c r="G25" s="179"/>
      <c r="H25" s="179"/>
      <c r="I25" s="179"/>
      <c r="J25" s="179"/>
      <c r="K25" s="179"/>
      <c r="L25" s="179"/>
      <c r="M25" s="179"/>
      <c r="N25" s="179"/>
      <c r="O25" s="179"/>
      <c r="P25" s="179"/>
      <c r="Q25" s="179"/>
      <c r="R25" s="179"/>
      <c r="S25" s="179"/>
      <c r="T25" s="179"/>
    </row>
    <row r="26" spans="1:113" s="56" customFormat="1" ht="12.75" x14ac:dyDescent="0.2">
      <c r="B26" s="57"/>
      <c r="C26" s="57"/>
      <c r="K26" s="57"/>
    </row>
    <row r="27" spans="1:113" s="56" customFormat="1" x14ac:dyDescent="0.25">
      <c r="B27" s="54" t="s">
        <v>110</v>
      </c>
      <c r="C27" s="54"/>
      <c r="D27" s="54"/>
      <c r="E27" s="54"/>
      <c r="F27" s="54"/>
      <c r="G27" s="54"/>
      <c r="H27" s="54"/>
      <c r="I27" s="54"/>
      <c r="J27" s="54"/>
      <c r="K27" s="54"/>
      <c r="L27" s="54"/>
      <c r="M27" s="54"/>
      <c r="N27" s="54"/>
      <c r="O27" s="54"/>
      <c r="P27" s="54"/>
      <c r="Q27" s="54"/>
      <c r="R27" s="54"/>
    </row>
    <row r="28" spans="1:113" x14ac:dyDescent="0.25">
      <c r="B28" s="285" t="s">
        <v>476</v>
      </c>
      <c r="C28" s="285"/>
      <c r="D28" s="285"/>
      <c r="E28" s="285"/>
      <c r="F28" s="285"/>
      <c r="G28" s="285"/>
      <c r="H28" s="285"/>
      <c r="I28" s="285"/>
      <c r="J28" s="285"/>
      <c r="K28" s="285"/>
      <c r="L28" s="285"/>
      <c r="M28" s="285"/>
      <c r="N28" s="285"/>
      <c r="O28" s="285"/>
      <c r="P28" s="285"/>
      <c r="Q28" s="285"/>
      <c r="R28" s="285"/>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109</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108</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107</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8"/>
  <sheetViews>
    <sheetView view="pageBreakPreview" zoomScale="60" workbookViewId="0">
      <selection activeCell="O35" sqref="O3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512</v>
      </c>
    </row>
    <row r="4" spans="1:27" s="12" customFormat="1" x14ac:dyDescent="0.2">
      <c r="E4" s="17"/>
      <c r="Q4" s="16"/>
      <c r="R4" s="16"/>
    </row>
    <row r="5" spans="1:27" s="12" customFormat="1" x14ac:dyDescent="0.2">
      <c r="A5" s="270" t="str">
        <f>'3.1. паспорт Техсостояние ПС'!A6:T6</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74" t="s">
        <v>9</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1" t="s">
        <v>8</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M_TP1900.PR.0062</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Техническое перевооружение систем ВЧ связи в Энергокомплексе (Замена аналогового оборудования ВЧ связи (АВС-1, АВС-3, АКСТ, АВС-ЦМ) в количестве 22 шт. )</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1" t="s">
        <v>6</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443</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8" customFormat="1" ht="21" customHeight="1" x14ac:dyDescent="0.25"/>
    <row r="21" spans="1:27" ht="15.75" customHeight="1" x14ac:dyDescent="0.25">
      <c r="A21" s="300" t="s">
        <v>5</v>
      </c>
      <c r="B21" s="303" t="s">
        <v>450</v>
      </c>
      <c r="C21" s="304"/>
      <c r="D21" s="303" t="s">
        <v>452</v>
      </c>
      <c r="E21" s="304"/>
      <c r="F21" s="296" t="s">
        <v>94</v>
      </c>
      <c r="G21" s="298"/>
      <c r="H21" s="298"/>
      <c r="I21" s="297"/>
      <c r="J21" s="300" t="s">
        <v>453</v>
      </c>
      <c r="K21" s="303" t="s">
        <v>454</v>
      </c>
      <c r="L21" s="304"/>
      <c r="M21" s="303" t="s">
        <v>455</v>
      </c>
      <c r="N21" s="304"/>
      <c r="O21" s="303" t="s">
        <v>442</v>
      </c>
      <c r="P21" s="304"/>
      <c r="Q21" s="303" t="s">
        <v>127</v>
      </c>
      <c r="R21" s="304"/>
      <c r="S21" s="300" t="s">
        <v>126</v>
      </c>
      <c r="T21" s="300" t="s">
        <v>456</v>
      </c>
      <c r="U21" s="300" t="s">
        <v>451</v>
      </c>
      <c r="V21" s="303" t="s">
        <v>125</v>
      </c>
      <c r="W21" s="304"/>
      <c r="X21" s="296" t="s">
        <v>117</v>
      </c>
      <c r="Y21" s="298"/>
      <c r="Z21" s="296" t="s">
        <v>116</v>
      </c>
      <c r="AA21" s="298"/>
    </row>
    <row r="22" spans="1:27" ht="216" customHeight="1" x14ac:dyDescent="0.25">
      <c r="A22" s="301"/>
      <c r="B22" s="305"/>
      <c r="C22" s="306"/>
      <c r="D22" s="305"/>
      <c r="E22" s="306"/>
      <c r="F22" s="296" t="s">
        <v>124</v>
      </c>
      <c r="G22" s="297"/>
      <c r="H22" s="296" t="s">
        <v>123</v>
      </c>
      <c r="I22" s="297"/>
      <c r="J22" s="302"/>
      <c r="K22" s="305"/>
      <c r="L22" s="306"/>
      <c r="M22" s="305"/>
      <c r="N22" s="306"/>
      <c r="O22" s="305"/>
      <c r="P22" s="306"/>
      <c r="Q22" s="305"/>
      <c r="R22" s="306"/>
      <c r="S22" s="302"/>
      <c r="T22" s="302"/>
      <c r="U22" s="302"/>
      <c r="V22" s="305"/>
      <c r="W22" s="306"/>
      <c r="X22" s="80" t="s">
        <v>115</v>
      </c>
      <c r="Y22" s="80" t="s">
        <v>440</v>
      </c>
      <c r="Z22" s="80" t="s">
        <v>114</v>
      </c>
      <c r="AA22" s="80" t="s">
        <v>113</v>
      </c>
    </row>
    <row r="23" spans="1:27" ht="60" customHeight="1" x14ac:dyDescent="0.25">
      <c r="A23" s="302"/>
      <c r="B23" s="168" t="s">
        <v>111</v>
      </c>
      <c r="C23" s="168"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8"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1"/>
      <c r="AA26" s="51"/>
    </row>
    <row r="27" spans="1:27" s="56" customFormat="1" ht="12.75" x14ac:dyDescent="0.2">
      <c r="A27" s="57"/>
      <c r="B27" s="57"/>
      <c r="C27" s="57"/>
      <c r="E27" s="57"/>
      <c r="X27" s="84"/>
      <c r="Y27" s="84"/>
      <c r="Z27" s="84"/>
      <c r="AA27" s="84"/>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B27" zoomScaleNormal="8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512</v>
      </c>
      <c r="E3" s="16"/>
      <c r="F3" s="16"/>
    </row>
    <row r="4" spans="1:29" s="12" customFormat="1" ht="18.75" x14ac:dyDescent="0.3">
      <c r="A4" s="17"/>
      <c r="C4" s="15"/>
      <c r="E4" s="16"/>
      <c r="F4" s="16"/>
    </row>
    <row r="5" spans="1:29" s="12" customFormat="1" ht="15.75" x14ac:dyDescent="0.2">
      <c r="A5" s="270" t="str">
        <f>'3.2 паспорт Техсостояние ЛЭП'!A5:AA5</f>
        <v>Год раскрытия информации: 2025 год</v>
      </c>
      <c r="B5" s="270"/>
      <c r="C5" s="270"/>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74" t="s">
        <v>9</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M_TP1900.PR.0062</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2" t="s">
        <v>435</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65</v>
      </c>
      <c r="B22" s="26" t="s">
        <v>448</v>
      </c>
      <c r="C22" s="218" t="s">
        <v>560</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190" t="s">
        <v>514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6" t="s">
        <v>597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6" t="s">
        <v>598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480</v>
      </c>
      <c r="D26" s="23"/>
      <c r="E26" s="23"/>
      <c r="F26" s="23"/>
      <c r="G26" s="23"/>
      <c r="H26" s="23"/>
      <c r="I26" s="23"/>
      <c r="J26" s="23"/>
      <c r="K26" s="23"/>
      <c r="L26" s="23"/>
      <c r="M26" s="23"/>
      <c r="N26" s="23"/>
      <c r="O26" s="23"/>
      <c r="P26" s="23"/>
      <c r="Q26" s="23"/>
      <c r="R26" s="23"/>
      <c r="S26" s="23"/>
      <c r="T26" s="23"/>
      <c r="U26" s="23"/>
    </row>
    <row r="27" spans="1:21" ht="273.75" customHeight="1" x14ac:dyDescent="0.25">
      <c r="A27" s="24" t="s">
        <v>58</v>
      </c>
      <c r="B27" s="26" t="s">
        <v>449</v>
      </c>
      <c r="C27" s="219"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80" zoomScaleNormal="80" zoomScaleSheetLayoutView="80" workbookViewId="0">
      <selection activeCell="L33" sqref="L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512</v>
      </c>
    </row>
    <row r="4" spans="1:28" ht="18.75" customHeight="1" x14ac:dyDescent="0.25">
      <c r="A4" s="270" t="str">
        <f>'3.3 паспорт описание'!A5:C5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5"/>
      <c r="AB6" s="16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5"/>
      <c r="AB7" s="165"/>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6"/>
      <c r="AB8" s="166"/>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7"/>
      <c r="AB9" s="16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5"/>
      <c r="AB10" s="165"/>
    </row>
    <row r="11" spans="1:28" ht="15.75" x14ac:dyDescent="0.25">
      <c r="A11" s="278" t="str">
        <f>'1. паспорт местоположение'!A12:C12</f>
        <v>M_TP1900.PR.0062</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6"/>
      <c r="AB11" s="166"/>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7"/>
      <c r="AB12" s="16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6"/>
      <c r="AB14" s="166"/>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7"/>
      <c r="AB15" s="16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75"/>
      <c r="AB16" s="17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75"/>
      <c r="AB17" s="17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75"/>
      <c r="AB18" s="17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75"/>
      <c r="AB19" s="175"/>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6"/>
      <c r="AB20" s="176"/>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6"/>
      <c r="AB21" s="176"/>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7"/>
      <c r="AB22" s="177"/>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77" t="s">
        <v>231</v>
      </c>
      <c r="B24" s="78" t="s">
        <v>238</v>
      </c>
      <c r="C24" s="77" t="s">
        <v>319</v>
      </c>
      <c r="D24" s="77" t="s">
        <v>232</v>
      </c>
      <c r="E24" s="77" t="s">
        <v>320</v>
      </c>
      <c r="F24" s="77" t="s">
        <v>322</v>
      </c>
      <c r="G24" s="77" t="s">
        <v>321</v>
      </c>
      <c r="H24" s="77" t="s">
        <v>233</v>
      </c>
      <c r="I24" s="77" t="s">
        <v>323</v>
      </c>
      <c r="J24" s="77" t="s">
        <v>239</v>
      </c>
      <c r="K24" s="78" t="s">
        <v>237</v>
      </c>
      <c r="L24" s="78" t="s">
        <v>234</v>
      </c>
      <c r="M24" s="79" t="s">
        <v>246</v>
      </c>
      <c r="N24" s="78" t="s">
        <v>478</v>
      </c>
      <c r="O24" s="77" t="s">
        <v>244</v>
      </c>
      <c r="P24" s="77" t="s">
        <v>245</v>
      </c>
      <c r="Q24" s="77" t="s">
        <v>243</v>
      </c>
      <c r="R24" s="77" t="s">
        <v>233</v>
      </c>
      <c r="S24" s="77" t="s">
        <v>242</v>
      </c>
      <c r="T24" s="77" t="s">
        <v>241</v>
      </c>
      <c r="U24" s="77" t="s">
        <v>318</v>
      </c>
      <c r="V24" s="77" t="s">
        <v>243</v>
      </c>
      <c r="W24" s="92" t="s">
        <v>236</v>
      </c>
      <c r="X24" s="92" t="s">
        <v>248</v>
      </c>
      <c r="Y24" s="92" t="s">
        <v>249</v>
      </c>
      <c r="Z24" s="94" t="s">
        <v>247</v>
      </c>
    </row>
    <row r="25" spans="1:28" ht="16.5" customHeight="1" x14ac:dyDescent="0.25">
      <c r="A25" s="77">
        <v>1</v>
      </c>
      <c r="B25" s="78">
        <v>2</v>
      </c>
      <c r="C25" s="77">
        <v>3</v>
      </c>
      <c r="D25" s="78">
        <v>4</v>
      </c>
      <c r="E25" s="77">
        <v>5</v>
      </c>
      <c r="F25" s="78">
        <v>6</v>
      </c>
      <c r="G25" s="77">
        <v>7</v>
      </c>
      <c r="H25" s="78">
        <v>8</v>
      </c>
      <c r="I25" s="77">
        <v>9</v>
      </c>
      <c r="J25" s="78">
        <v>10</v>
      </c>
      <c r="K25" s="178">
        <v>11</v>
      </c>
      <c r="L25" s="78">
        <v>12</v>
      </c>
      <c r="M25" s="178">
        <v>13</v>
      </c>
      <c r="N25" s="78">
        <v>14</v>
      </c>
      <c r="O25" s="178">
        <v>15</v>
      </c>
      <c r="P25" s="78">
        <v>16</v>
      </c>
      <c r="Q25" s="178">
        <v>17</v>
      </c>
      <c r="R25" s="78">
        <v>18</v>
      </c>
      <c r="S25" s="178">
        <v>19</v>
      </c>
      <c r="T25" s="78">
        <v>20</v>
      </c>
      <c r="U25" s="178">
        <v>21</v>
      </c>
      <c r="V25" s="78">
        <v>22</v>
      </c>
      <c r="W25" s="178">
        <v>23</v>
      </c>
      <c r="X25" s="78">
        <v>24</v>
      </c>
      <c r="Y25" s="17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512</v>
      </c>
    </row>
    <row r="4" spans="1:28" s="12" customFormat="1" ht="18.75" x14ac:dyDescent="0.3">
      <c r="A4" s="17"/>
      <c r="B4" s="17"/>
      <c r="L4" s="15"/>
    </row>
    <row r="5" spans="1:28" s="12" customFormat="1" ht="15.75" x14ac:dyDescent="0.2">
      <c r="A5" s="270" t="str">
        <f>'3.4. Паспорт надежность'!A4:Z4</f>
        <v>Год раскрытия информации: 2025 год</v>
      </c>
      <c r="B5" s="270"/>
      <c r="C5" s="270"/>
      <c r="D5" s="270"/>
      <c r="E5" s="270"/>
      <c r="F5" s="270"/>
      <c r="G5" s="270"/>
      <c r="H5" s="270"/>
      <c r="I5" s="270"/>
      <c r="J5" s="270"/>
      <c r="K5" s="270"/>
      <c r="L5" s="270"/>
      <c r="M5" s="270"/>
      <c r="N5" s="270"/>
      <c r="O5" s="270"/>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74" t="s">
        <v>9</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8" t="str">
        <f>'1. паспорт местоположение'!A12:C12</f>
        <v>M_TP1900.PR.0062</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444</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4" t="s">
        <v>86</v>
      </c>
      <c r="F19" s="315"/>
      <c r="G19" s="315"/>
      <c r="H19" s="315"/>
      <c r="I19" s="316"/>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479</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topLeftCell="A22"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513</v>
      </c>
    </row>
    <row r="4" spans="1:44" s="12" customFormat="1" ht="18.75" x14ac:dyDescent="0.3">
      <c r="A4" s="17"/>
      <c r="I4" s="16"/>
      <c r="J4" s="16"/>
      <c r="K4" s="15"/>
    </row>
    <row r="5" spans="1:44" s="12" customFormat="1" ht="18.75" customHeight="1" x14ac:dyDescent="0.2">
      <c r="A5" s="270" t="str">
        <f>'4. паспортбюджет'!A5:O5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M_TP1900.PR.0062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445</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83" t="s">
        <v>315</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96"/>
      <c r="AN24" s="96"/>
      <c r="AO24" s="124"/>
      <c r="AP24" s="124"/>
      <c r="AQ24" s="124"/>
      <c r="AR24" s="124"/>
      <c r="AS24" s="102"/>
    </row>
    <row r="25" spans="1:45" ht="12.75" customHeight="1" x14ac:dyDescent="0.25">
      <c r="A25" s="363" t="s">
        <v>314</v>
      </c>
      <c r="B25" s="364"/>
      <c r="C25" s="364"/>
      <c r="D25" s="364"/>
      <c r="E25" s="364"/>
      <c r="F25" s="364"/>
      <c r="G25" s="364"/>
      <c r="H25" s="364"/>
      <c r="I25" s="364"/>
      <c r="J25" s="364"/>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4"/>
      <c r="AH25" s="364"/>
      <c r="AI25" s="364"/>
      <c r="AJ25" s="364"/>
      <c r="AK25" s="362"/>
      <c r="AL25" s="362"/>
      <c r="AM25" s="97"/>
      <c r="AN25" s="384" t="s">
        <v>313</v>
      </c>
      <c r="AO25" s="384"/>
      <c r="AP25" s="384"/>
      <c r="AQ25" s="382"/>
      <c r="AR25" s="382"/>
      <c r="AS25" s="102"/>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97"/>
      <c r="AN26" s="373" t="s">
        <v>311</v>
      </c>
      <c r="AO26" s="374"/>
      <c r="AP26" s="375"/>
      <c r="AQ26" s="365"/>
      <c r="AR26" s="366"/>
      <c r="AS26" s="102"/>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97"/>
      <c r="AN27" s="373" t="s">
        <v>309</v>
      </c>
      <c r="AO27" s="374"/>
      <c r="AP27" s="375"/>
      <c r="AQ27" s="365"/>
      <c r="AR27" s="366"/>
      <c r="AS27" s="102"/>
    </row>
    <row r="28" spans="1:45" ht="27.75" customHeight="1" thickBot="1" x14ac:dyDescent="0.3">
      <c r="A28" s="376" t="s">
        <v>308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49"/>
      <c r="AL28" s="349"/>
      <c r="AM28" s="97"/>
      <c r="AN28" s="379" t="s">
        <v>307</v>
      </c>
      <c r="AO28" s="380"/>
      <c r="AP28" s="381"/>
      <c r="AQ28" s="365"/>
      <c r="AR28" s="366"/>
      <c r="AS28" s="102"/>
    </row>
    <row r="29" spans="1:45" ht="17.25" customHeight="1" x14ac:dyDescent="0.25">
      <c r="A29" s="367" t="s">
        <v>306</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62"/>
      <c r="AL29" s="362"/>
      <c r="AM29" s="97"/>
      <c r="AN29" s="370"/>
      <c r="AO29" s="371"/>
      <c r="AP29" s="371"/>
      <c r="AQ29" s="365"/>
      <c r="AR29" s="372"/>
      <c r="AS29" s="102"/>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97"/>
      <c r="AS30" s="102"/>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97"/>
      <c r="AN31" s="97"/>
      <c r="AO31" s="123"/>
      <c r="AP31" s="123"/>
      <c r="AQ31" s="123"/>
      <c r="AR31" s="123"/>
      <c r="AS31" s="102"/>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97"/>
      <c r="AN32" s="97"/>
      <c r="AO32" s="97"/>
      <c r="AP32" s="97"/>
      <c r="AQ32" s="97"/>
      <c r="AR32" s="97"/>
      <c r="AS32" s="102"/>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5"/>
      <c r="AL33" s="355"/>
      <c r="AM33" s="97"/>
      <c r="AN33" s="97"/>
      <c r="AO33" s="97"/>
      <c r="AP33" s="97"/>
      <c r="AQ33" s="97"/>
      <c r="AR33" s="97"/>
      <c r="AS33" s="102"/>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97"/>
      <c r="AN34" s="97"/>
      <c r="AO34" s="97"/>
      <c r="AP34" s="97"/>
      <c r="AQ34" s="97"/>
      <c r="AR34" s="97"/>
      <c r="AS34" s="10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97"/>
      <c r="AN35" s="97"/>
      <c r="AO35" s="97"/>
      <c r="AP35" s="97"/>
      <c r="AQ35" s="97"/>
      <c r="AR35" s="97"/>
      <c r="AS35" s="102"/>
    </row>
    <row r="36" spans="1:45" ht="17.25" customHeight="1" thickBot="1" x14ac:dyDescent="0.3">
      <c r="A36" s="347" t="s">
        <v>267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9"/>
      <c r="AL36" s="349"/>
      <c r="AM36" s="97"/>
      <c r="AN36" s="97"/>
      <c r="AO36" s="97"/>
      <c r="AP36" s="97"/>
      <c r="AQ36" s="97"/>
      <c r="AR36" s="97"/>
      <c r="AS36" s="102"/>
    </row>
    <row r="37" spans="1:45" ht="17.25" customHeight="1" x14ac:dyDescent="0.25">
      <c r="A37" s="363"/>
      <c r="B37" s="364"/>
      <c r="C37" s="364"/>
      <c r="D37" s="364"/>
      <c r="E37" s="364"/>
      <c r="F37" s="364"/>
      <c r="G37" s="364"/>
      <c r="H37" s="364"/>
      <c r="I37" s="364"/>
      <c r="J37" s="364"/>
      <c r="K37" s="364"/>
      <c r="L37" s="364"/>
      <c r="M37" s="364"/>
      <c r="N37" s="364"/>
      <c r="O37" s="364"/>
      <c r="P37" s="364"/>
      <c r="Q37" s="364"/>
      <c r="R37" s="364"/>
      <c r="S37" s="364"/>
      <c r="T37" s="364"/>
      <c r="U37" s="364"/>
      <c r="V37" s="364"/>
      <c r="W37" s="364"/>
      <c r="X37" s="364"/>
      <c r="Y37" s="364"/>
      <c r="Z37" s="364"/>
      <c r="AA37" s="364"/>
      <c r="AB37" s="364"/>
      <c r="AC37" s="364"/>
      <c r="AD37" s="364"/>
      <c r="AE37" s="364"/>
      <c r="AF37" s="364"/>
      <c r="AG37" s="364"/>
      <c r="AH37" s="364"/>
      <c r="AI37" s="364"/>
      <c r="AJ37" s="364"/>
      <c r="AK37" s="362"/>
      <c r="AL37" s="362"/>
      <c r="AM37" s="97"/>
      <c r="AN37" s="97"/>
      <c r="AO37" s="97"/>
      <c r="AP37" s="97"/>
      <c r="AQ37" s="97"/>
      <c r="AR37" s="97"/>
      <c r="AS37" s="102"/>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97"/>
      <c r="AN38" s="97"/>
      <c r="AO38" s="97"/>
      <c r="AP38" s="97"/>
      <c r="AQ38" s="97"/>
      <c r="AR38" s="97"/>
      <c r="AS38" s="102"/>
    </row>
    <row r="39" spans="1:45" ht="17.25" customHeight="1" thickBot="1" x14ac:dyDescent="0.3">
      <c r="A39" s="347" t="s">
        <v>300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9"/>
      <c r="AL39" s="349"/>
      <c r="AM39" s="97"/>
      <c r="AN39" s="97"/>
      <c r="AO39" s="97"/>
      <c r="AP39" s="97"/>
      <c r="AQ39" s="97"/>
      <c r="AR39" s="97"/>
      <c r="AS39" s="102"/>
    </row>
    <row r="40" spans="1:45" ht="17.25" customHeight="1" x14ac:dyDescent="0.25">
      <c r="A40" s="363" t="s">
        <v>299</v>
      </c>
      <c r="B40" s="364"/>
      <c r="C40" s="364"/>
      <c r="D40" s="364"/>
      <c r="E40" s="364"/>
      <c r="F40" s="364"/>
      <c r="G40" s="364"/>
      <c r="H40" s="364"/>
      <c r="I40" s="364"/>
      <c r="J40" s="364"/>
      <c r="K40" s="364"/>
      <c r="L40" s="364"/>
      <c r="M40" s="364"/>
      <c r="N40" s="364"/>
      <c r="O40" s="364"/>
      <c r="P40" s="364"/>
      <c r="Q40" s="364"/>
      <c r="R40" s="364"/>
      <c r="S40" s="364"/>
      <c r="T40" s="364"/>
      <c r="U40" s="364"/>
      <c r="V40" s="364"/>
      <c r="W40" s="364"/>
      <c r="X40" s="364"/>
      <c r="Y40" s="364"/>
      <c r="Z40" s="364"/>
      <c r="AA40" s="364"/>
      <c r="AB40" s="364"/>
      <c r="AC40" s="364"/>
      <c r="AD40" s="364"/>
      <c r="AE40" s="364"/>
      <c r="AF40" s="364"/>
      <c r="AG40" s="364"/>
      <c r="AH40" s="364"/>
      <c r="AI40" s="364"/>
      <c r="AJ40" s="364"/>
      <c r="AK40" s="362"/>
      <c r="AL40" s="362"/>
      <c r="AM40" s="97"/>
      <c r="AN40" s="97"/>
      <c r="AO40" s="97"/>
      <c r="AP40" s="97"/>
      <c r="AQ40" s="97"/>
      <c r="AR40" s="97"/>
      <c r="AS40" s="102"/>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97"/>
      <c r="AN41" s="97"/>
      <c r="AO41" s="97"/>
      <c r="AP41" s="97"/>
      <c r="AQ41" s="97"/>
      <c r="AR41" s="97"/>
      <c r="AS41" s="102"/>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97"/>
      <c r="AN42" s="97"/>
      <c r="AO42" s="97"/>
      <c r="AP42" s="97"/>
      <c r="AQ42" s="97"/>
      <c r="AR42" s="97"/>
      <c r="AS42" s="102"/>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97"/>
      <c r="AN43" s="97"/>
      <c r="AO43" s="97"/>
      <c r="AP43" s="97"/>
      <c r="AQ43" s="97"/>
      <c r="AR43" s="97"/>
      <c r="AS43" s="102"/>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97"/>
      <c r="AN44" s="97"/>
      <c r="AO44" s="97"/>
      <c r="AP44" s="97"/>
      <c r="AQ44" s="97"/>
      <c r="AR44" s="97"/>
      <c r="AS44" s="102"/>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97"/>
      <c r="AN45" s="97"/>
      <c r="AO45" s="97"/>
      <c r="AP45" s="97"/>
      <c r="AQ45" s="97"/>
      <c r="AR45" s="97"/>
      <c r="AS45" s="102"/>
    </row>
    <row r="46" spans="1:45" ht="17.25" customHeight="1" thickBot="1" x14ac:dyDescent="0.3">
      <c r="A46" s="356" t="s">
        <v>293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97"/>
      <c r="AN46" s="97"/>
      <c r="AO46" s="97"/>
      <c r="AP46" s="97"/>
      <c r="AQ46" s="97"/>
      <c r="AR46" s="97"/>
      <c r="AS46" s="102"/>
    </row>
    <row r="47" spans="1:45" ht="24" customHeight="1" x14ac:dyDescent="0.25">
      <c r="A47" s="359" t="s">
        <v>292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6" t="s">
        <v>273</v>
      </c>
      <c r="AN47" s="346"/>
      <c r="AO47" s="110" t="s">
        <v>272</v>
      </c>
      <c r="AP47" s="110" t="s">
        <v>271</v>
      </c>
      <c r="AQ47" s="102"/>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14"/>
      <c r="AP48" s="114"/>
      <c r="AQ48" s="102"/>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14"/>
      <c r="AP49" s="114"/>
      <c r="AQ49" s="102"/>
    </row>
    <row r="50" spans="1:43" ht="12" customHeight="1" thickBot="1" x14ac:dyDescent="0.3">
      <c r="A50" s="347" t="s">
        <v>289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9"/>
      <c r="AL50" s="349"/>
      <c r="AM50" s="349"/>
      <c r="AN50" s="34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44" t="s">
        <v>288</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t="s">
        <v>4</v>
      </c>
      <c r="AL52" s="346"/>
      <c r="AM52" s="346" t="s">
        <v>273</v>
      </c>
      <c r="AN52" s="346"/>
      <c r="AO52" s="110" t="s">
        <v>272</v>
      </c>
      <c r="AP52" s="110" t="s">
        <v>271</v>
      </c>
      <c r="AQ52" s="102"/>
    </row>
    <row r="53" spans="1:43" ht="11.25" customHeight="1" x14ac:dyDescent="0.25">
      <c r="A53" s="353" t="s">
        <v>287</v>
      </c>
      <c r="B53" s="354"/>
      <c r="C53" s="354"/>
      <c r="D53" s="354"/>
      <c r="E53" s="354"/>
      <c r="F53" s="354"/>
      <c r="G53" s="354"/>
      <c r="H53" s="354"/>
      <c r="I53" s="354"/>
      <c r="J53" s="354"/>
      <c r="K53" s="354"/>
      <c r="L53" s="354"/>
      <c r="M53" s="354"/>
      <c r="N53" s="354"/>
      <c r="O53" s="354"/>
      <c r="P53" s="354"/>
      <c r="Q53" s="354"/>
      <c r="R53" s="354"/>
      <c r="S53" s="354"/>
      <c r="T53" s="354"/>
      <c r="U53" s="354"/>
      <c r="V53" s="354"/>
      <c r="W53" s="354"/>
      <c r="X53" s="354"/>
      <c r="Y53" s="354"/>
      <c r="Z53" s="354"/>
      <c r="AA53" s="354"/>
      <c r="AB53" s="354"/>
      <c r="AC53" s="354"/>
      <c r="AD53" s="354"/>
      <c r="AE53" s="354"/>
      <c r="AF53" s="354"/>
      <c r="AG53" s="354"/>
      <c r="AH53" s="354"/>
      <c r="AI53" s="354"/>
      <c r="AJ53" s="354"/>
      <c r="AK53" s="355"/>
      <c r="AL53" s="355"/>
      <c r="AM53" s="355"/>
      <c r="AN53" s="355"/>
      <c r="AO53" s="118"/>
      <c r="AP53" s="118"/>
      <c r="AQ53" s="102"/>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14"/>
      <c r="AP54" s="114"/>
      <c r="AQ54" s="102"/>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14"/>
      <c r="AP55" s="114"/>
      <c r="AQ55" s="102"/>
    </row>
    <row r="56" spans="1:43" ht="12" customHeight="1" thickBot="1" x14ac:dyDescent="0.3">
      <c r="A56" s="347" t="s">
        <v>284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9"/>
      <c r="AL56" s="349"/>
      <c r="AM56" s="349"/>
      <c r="AN56" s="34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44" t="s">
        <v>283</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t="s">
        <v>4</v>
      </c>
      <c r="AL58" s="346"/>
      <c r="AM58" s="346" t="s">
        <v>273</v>
      </c>
      <c r="AN58" s="346"/>
      <c r="AO58" s="110" t="s">
        <v>272</v>
      </c>
      <c r="AP58" s="110" t="s">
        <v>271</v>
      </c>
      <c r="AQ58" s="102"/>
    </row>
    <row r="59" spans="1:43" ht="12.75" customHeight="1" x14ac:dyDescent="0.25">
      <c r="A59" s="350" t="s">
        <v>282</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16"/>
      <c r="AP59" s="116"/>
      <c r="AQ59" s="108"/>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14"/>
      <c r="AP60" s="114"/>
      <c r="AQ60" s="102"/>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14"/>
      <c r="AP61" s="114"/>
      <c r="AQ61" s="102"/>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14"/>
      <c r="AP62" s="114"/>
      <c r="AQ62" s="10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14"/>
      <c r="AP63" s="114"/>
      <c r="AQ63" s="10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14"/>
      <c r="AP64" s="114"/>
      <c r="AQ64" s="102"/>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14"/>
      <c r="AP65" s="114"/>
      <c r="AQ65" s="102"/>
    </row>
    <row r="66" spans="1:43" ht="27.75" customHeight="1" x14ac:dyDescent="0.25">
      <c r="A66" s="333" t="s">
        <v>277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15"/>
      <c r="AP66" s="115"/>
      <c r="AQ66" s="108"/>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14"/>
      <c r="AP67" s="114"/>
      <c r="AQ67" s="102"/>
    </row>
    <row r="68" spans="1:43" ht="25.5" customHeight="1" x14ac:dyDescent="0.25">
      <c r="A68" s="333" t="s">
        <v>270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15"/>
      <c r="AP68" s="115"/>
      <c r="AQ68" s="108"/>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14"/>
      <c r="AP69" s="114"/>
      <c r="AQ69" s="102"/>
    </row>
    <row r="70" spans="1:43" ht="12.75" customHeight="1" x14ac:dyDescent="0.25">
      <c r="A70" s="338" t="s">
        <v>276</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6"/>
      <c r="AL70" s="336"/>
      <c r="AM70" s="336"/>
      <c r="AN70" s="336"/>
      <c r="AO70" s="115"/>
      <c r="AP70" s="115"/>
      <c r="AQ70" s="108"/>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14"/>
      <c r="AP71" s="114"/>
      <c r="AQ71" s="102"/>
    </row>
    <row r="72" spans="1:43" ht="12.75" customHeight="1" thickBot="1" x14ac:dyDescent="0.3">
      <c r="A72" s="340" t="s">
        <v>275</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44" t="s">
        <v>274</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t="s">
        <v>4</v>
      </c>
      <c r="AL74" s="346"/>
      <c r="AM74" s="346" t="s">
        <v>273</v>
      </c>
      <c r="AN74" s="346"/>
      <c r="AO74" s="110" t="s">
        <v>272</v>
      </c>
      <c r="AP74" s="110" t="s">
        <v>271</v>
      </c>
      <c r="AQ74" s="102"/>
    </row>
    <row r="75" spans="1:43" ht="25.5" customHeight="1" x14ac:dyDescent="0.25">
      <c r="A75" s="333" t="s">
        <v>270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06"/>
      <c r="AP75" s="106"/>
      <c r="AQ75" s="108"/>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109"/>
      <c r="AP76" s="109"/>
      <c r="AQ76" s="102"/>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109"/>
      <c r="AP77" s="109"/>
      <c r="AQ77" s="102"/>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109"/>
      <c r="AP78" s="109"/>
      <c r="AQ78" s="102"/>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109"/>
      <c r="AP79" s="109"/>
      <c r="AQ79" s="102"/>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109"/>
      <c r="AP80" s="109"/>
      <c r="AQ80" s="102"/>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109"/>
      <c r="AP81" s="109"/>
      <c r="AQ81" s="102"/>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109"/>
      <c r="AP82" s="109"/>
      <c r="AQ82" s="102"/>
    </row>
    <row r="83" spans="1:45" ht="12" customHeight="1" x14ac:dyDescent="0.25">
      <c r="A83" s="338" t="s">
        <v>262</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6"/>
      <c r="AL83" s="336"/>
      <c r="AM83" s="337"/>
      <c r="AN83" s="337"/>
      <c r="AO83" s="106"/>
      <c r="AP83" s="106"/>
      <c r="AQ83" s="108"/>
    </row>
    <row r="84" spans="1:45" ht="12" customHeight="1" x14ac:dyDescent="0.25">
      <c r="A84" s="338" t="s">
        <v>261</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6"/>
      <c r="AL84" s="336"/>
      <c r="AM84" s="337"/>
      <c r="AN84" s="337"/>
      <c r="AO84" s="106"/>
      <c r="AP84" s="106"/>
      <c r="AQ84" s="108"/>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109"/>
      <c r="AP85" s="109"/>
      <c r="AQ85" s="96"/>
    </row>
    <row r="86" spans="1:45" ht="27.75" customHeight="1" x14ac:dyDescent="0.25">
      <c r="A86" s="333" t="s">
        <v>259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06"/>
      <c r="AP86" s="106"/>
      <c r="AQ86" s="108"/>
    </row>
    <row r="87" spans="1:45" x14ac:dyDescent="0.25">
      <c r="A87" s="333" t="s">
        <v>258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06"/>
      <c r="AP87" s="106"/>
      <c r="AQ87" s="108"/>
    </row>
    <row r="88" spans="1:45" ht="14.25" customHeight="1" x14ac:dyDescent="0.25">
      <c r="A88" s="322" t="s">
        <v>257</v>
      </c>
      <c r="B88" s="323"/>
      <c r="C88" s="323"/>
      <c r="D88" s="32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25"/>
      <c r="AL88" s="326"/>
      <c r="AM88" s="327"/>
      <c r="AN88" s="328"/>
      <c r="AO88" s="106"/>
      <c r="AP88" s="106"/>
      <c r="AQ88" s="108"/>
    </row>
    <row r="89" spans="1:45" x14ac:dyDescent="0.25">
      <c r="A89" s="322" t="s">
        <v>256</v>
      </c>
      <c r="B89" s="323"/>
      <c r="C89" s="323"/>
      <c r="D89" s="32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25"/>
      <c r="AL89" s="326"/>
      <c r="AM89" s="327"/>
      <c r="AN89" s="328"/>
      <c r="AO89" s="106"/>
      <c r="AP89" s="106"/>
      <c r="AQ89" s="96"/>
    </row>
    <row r="90" spans="1:45" ht="12" customHeight="1" thickBot="1" x14ac:dyDescent="0.3">
      <c r="A90" s="105" t="s">
        <v>255</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8"/>
      <c r="AL90" s="319"/>
      <c r="AM90" s="320"/>
      <c r="AN90" s="32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34" zoomScale="75" zoomScaleNormal="75" zoomScaleSheetLayoutView="75" workbookViewId="0">
      <selection activeCell="I53" sqref="I53"/>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5" t="s">
        <v>10</v>
      </c>
    </row>
    <row r="3" spans="1:44" ht="18.75" x14ac:dyDescent="0.3">
      <c r="L3" s="15" t="s">
        <v>512</v>
      </c>
    </row>
    <row r="4" spans="1:44" ht="18.75" x14ac:dyDescent="0.3">
      <c r="K4" s="15"/>
    </row>
    <row r="5" spans="1:44" x14ac:dyDescent="0.25">
      <c r="A5" s="270" t="str">
        <f>'5. анализ эконом эфф'!A5:AR5</f>
        <v>Год раскрытия информации: 2025 год</v>
      </c>
      <c r="B5" s="270"/>
      <c r="C5" s="270"/>
      <c r="D5" s="270"/>
      <c r="E5" s="270"/>
      <c r="F5" s="270"/>
      <c r="G5" s="270"/>
      <c r="H5" s="270"/>
      <c r="I5" s="270"/>
      <c r="J5" s="270"/>
      <c r="K5" s="270"/>
      <c r="L5" s="270"/>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74" t="s">
        <v>9</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8" t="s">
        <v>510</v>
      </c>
      <c r="B9" s="278"/>
      <c r="C9" s="278"/>
      <c r="D9" s="278"/>
      <c r="E9" s="278"/>
      <c r="F9" s="278"/>
      <c r="G9" s="278"/>
      <c r="H9" s="278"/>
      <c r="I9" s="278"/>
      <c r="J9" s="278"/>
      <c r="K9" s="278"/>
      <c r="L9" s="278"/>
    </row>
    <row r="10" spans="1:44" x14ac:dyDescent="0.25">
      <c r="A10" s="271" t="s">
        <v>8</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78" t="str">
        <f>'1. паспорт местоположение'!A12:C12</f>
        <v>M_TP1900.PR.0062</v>
      </c>
      <c r="B12" s="278"/>
      <c r="C12" s="278"/>
      <c r="D12" s="278"/>
      <c r="E12" s="278"/>
      <c r="F12" s="278"/>
      <c r="G12" s="278"/>
      <c r="H12" s="278"/>
      <c r="I12" s="278"/>
      <c r="J12" s="278"/>
      <c r="K12" s="278"/>
      <c r="L12" s="278"/>
    </row>
    <row r="13" spans="1:44" x14ac:dyDescent="0.25">
      <c r="A13" s="271" t="s">
        <v>7</v>
      </c>
      <c r="B13" s="271"/>
      <c r="C13" s="271"/>
      <c r="D13" s="271"/>
      <c r="E13" s="271"/>
      <c r="F13" s="271"/>
      <c r="G13" s="271"/>
      <c r="H13" s="271"/>
      <c r="I13" s="271"/>
      <c r="J13" s="271"/>
      <c r="K13" s="271"/>
      <c r="L13" s="271"/>
    </row>
    <row r="14" spans="1:44" ht="18.75" x14ac:dyDescent="0.25">
      <c r="A14" s="282"/>
      <c r="B14" s="282"/>
      <c r="C14" s="282"/>
      <c r="D14" s="282"/>
      <c r="E14" s="282"/>
      <c r="F14" s="282"/>
      <c r="G14" s="282"/>
      <c r="H14" s="282"/>
      <c r="I14" s="282"/>
      <c r="J14" s="282"/>
      <c r="K14" s="282"/>
      <c r="L14" s="282"/>
    </row>
    <row r="15" spans="1:44" ht="33" customHeight="1" x14ac:dyDescent="0.25">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276"/>
      <c r="D15" s="276"/>
      <c r="E15" s="276"/>
      <c r="F15" s="276"/>
      <c r="G15" s="276"/>
      <c r="H15" s="276"/>
      <c r="I15" s="276"/>
      <c r="J15" s="276"/>
      <c r="K15" s="276"/>
      <c r="L15" s="276"/>
    </row>
    <row r="16" spans="1:44" x14ac:dyDescent="0.25">
      <c r="A16" s="271" t="s">
        <v>6</v>
      </c>
      <c r="B16" s="271"/>
      <c r="C16" s="271"/>
      <c r="D16" s="271"/>
      <c r="E16" s="271"/>
      <c r="F16" s="271"/>
      <c r="G16" s="271"/>
      <c r="H16" s="271"/>
      <c r="I16" s="271"/>
      <c r="J16" s="271"/>
      <c r="K16" s="271"/>
      <c r="L16" s="271"/>
    </row>
    <row r="17" spans="1:12" ht="15.75" customHeight="1" x14ac:dyDescent="0.25">
      <c r="L17" s="186"/>
    </row>
    <row r="18" spans="1:12" x14ac:dyDescent="0.25">
      <c r="K18" s="74"/>
    </row>
    <row r="19" spans="1:12" ht="15.75" customHeight="1" x14ac:dyDescent="0.25">
      <c r="A19" s="395" t="s">
        <v>446</v>
      </c>
      <c r="B19" s="395"/>
      <c r="C19" s="395"/>
      <c r="D19" s="395"/>
      <c r="E19" s="395"/>
      <c r="F19" s="395"/>
      <c r="G19" s="395"/>
      <c r="H19" s="395"/>
      <c r="I19" s="395"/>
      <c r="J19" s="395"/>
      <c r="K19" s="395"/>
      <c r="L19" s="395"/>
    </row>
    <row r="20" spans="1:12" x14ac:dyDescent="0.25">
      <c r="A20" s="194"/>
      <c r="B20" s="188"/>
      <c r="C20" s="73"/>
      <c r="D20" s="73"/>
      <c r="E20" s="73"/>
      <c r="F20" s="73"/>
      <c r="G20" s="73"/>
      <c r="H20" s="73"/>
      <c r="I20" s="73"/>
      <c r="J20" s="73"/>
      <c r="K20" s="73"/>
      <c r="L20" s="73"/>
    </row>
    <row r="21" spans="1:12" ht="28.5" customHeight="1" x14ac:dyDescent="0.25">
      <c r="A21" s="385" t="s">
        <v>220</v>
      </c>
      <c r="B21" s="385" t="s">
        <v>219</v>
      </c>
      <c r="C21" s="390" t="s">
        <v>380</v>
      </c>
      <c r="D21" s="390"/>
      <c r="E21" s="390"/>
      <c r="F21" s="390"/>
      <c r="G21" s="390"/>
      <c r="H21" s="390"/>
      <c r="I21" s="391" t="s">
        <v>218</v>
      </c>
      <c r="J21" s="392" t="s">
        <v>382</v>
      </c>
      <c r="K21" s="385" t="s">
        <v>217</v>
      </c>
      <c r="L21" s="386" t="s">
        <v>381</v>
      </c>
    </row>
    <row r="22" spans="1:12" ht="58.5" customHeight="1" x14ac:dyDescent="0.25">
      <c r="A22" s="385"/>
      <c r="B22" s="385"/>
      <c r="C22" s="387" t="s">
        <v>2</v>
      </c>
      <c r="D22" s="387"/>
      <c r="E22" s="157"/>
      <c r="F22" s="158"/>
      <c r="G22" s="388" t="s">
        <v>595</v>
      </c>
      <c r="H22" s="389"/>
      <c r="I22" s="391"/>
      <c r="J22" s="393"/>
      <c r="K22" s="385"/>
      <c r="L22" s="386"/>
    </row>
    <row r="23" spans="1:12" ht="47.25" x14ac:dyDescent="0.25">
      <c r="A23" s="385"/>
      <c r="B23" s="385"/>
      <c r="C23" s="72" t="s">
        <v>216</v>
      </c>
      <c r="D23" s="72" t="s">
        <v>215</v>
      </c>
      <c r="E23" s="72" t="s">
        <v>216</v>
      </c>
      <c r="F23" s="72" t="s">
        <v>215</v>
      </c>
      <c r="G23" s="72" t="s">
        <v>216</v>
      </c>
      <c r="H23" s="72" t="s">
        <v>215</v>
      </c>
      <c r="I23" s="391"/>
      <c r="J23" s="394"/>
      <c r="K23" s="385"/>
      <c r="L23" s="386"/>
    </row>
    <row r="24" spans="1:12" x14ac:dyDescent="0.25">
      <c r="A24" s="193">
        <v>1</v>
      </c>
      <c r="B24" s="187">
        <v>2</v>
      </c>
      <c r="C24" s="72">
        <v>3</v>
      </c>
      <c r="D24" s="72">
        <v>4</v>
      </c>
      <c r="E24" s="72">
        <v>5</v>
      </c>
      <c r="F24" s="72">
        <v>6</v>
      </c>
      <c r="G24" s="72">
        <v>7</v>
      </c>
      <c r="H24" s="72">
        <v>8</v>
      </c>
      <c r="I24" s="72">
        <v>9</v>
      </c>
      <c r="J24" s="72">
        <v>10</v>
      </c>
      <c r="K24" s="72">
        <v>11</v>
      </c>
      <c r="L24" s="72">
        <v>12</v>
      </c>
    </row>
    <row r="25" spans="1:12" ht="15.75" customHeight="1" x14ac:dyDescent="0.25">
      <c r="A25" s="67">
        <v>1</v>
      </c>
      <c r="B25" s="68" t="s">
        <v>214</v>
      </c>
      <c r="C25" s="68"/>
      <c r="D25" s="70"/>
      <c r="E25" s="70"/>
      <c r="F25" s="70"/>
      <c r="G25" s="70"/>
      <c r="H25" s="70"/>
      <c r="I25" s="70"/>
      <c r="J25" s="70"/>
      <c r="K25" s="64"/>
      <c r="L25" s="76"/>
    </row>
    <row r="26" spans="1:12" ht="21.75" customHeight="1" x14ac:dyDescent="0.25">
      <c r="A26" s="67" t="s">
        <v>213</v>
      </c>
      <c r="B26" s="71" t="s">
        <v>387</v>
      </c>
      <c r="C26" s="65" t="s">
        <v>481</v>
      </c>
      <c r="D26" s="181"/>
      <c r="E26" s="65" t="s">
        <v>481</v>
      </c>
      <c r="F26" s="181"/>
      <c r="G26" s="65" t="s">
        <v>481</v>
      </c>
      <c r="H26" s="181"/>
      <c r="I26" s="181"/>
      <c r="J26" s="181"/>
      <c r="K26" s="64"/>
      <c r="L26" s="64"/>
    </row>
    <row r="27" spans="1:12" s="61" customFormat="1" ht="39" customHeight="1" x14ac:dyDescent="0.25">
      <c r="A27" s="67" t="s">
        <v>212</v>
      </c>
      <c r="B27" s="71" t="s">
        <v>389</v>
      </c>
      <c r="C27" s="65" t="s">
        <v>481</v>
      </c>
      <c r="D27" s="181"/>
      <c r="E27" s="65" t="s">
        <v>481</v>
      </c>
      <c r="F27" s="181"/>
      <c r="G27" s="65" t="s">
        <v>481</v>
      </c>
      <c r="H27" s="181"/>
      <c r="I27" s="181"/>
      <c r="J27" s="181"/>
      <c r="K27" s="64"/>
      <c r="L27" s="64"/>
    </row>
    <row r="28" spans="1:12" s="61" customFormat="1" ht="70.5" customHeight="1" x14ac:dyDescent="0.25">
      <c r="A28" s="67" t="s">
        <v>388</v>
      </c>
      <c r="B28" s="71" t="s">
        <v>393</v>
      </c>
      <c r="C28" s="65" t="s">
        <v>481</v>
      </c>
      <c r="D28" s="181"/>
      <c r="E28" s="65" t="s">
        <v>481</v>
      </c>
      <c r="F28" s="181"/>
      <c r="G28" s="65" t="s">
        <v>481</v>
      </c>
      <c r="H28" s="181"/>
      <c r="I28" s="181"/>
      <c r="J28" s="181"/>
      <c r="K28" s="64"/>
      <c r="L28" s="64"/>
    </row>
    <row r="29" spans="1:12" s="61" customFormat="1" ht="54" customHeight="1" x14ac:dyDescent="0.25">
      <c r="A29" s="67" t="s">
        <v>211</v>
      </c>
      <c r="B29" s="71" t="s">
        <v>392</v>
      </c>
      <c r="C29" s="65" t="s">
        <v>481</v>
      </c>
      <c r="D29" s="181"/>
      <c r="E29" s="65" t="s">
        <v>481</v>
      </c>
      <c r="F29" s="181"/>
      <c r="G29" s="65" t="s">
        <v>481</v>
      </c>
      <c r="H29" s="181"/>
      <c r="I29" s="181"/>
      <c r="J29" s="181"/>
      <c r="K29" s="64"/>
      <c r="L29" s="64"/>
    </row>
    <row r="30" spans="1:12" s="61" customFormat="1" ht="42" customHeight="1" x14ac:dyDescent="0.25">
      <c r="A30" s="67" t="s">
        <v>210</v>
      </c>
      <c r="B30" s="71" t="s">
        <v>394</v>
      </c>
      <c r="C30" s="65" t="s">
        <v>481</v>
      </c>
      <c r="D30" s="181"/>
      <c r="E30" s="65" t="s">
        <v>481</v>
      </c>
      <c r="F30" s="181"/>
      <c r="G30" s="65" t="s">
        <v>481</v>
      </c>
      <c r="H30" s="181"/>
      <c r="I30" s="181"/>
      <c r="J30" s="181"/>
      <c r="K30" s="64"/>
      <c r="L30" s="64"/>
    </row>
    <row r="31" spans="1:12" s="61" customFormat="1" ht="37.5" customHeight="1" x14ac:dyDescent="0.25">
      <c r="A31" s="67" t="s">
        <v>209</v>
      </c>
      <c r="B31" s="66" t="s">
        <v>390</v>
      </c>
      <c r="C31" s="260">
        <v>44936</v>
      </c>
      <c r="D31" s="260">
        <v>45096</v>
      </c>
      <c r="E31" s="184" t="s">
        <v>483</v>
      </c>
      <c r="F31" s="184" t="s">
        <v>484</v>
      </c>
      <c r="G31" s="192">
        <v>45301</v>
      </c>
      <c r="H31" s="192">
        <v>45462</v>
      </c>
      <c r="I31" s="185">
        <v>100</v>
      </c>
      <c r="J31" s="185">
        <v>100</v>
      </c>
      <c r="K31" s="64"/>
      <c r="L31" s="64"/>
    </row>
    <row r="32" spans="1:12" s="61" customFormat="1" ht="33.75" customHeight="1" x14ac:dyDescent="0.25">
      <c r="A32" s="67" t="s">
        <v>207</v>
      </c>
      <c r="B32" s="66" t="s">
        <v>395</v>
      </c>
      <c r="C32" s="261">
        <v>45139</v>
      </c>
      <c r="D32" s="262">
        <v>45291</v>
      </c>
      <c r="E32" s="182" t="s">
        <v>485</v>
      </c>
      <c r="F32" s="184" t="s">
        <v>486</v>
      </c>
      <c r="G32" s="241">
        <v>45505</v>
      </c>
      <c r="H32" s="216">
        <v>45657</v>
      </c>
      <c r="I32" s="185">
        <v>100</v>
      </c>
      <c r="J32" s="185">
        <v>100</v>
      </c>
      <c r="K32" s="64"/>
      <c r="L32" s="64"/>
    </row>
    <row r="33" spans="1:12" s="61" customFormat="1" ht="32.25" customHeight="1" x14ac:dyDescent="0.25">
      <c r="A33" s="67" t="s">
        <v>406</v>
      </c>
      <c r="B33" s="66" t="s">
        <v>324</v>
      </c>
      <c r="C33" s="263" t="s">
        <v>481</v>
      </c>
      <c r="D33" s="264"/>
      <c r="E33" s="62" t="s">
        <v>481</v>
      </c>
      <c r="F33" s="184"/>
      <c r="G33" s="242" t="s">
        <v>481</v>
      </c>
      <c r="H33" s="243"/>
      <c r="I33" s="181"/>
      <c r="J33" s="181"/>
      <c r="K33" s="64"/>
      <c r="L33" s="64"/>
    </row>
    <row r="34" spans="1:12" s="61" customFormat="1" ht="47.25" customHeight="1" x14ac:dyDescent="0.25">
      <c r="A34" s="67" t="s">
        <v>407</v>
      </c>
      <c r="B34" s="66" t="s">
        <v>399</v>
      </c>
      <c r="C34" s="263" t="s">
        <v>481</v>
      </c>
      <c r="D34" s="264"/>
      <c r="E34" s="65" t="s">
        <v>481</v>
      </c>
      <c r="F34" s="181"/>
      <c r="G34" s="242" t="s">
        <v>481</v>
      </c>
      <c r="H34" s="243"/>
      <c r="I34" s="181"/>
      <c r="J34" s="181"/>
      <c r="K34" s="69"/>
      <c r="L34" s="64"/>
    </row>
    <row r="35" spans="1:12" s="61" customFormat="1" ht="49.5" customHeight="1" x14ac:dyDescent="0.25">
      <c r="A35" s="67" t="s">
        <v>408</v>
      </c>
      <c r="B35" s="66" t="s">
        <v>208</v>
      </c>
      <c r="C35" s="262">
        <v>45627</v>
      </c>
      <c r="D35" s="262">
        <v>45641</v>
      </c>
      <c r="E35" s="184" t="s">
        <v>487</v>
      </c>
      <c r="F35" s="184" t="s">
        <v>488</v>
      </c>
      <c r="G35" s="216">
        <v>45748</v>
      </c>
      <c r="H35" s="216">
        <v>45749</v>
      </c>
      <c r="I35" s="185"/>
      <c r="J35" s="185"/>
      <c r="K35" s="69"/>
      <c r="L35" s="64"/>
    </row>
    <row r="36" spans="1:12" ht="37.5" customHeight="1" x14ac:dyDescent="0.25">
      <c r="A36" s="67" t="s">
        <v>409</v>
      </c>
      <c r="B36" s="66" t="s">
        <v>391</v>
      </c>
      <c r="C36" s="265" t="s">
        <v>481</v>
      </c>
      <c r="D36" s="266"/>
      <c r="E36" s="65" t="s">
        <v>481</v>
      </c>
      <c r="F36" s="217"/>
      <c r="G36" s="65" t="s">
        <v>481</v>
      </c>
      <c r="H36" s="245"/>
      <c r="I36" s="259"/>
      <c r="J36" s="259"/>
      <c r="K36" s="64"/>
      <c r="L36" s="64"/>
    </row>
    <row r="37" spans="1:12" ht="31.5" x14ac:dyDescent="0.25">
      <c r="A37" s="67" t="s">
        <v>410</v>
      </c>
      <c r="B37" s="66" t="s">
        <v>206</v>
      </c>
      <c r="C37" s="262">
        <v>45413</v>
      </c>
      <c r="D37" s="262">
        <v>45626</v>
      </c>
      <c r="E37" s="184" t="s">
        <v>489</v>
      </c>
      <c r="F37" s="184" t="s">
        <v>490</v>
      </c>
      <c r="G37" s="216">
        <v>45689</v>
      </c>
      <c r="H37" s="216">
        <v>45746</v>
      </c>
      <c r="I37" s="185">
        <v>100</v>
      </c>
      <c r="J37" s="185">
        <v>100</v>
      </c>
      <c r="K37" s="64"/>
      <c r="L37" s="64"/>
    </row>
    <row r="38" spans="1:12" x14ac:dyDescent="0.25">
      <c r="A38" s="67" t="s">
        <v>516</v>
      </c>
      <c r="B38" s="68" t="s">
        <v>205</v>
      </c>
      <c r="C38" s="183"/>
      <c r="D38" s="183"/>
      <c r="E38" s="183"/>
      <c r="F38" s="183"/>
      <c r="G38" s="183"/>
      <c r="H38" s="183"/>
      <c r="I38" s="183"/>
      <c r="J38" s="183"/>
      <c r="K38" s="64"/>
      <c r="L38" s="64"/>
    </row>
    <row r="39" spans="1:12" ht="68.25" customHeight="1" x14ac:dyDescent="0.25">
      <c r="A39" s="67">
        <v>2</v>
      </c>
      <c r="B39" s="66" t="s">
        <v>396</v>
      </c>
      <c r="C39" s="65" t="s">
        <v>559</v>
      </c>
      <c r="D39" s="65" t="s">
        <v>559</v>
      </c>
      <c r="E39" s="184" t="s">
        <v>491</v>
      </c>
      <c r="F39" s="184" t="s">
        <v>492</v>
      </c>
      <c r="G39" s="182">
        <v>47493</v>
      </c>
      <c r="H39" s="182">
        <v>47603</v>
      </c>
      <c r="I39" s="183"/>
      <c r="J39" s="183"/>
      <c r="K39" s="64"/>
      <c r="L39" s="64"/>
    </row>
    <row r="40" spans="1:12" ht="33.75" customHeight="1" x14ac:dyDescent="0.25">
      <c r="A40" s="67" t="s">
        <v>204</v>
      </c>
      <c r="B40" s="66" t="s">
        <v>398</v>
      </c>
      <c r="C40" s="65" t="s">
        <v>559</v>
      </c>
      <c r="D40" s="65" t="s">
        <v>559</v>
      </c>
      <c r="E40" s="185" t="s">
        <v>493</v>
      </c>
      <c r="F40" s="185" t="s">
        <v>494</v>
      </c>
      <c r="G40" s="182">
        <v>47604</v>
      </c>
      <c r="H40" s="182">
        <v>47695</v>
      </c>
      <c r="I40" s="183"/>
      <c r="J40" s="183"/>
      <c r="K40" s="64"/>
      <c r="L40" s="64"/>
    </row>
    <row r="41" spans="1:12" ht="63" customHeight="1" x14ac:dyDescent="0.25">
      <c r="A41" s="67" t="s">
        <v>203</v>
      </c>
      <c r="B41" s="68" t="s">
        <v>477</v>
      </c>
      <c r="C41" s="183"/>
      <c r="D41" s="183"/>
      <c r="E41" s="183"/>
      <c r="F41" s="183"/>
      <c r="G41" s="183"/>
      <c r="H41" s="183"/>
      <c r="I41" s="183"/>
      <c r="J41" s="183"/>
      <c r="K41" s="64"/>
      <c r="L41" s="64"/>
    </row>
    <row r="42" spans="1:12" ht="58.5" customHeight="1" x14ac:dyDescent="0.25">
      <c r="A42" s="67">
        <v>3</v>
      </c>
      <c r="B42" s="66" t="s">
        <v>397</v>
      </c>
      <c r="C42" s="65" t="s">
        <v>559</v>
      </c>
      <c r="D42" s="65" t="s">
        <v>559</v>
      </c>
      <c r="E42" s="65" t="s">
        <v>559</v>
      </c>
      <c r="F42" s="65" t="s">
        <v>559</v>
      </c>
      <c r="G42" s="182">
        <v>47604</v>
      </c>
      <c r="H42" s="182">
        <v>47674</v>
      </c>
      <c r="I42" s="183"/>
      <c r="J42" s="183"/>
      <c r="K42" s="64"/>
      <c r="L42" s="64"/>
    </row>
    <row r="43" spans="1:12" ht="34.5" customHeight="1" x14ac:dyDescent="0.25">
      <c r="A43" s="67" t="s">
        <v>202</v>
      </c>
      <c r="B43" s="66" t="s">
        <v>200</v>
      </c>
      <c r="C43" s="65" t="s">
        <v>559</v>
      </c>
      <c r="D43" s="65" t="s">
        <v>559</v>
      </c>
      <c r="E43" s="65" t="s">
        <v>559</v>
      </c>
      <c r="F43" s="65" t="s">
        <v>559</v>
      </c>
      <c r="G43" s="182">
        <v>47665</v>
      </c>
      <c r="H43" s="182">
        <v>47756</v>
      </c>
      <c r="I43" s="183"/>
      <c r="J43" s="183"/>
      <c r="K43" s="64"/>
      <c r="L43" s="64"/>
    </row>
    <row r="44" spans="1:12" ht="41.25" customHeight="1" x14ac:dyDescent="0.25">
      <c r="A44" s="67" t="s">
        <v>201</v>
      </c>
      <c r="B44" s="66" t="s">
        <v>198</v>
      </c>
      <c r="C44" s="65" t="s">
        <v>559</v>
      </c>
      <c r="D44" s="65" t="s">
        <v>559</v>
      </c>
      <c r="E44" s="185" t="s">
        <v>495</v>
      </c>
      <c r="F44" s="185" t="s">
        <v>496</v>
      </c>
      <c r="G44" s="182">
        <v>47710</v>
      </c>
      <c r="H44" s="182">
        <v>47787</v>
      </c>
      <c r="I44" s="183"/>
      <c r="J44" s="183"/>
      <c r="K44" s="64"/>
      <c r="L44" s="64"/>
    </row>
    <row r="45" spans="1:12" ht="90.75" customHeight="1" x14ac:dyDescent="0.25">
      <c r="A45" s="67" t="s">
        <v>199</v>
      </c>
      <c r="B45" s="66" t="s">
        <v>402</v>
      </c>
      <c r="C45" s="65" t="s">
        <v>559</v>
      </c>
      <c r="D45" s="65" t="s">
        <v>559</v>
      </c>
      <c r="E45" s="181" t="s">
        <v>481</v>
      </c>
      <c r="F45" s="183"/>
      <c r="G45" s="65" t="s">
        <v>481</v>
      </c>
      <c r="H45" s="65"/>
      <c r="I45" s="183"/>
      <c r="J45" s="183"/>
      <c r="K45" s="64"/>
      <c r="L45" s="64"/>
    </row>
    <row r="46" spans="1:12" ht="167.25" customHeight="1" x14ac:dyDescent="0.25">
      <c r="A46" s="67" t="s">
        <v>197</v>
      </c>
      <c r="B46" s="66" t="s">
        <v>400</v>
      </c>
      <c r="C46" s="65" t="s">
        <v>559</v>
      </c>
      <c r="D46" s="65" t="s">
        <v>559</v>
      </c>
      <c r="E46" s="181" t="s">
        <v>481</v>
      </c>
      <c r="F46" s="183"/>
      <c r="G46" s="65" t="s">
        <v>481</v>
      </c>
      <c r="H46" s="65"/>
      <c r="I46" s="183"/>
      <c r="J46" s="183"/>
      <c r="K46" s="64"/>
      <c r="L46" s="64"/>
    </row>
    <row r="47" spans="1:12" ht="30.75" customHeight="1" x14ac:dyDescent="0.25">
      <c r="A47" s="67" t="s">
        <v>195</v>
      </c>
      <c r="B47" s="66" t="s">
        <v>196</v>
      </c>
      <c r="C47" s="65" t="s">
        <v>559</v>
      </c>
      <c r="D47" s="65" t="s">
        <v>559</v>
      </c>
      <c r="E47" s="185" t="s">
        <v>497</v>
      </c>
      <c r="F47" s="185" t="s">
        <v>498</v>
      </c>
      <c r="G47" s="182">
        <v>47788</v>
      </c>
      <c r="H47" s="182">
        <v>47802</v>
      </c>
      <c r="I47" s="183"/>
      <c r="J47" s="183"/>
      <c r="K47" s="64"/>
      <c r="L47" s="64"/>
    </row>
    <row r="48" spans="1:12" ht="37.5" customHeight="1" x14ac:dyDescent="0.25">
      <c r="A48" s="67" t="s">
        <v>517</v>
      </c>
      <c r="B48" s="68" t="s">
        <v>194</v>
      </c>
      <c r="C48" s="183"/>
      <c r="D48" s="183"/>
      <c r="E48" s="183"/>
      <c r="F48" s="183"/>
      <c r="G48" s="183"/>
      <c r="H48" s="183"/>
      <c r="I48" s="183"/>
      <c r="J48" s="183"/>
      <c r="K48" s="64"/>
      <c r="L48" s="64"/>
    </row>
    <row r="49" spans="1:12" ht="35.25" customHeight="1" x14ac:dyDescent="0.25">
      <c r="A49" s="67">
        <v>4</v>
      </c>
      <c r="B49" s="66" t="s">
        <v>192</v>
      </c>
      <c r="C49" s="65" t="s">
        <v>559</v>
      </c>
      <c r="D49" s="65" t="s">
        <v>559</v>
      </c>
      <c r="E49" s="181" t="s">
        <v>499</v>
      </c>
      <c r="F49" s="181" t="s">
        <v>500</v>
      </c>
      <c r="G49" s="182">
        <v>47803</v>
      </c>
      <c r="H49" s="182">
        <v>47807</v>
      </c>
      <c r="I49" s="183"/>
      <c r="J49" s="183"/>
      <c r="K49" s="64"/>
      <c r="L49" s="64"/>
    </row>
    <row r="50" spans="1:12" ht="86.25" customHeight="1" x14ac:dyDescent="0.25">
      <c r="A50" s="67" t="s">
        <v>193</v>
      </c>
      <c r="B50" s="66" t="s">
        <v>401</v>
      </c>
      <c r="C50" s="65" t="s">
        <v>559</v>
      </c>
      <c r="D50" s="65" t="s">
        <v>559</v>
      </c>
      <c r="E50" s="181" t="s">
        <v>501</v>
      </c>
      <c r="F50" s="181" t="s">
        <v>502</v>
      </c>
      <c r="G50" s="182">
        <v>47808</v>
      </c>
      <c r="H50" s="182">
        <v>47817</v>
      </c>
      <c r="I50" s="183"/>
      <c r="J50" s="183"/>
      <c r="K50" s="64"/>
      <c r="L50" s="64"/>
    </row>
    <row r="51" spans="1:12" ht="77.25" customHeight="1" x14ac:dyDescent="0.25">
      <c r="A51" s="67" t="s">
        <v>191</v>
      </c>
      <c r="B51" s="66" t="s">
        <v>403</v>
      </c>
      <c r="C51" s="65" t="s">
        <v>559</v>
      </c>
      <c r="D51" s="65" t="s">
        <v>559</v>
      </c>
      <c r="E51" s="65" t="s">
        <v>481</v>
      </c>
      <c r="F51" s="183"/>
      <c r="G51" s="65" t="s">
        <v>481</v>
      </c>
      <c r="H51" s="65"/>
      <c r="I51" s="183"/>
      <c r="J51" s="183"/>
      <c r="K51" s="64"/>
      <c r="L51" s="64"/>
    </row>
    <row r="52" spans="1:12" ht="71.25" customHeight="1" x14ac:dyDescent="0.25">
      <c r="A52" s="67" t="s">
        <v>189</v>
      </c>
      <c r="B52" s="66" t="s">
        <v>190</v>
      </c>
      <c r="C52" s="65" t="s">
        <v>559</v>
      </c>
      <c r="D52" s="65" t="s">
        <v>559</v>
      </c>
      <c r="E52" s="65" t="s">
        <v>481</v>
      </c>
      <c r="F52" s="183"/>
      <c r="G52" s="65" t="s">
        <v>481</v>
      </c>
      <c r="H52" s="65"/>
      <c r="I52" s="183"/>
      <c r="J52" s="183"/>
      <c r="K52" s="64"/>
      <c r="L52" s="64"/>
    </row>
    <row r="53" spans="1:12" ht="48" customHeight="1" x14ac:dyDescent="0.25">
      <c r="A53" s="67" t="s">
        <v>187</v>
      </c>
      <c r="B53" s="161" t="s">
        <v>404</v>
      </c>
      <c r="C53" s="65" t="s">
        <v>559</v>
      </c>
      <c r="D53" s="65" t="s">
        <v>559</v>
      </c>
      <c r="E53" s="181" t="s">
        <v>501</v>
      </c>
      <c r="F53" s="181" t="s">
        <v>503</v>
      </c>
      <c r="G53" s="182">
        <v>47818</v>
      </c>
      <c r="H53" s="182">
        <v>47847</v>
      </c>
      <c r="I53" s="183"/>
      <c r="J53" s="183"/>
      <c r="K53" s="64"/>
      <c r="L53" s="64"/>
    </row>
    <row r="54" spans="1:12" ht="46.5" customHeight="1" x14ac:dyDescent="0.25">
      <c r="A54" s="67" t="s">
        <v>405</v>
      </c>
      <c r="B54" s="66" t="s">
        <v>188</v>
      </c>
      <c r="C54" s="65" t="s">
        <v>559</v>
      </c>
      <c r="D54" s="65" t="s">
        <v>559</v>
      </c>
      <c r="E54" s="65" t="s">
        <v>481</v>
      </c>
      <c r="F54" s="183"/>
      <c r="G54" s="65" t="s">
        <v>481</v>
      </c>
      <c r="H54" s="65"/>
      <c r="I54" s="183"/>
      <c r="J54" s="183"/>
      <c r="K54" s="64"/>
      <c r="L54" s="64"/>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7" zoomScale="55" zoomScaleNormal="70" zoomScaleSheetLayoutView="55" workbookViewId="0">
      <selection activeCell="C24" sqref="C24:AC86"/>
    </sheetView>
  </sheetViews>
  <sheetFormatPr defaultColWidth="9.140625" defaultRowHeight="15.75" x14ac:dyDescent="0.25"/>
  <cols>
    <col min="1" max="1" width="9.140625" style="198"/>
    <col min="2" max="2" width="57.85546875" style="198" customWidth="1"/>
    <col min="3" max="3" width="13" style="198" customWidth="1"/>
    <col min="4" max="4" width="17.85546875" style="198" customWidth="1"/>
    <col min="5" max="5" width="20.42578125" style="198" customWidth="1"/>
    <col min="6" max="6" width="18.7109375" style="198" customWidth="1"/>
    <col min="7" max="7" width="12.85546875" style="60" customWidth="1"/>
    <col min="8" max="8" width="6.5703125" style="60" customWidth="1"/>
    <col min="9" max="9" width="5.42578125" style="60" customWidth="1"/>
    <col min="10" max="10" width="8.140625" style="60" customWidth="1"/>
    <col min="11" max="11" width="7.28515625" style="60" customWidth="1"/>
    <col min="12" max="12" width="6.7109375" style="198" customWidth="1"/>
    <col min="13" max="13" width="5.28515625" style="198" customWidth="1"/>
    <col min="14" max="14" width="8.5703125" style="198" customWidth="1"/>
    <col min="15" max="17" width="6.140625" style="198" customWidth="1"/>
    <col min="18" max="18" width="7.42578125" style="198" customWidth="1"/>
    <col min="19" max="19" width="7.5703125" style="198" customWidth="1"/>
    <col min="20" max="20" width="6.140625" style="198" customWidth="1"/>
    <col min="21" max="21" width="7.5703125" style="198" customWidth="1"/>
    <col min="22" max="22" width="8.7109375" style="198" customWidth="1"/>
    <col min="23" max="25" width="6.140625" style="198" customWidth="1"/>
    <col min="26" max="26" width="8.7109375" style="198" customWidth="1"/>
    <col min="27" max="27" width="6.140625" style="198" customWidth="1"/>
    <col min="28" max="28" width="13.140625" style="198" customWidth="1"/>
    <col min="29" max="29" width="18.140625" style="198" customWidth="1"/>
    <col min="30" max="16384" width="9.140625" style="198"/>
  </cols>
  <sheetData>
    <row r="1" spans="1:29" ht="18.75" x14ac:dyDescent="0.25">
      <c r="A1" s="60"/>
      <c r="B1" s="60"/>
      <c r="C1" s="60"/>
      <c r="D1" s="60"/>
      <c r="E1" s="60"/>
      <c r="F1" s="60"/>
      <c r="L1" s="60"/>
      <c r="M1" s="60"/>
      <c r="AC1" s="38"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70" t="str">
        <f>'6.1. Паспорт сетевой график'!A5:L5</f>
        <v>Год раскрытия информации: 2025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5" s="60"/>
      <c r="B5" s="60"/>
      <c r="C5" s="60"/>
      <c r="D5" s="60"/>
      <c r="E5" s="60"/>
      <c r="F5" s="60"/>
      <c r="L5" s="60"/>
      <c r="M5" s="60"/>
      <c r="AC5" s="15"/>
    </row>
    <row r="6" spans="1:29" ht="18.75" x14ac:dyDescent="0.25">
      <c r="A6" s="274" t="s">
        <v>9</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65"/>
      <c r="B7" s="165"/>
      <c r="C7" s="165"/>
      <c r="D7" s="165"/>
      <c r="E7" s="165"/>
      <c r="F7" s="165"/>
      <c r="G7" s="165"/>
      <c r="H7" s="165"/>
      <c r="I7" s="165"/>
      <c r="J7" s="199"/>
      <c r="K7" s="199"/>
      <c r="L7" s="199"/>
      <c r="M7" s="199"/>
      <c r="N7" s="199"/>
      <c r="O7" s="199"/>
      <c r="P7" s="199"/>
      <c r="Q7" s="199"/>
      <c r="R7" s="199"/>
      <c r="S7" s="199"/>
      <c r="T7" s="199"/>
      <c r="U7" s="199"/>
      <c r="V7" s="199"/>
      <c r="W7" s="199"/>
      <c r="X7" s="199"/>
      <c r="Y7" s="199"/>
      <c r="Z7" s="199"/>
      <c r="AA7" s="199"/>
      <c r="AB7" s="199"/>
      <c r="AC7" s="199"/>
    </row>
    <row r="8" spans="1:29" x14ac:dyDescent="0.25">
      <c r="A8" s="278" t="s">
        <v>510</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65"/>
      <c r="B10" s="165"/>
      <c r="C10" s="165"/>
      <c r="D10" s="165"/>
      <c r="E10" s="165"/>
      <c r="F10" s="165"/>
      <c r="G10" s="165"/>
      <c r="H10" s="165"/>
      <c r="I10" s="165"/>
      <c r="J10" s="199"/>
      <c r="K10" s="199"/>
      <c r="L10" s="199"/>
      <c r="M10" s="199"/>
      <c r="N10" s="199"/>
      <c r="O10" s="199"/>
      <c r="P10" s="199"/>
      <c r="Q10" s="199"/>
      <c r="R10" s="199"/>
      <c r="S10" s="199"/>
      <c r="T10" s="199"/>
      <c r="U10" s="199"/>
      <c r="V10" s="199"/>
      <c r="W10" s="199"/>
      <c r="X10" s="199"/>
      <c r="Y10" s="199"/>
      <c r="Z10" s="199"/>
      <c r="AA10" s="199"/>
      <c r="AB10" s="199"/>
      <c r="AC10" s="199"/>
    </row>
    <row r="11" spans="1:29" x14ac:dyDescent="0.25">
      <c r="A11" s="403" t="str">
        <f>+'1. паспорт местоположение'!A12:C12</f>
        <v>M_TP1900.PR.0062</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200"/>
      <c r="K13" s="200"/>
      <c r="L13" s="200"/>
      <c r="M13" s="200"/>
      <c r="N13" s="200"/>
      <c r="O13" s="200"/>
      <c r="P13" s="200"/>
      <c r="Q13" s="200"/>
      <c r="R13" s="200"/>
      <c r="S13" s="200"/>
      <c r="T13" s="200"/>
      <c r="U13" s="200"/>
      <c r="V13" s="200"/>
      <c r="W13" s="200"/>
      <c r="X13" s="200"/>
      <c r="Y13" s="200"/>
      <c r="Z13" s="200"/>
      <c r="AA13" s="200"/>
      <c r="AB13" s="200"/>
      <c r="AC13" s="200"/>
    </row>
    <row r="14" spans="1:29" x14ac:dyDescent="0.25">
      <c r="A14" s="403"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405" t="s">
        <v>447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60"/>
      <c r="B19" s="60"/>
      <c r="C19" s="60"/>
      <c r="D19" s="60"/>
      <c r="E19" s="201"/>
      <c r="F19" s="201"/>
      <c r="G19" s="201"/>
      <c r="L19" s="60"/>
      <c r="M19" s="60"/>
      <c r="N19" s="60"/>
      <c r="O19" s="60"/>
      <c r="P19" s="60"/>
      <c r="Q19" s="60"/>
      <c r="R19" s="60"/>
      <c r="S19" s="60"/>
      <c r="T19" s="60"/>
      <c r="U19" s="60"/>
      <c r="V19" s="60"/>
      <c r="W19" s="60"/>
      <c r="X19" s="60"/>
      <c r="Y19" s="60"/>
      <c r="Z19" s="60"/>
      <c r="AA19" s="60"/>
      <c r="AB19" s="60"/>
    </row>
    <row r="20" spans="1:32" ht="33" customHeight="1" x14ac:dyDescent="0.25">
      <c r="A20" s="406" t="s">
        <v>186</v>
      </c>
      <c r="B20" s="406" t="s">
        <v>185</v>
      </c>
      <c r="C20" s="402" t="s">
        <v>184</v>
      </c>
      <c r="D20" s="402"/>
      <c r="E20" s="408" t="s">
        <v>183</v>
      </c>
      <c r="F20" s="408"/>
      <c r="G20" s="409" t="s">
        <v>591</v>
      </c>
      <c r="H20" s="396" t="s">
        <v>507</v>
      </c>
      <c r="I20" s="397"/>
      <c r="J20" s="397"/>
      <c r="K20" s="397"/>
      <c r="L20" s="396" t="s">
        <v>508</v>
      </c>
      <c r="M20" s="397"/>
      <c r="N20" s="397"/>
      <c r="O20" s="397"/>
      <c r="P20" s="396" t="s">
        <v>509</v>
      </c>
      <c r="Q20" s="397"/>
      <c r="R20" s="397"/>
      <c r="S20" s="397"/>
      <c r="T20" s="396" t="s">
        <v>588</v>
      </c>
      <c r="U20" s="397"/>
      <c r="V20" s="397"/>
      <c r="W20" s="397"/>
      <c r="X20" s="396" t="s">
        <v>592</v>
      </c>
      <c r="Y20" s="397"/>
      <c r="Z20" s="397"/>
      <c r="AA20" s="397"/>
      <c r="AB20" s="398" t="s">
        <v>182</v>
      </c>
      <c r="AC20" s="399"/>
      <c r="AD20" s="202"/>
      <c r="AE20" s="202"/>
      <c r="AF20" s="202"/>
    </row>
    <row r="21" spans="1:32" ht="99.75" customHeight="1" x14ac:dyDescent="0.25">
      <c r="A21" s="407"/>
      <c r="B21" s="407"/>
      <c r="C21" s="402"/>
      <c r="D21" s="402"/>
      <c r="E21" s="408"/>
      <c r="F21" s="408"/>
      <c r="G21" s="410"/>
      <c r="H21" s="402" t="s">
        <v>2</v>
      </c>
      <c r="I21" s="402"/>
      <c r="J21" s="402" t="s">
        <v>180</v>
      </c>
      <c r="K21" s="402"/>
      <c r="L21" s="402" t="s">
        <v>2</v>
      </c>
      <c r="M21" s="402"/>
      <c r="N21" s="402" t="s">
        <v>180</v>
      </c>
      <c r="O21" s="402"/>
      <c r="P21" s="402" t="s">
        <v>2</v>
      </c>
      <c r="Q21" s="402"/>
      <c r="R21" s="402" t="s">
        <v>180</v>
      </c>
      <c r="S21" s="402"/>
      <c r="T21" s="402" t="s">
        <v>2</v>
      </c>
      <c r="U21" s="402"/>
      <c r="V21" s="402" t="s">
        <v>180</v>
      </c>
      <c r="W21" s="402"/>
      <c r="X21" s="402" t="s">
        <v>2</v>
      </c>
      <c r="Y21" s="402"/>
      <c r="Z21" s="402" t="s">
        <v>180</v>
      </c>
      <c r="AA21" s="402"/>
      <c r="AB21" s="400"/>
      <c r="AC21" s="401"/>
    </row>
    <row r="22" spans="1:32" ht="89.25" customHeight="1" x14ac:dyDescent="0.25">
      <c r="A22" s="387"/>
      <c r="B22" s="387"/>
      <c r="C22" s="248" t="s">
        <v>2</v>
      </c>
      <c r="D22" s="248" t="s">
        <v>180</v>
      </c>
      <c r="E22" s="249" t="s">
        <v>593</v>
      </c>
      <c r="F22" s="249" t="s">
        <v>594</v>
      </c>
      <c r="G22" s="411"/>
      <c r="H22" s="247" t="s">
        <v>428</v>
      </c>
      <c r="I22" s="247" t="s">
        <v>429</v>
      </c>
      <c r="J22" s="247" t="s">
        <v>428</v>
      </c>
      <c r="K22" s="247" t="s">
        <v>429</v>
      </c>
      <c r="L22" s="247" t="s">
        <v>428</v>
      </c>
      <c r="M22" s="247" t="s">
        <v>429</v>
      </c>
      <c r="N22" s="247" t="s">
        <v>428</v>
      </c>
      <c r="O22" s="247" t="s">
        <v>429</v>
      </c>
      <c r="P22" s="247" t="s">
        <v>428</v>
      </c>
      <c r="Q22" s="247" t="s">
        <v>429</v>
      </c>
      <c r="R22" s="247" t="s">
        <v>428</v>
      </c>
      <c r="S22" s="247" t="s">
        <v>429</v>
      </c>
      <c r="T22" s="247" t="s">
        <v>428</v>
      </c>
      <c r="U22" s="247" t="s">
        <v>429</v>
      </c>
      <c r="V22" s="247" t="s">
        <v>428</v>
      </c>
      <c r="W22" s="247" t="s">
        <v>429</v>
      </c>
      <c r="X22" s="247" t="s">
        <v>428</v>
      </c>
      <c r="Y22" s="247" t="s">
        <v>429</v>
      </c>
      <c r="Z22" s="247" t="s">
        <v>428</v>
      </c>
      <c r="AA22" s="247" t="s">
        <v>429</v>
      </c>
      <c r="AB22" s="248" t="s">
        <v>181</v>
      </c>
      <c r="AC22" s="248" t="s">
        <v>180</v>
      </c>
    </row>
    <row r="23" spans="1:32" ht="19.5" customHeight="1" x14ac:dyDescent="0.25">
      <c r="A23" s="197">
        <v>1</v>
      </c>
      <c r="B23" s="197">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s="206" customFormat="1" ht="47.25" customHeight="1" x14ac:dyDescent="0.25">
      <c r="A24" s="203">
        <v>1</v>
      </c>
      <c r="B24" s="204" t="s">
        <v>179</v>
      </c>
      <c r="C24" s="205">
        <v>4.8350567959999999</v>
      </c>
      <c r="D24" s="205">
        <v>187.15910000599996</v>
      </c>
      <c r="E24" s="205">
        <v>185.75772596599995</v>
      </c>
      <c r="F24" s="205">
        <v>182.65134556599995</v>
      </c>
      <c r="G24" s="205">
        <v>3.1063803999999999</v>
      </c>
      <c r="H24" s="205">
        <v>0.32340675519999962</v>
      </c>
      <c r="I24" s="205"/>
      <c r="J24" s="205">
        <v>0.32707875892000055</v>
      </c>
      <c r="K24" s="205"/>
      <c r="L24" s="205">
        <v>0</v>
      </c>
      <c r="M24" s="205"/>
      <c r="N24" s="205">
        <v>0</v>
      </c>
      <c r="O24" s="205"/>
      <c r="P24" s="205">
        <v>0</v>
      </c>
      <c r="Q24" s="205"/>
      <c r="R24" s="205">
        <v>0</v>
      </c>
      <c r="S24" s="205"/>
      <c r="T24" s="205">
        <v>0</v>
      </c>
      <c r="U24" s="205"/>
      <c r="V24" s="205">
        <v>0</v>
      </c>
      <c r="W24" s="205"/>
      <c r="X24" s="205">
        <v>0</v>
      </c>
      <c r="Y24" s="205"/>
      <c r="Z24" s="205" t="s">
        <v>559</v>
      </c>
      <c r="AA24" s="205"/>
      <c r="AB24" s="205">
        <v>0.32340675519999962</v>
      </c>
      <c r="AC24" s="205">
        <v>0.32707875892000055</v>
      </c>
    </row>
    <row r="25" spans="1:32" s="206" customFormat="1" ht="24" customHeight="1" x14ac:dyDescent="0.25">
      <c r="A25" s="207" t="s">
        <v>178</v>
      </c>
      <c r="B25" s="208" t="s">
        <v>177</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559</v>
      </c>
      <c r="AA25" s="205"/>
      <c r="AB25" s="205">
        <v>0</v>
      </c>
      <c r="AC25" s="205">
        <v>0</v>
      </c>
    </row>
    <row r="26" spans="1:32" s="206" customFormat="1" x14ac:dyDescent="0.25">
      <c r="A26" s="207" t="s">
        <v>176</v>
      </c>
      <c r="B26" s="208" t="s">
        <v>175</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559</v>
      </c>
      <c r="AA26" s="205"/>
      <c r="AB26" s="205">
        <v>0</v>
      </c>
      <c r="AC26" s="205">
        <v>0</v>
      </c>
    </row>
    <row r="27" spans="1:32" s="206" customFormat="1" ht="31.5" x14ac:dyDescent="0.25">
      <c r="A27" s="207" t="s">
        <v>174</v>
      </c>
      <c r="B27" s="208" t="s">
        <v>386</v>
      </c>
      <c r="C27" s="205"/>
      <c r="D27" s="205"/>
      <c r="E27" s="205"/>
      <c r="F27" s="205"/>
      <c r="G27" s="205">
        <v>2.6153027333333334</v>
      </c>
      <c r="H27" s="205">
        <v>0.26950562933333305</v>
      </c>
      <c r="I27" s="205"/>
      <c r="J27" s="205">
        <v>0.27317763292000047</v>
      </c>
      <c r="K27" s="205"/>
      <c r="L27" s="205">
        <v>0</v>
      </c>
      <c r="M27" s="205"/>
      <c r="N27" s="205">
        <v>0</v>
      </c>
      <c r="O27" s="205"/>
      <c r="P27" s="205">
        <v>0</v>
      </c>
      <c r="Q27" s="205"/>
      <c r="R27" s="205">
        <v>0</v>
      </c>
      <c r="S27" s="205"/>
      <c r="T27" s="205">
        <v>0</v>
      </c>
      <c r="U27" s="205"/>
      <c r="V27" s="205">
        <v>0</v>
      </c>
      <c r="W27" s="205"/>
      <c r="X27" s="205">
        <v>0</v>
      </c>
      <c r="Y27" s="205"/>
      <c r="Z27" s="205" t="s">
        <v>559</v>
      </c>
      <c r="AA27" s="205"/>
      <c r="AB27" s="205">
        <v>0.26950562933333305</v>
      </c>
      <c r="AC27" s="205">
        <v>0.27317763292000047</v>
      </c>
    </row>
    <row r="28" spans="1:32" s="206" customFormat="1" x14ac:dyDescent="0.25">
      <c r="A28" s="207" t="s">
        <v>173</v>
      </c>
      <c r="B28" s="208" t="s">
        <v>172</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2" s="206" customFormat="1" x14ac:dyDescent="0.25">
      <c r="A29" s="207" t="s">
        <v>171</v>
      </c>
      <c r="B29" s="209" t="s">
        <v>170</v>
      </c>
      <c r="C29" s="205"/>
      <c r="D29" s="205"/>
      <c r="E29" s="205"/>
      <c r="F29" s="205"/>
      <c r="G29" s="205">
        <v>0.49107766666666652</v>
      </c>
      <c r="H29" s="205">
        <v>5.3901125866666566E-2</v>
      </c>
      <c r="I29" s="205"/>
      <c r="J29" s="205">
        <v>5.3901126000000077E-2</v>
      </c>
      <c r="K29" s="205"/>
      <c r="L29" s="205">
        <v>0</v>
      </c>
      <c r="M29" s="205"/>
      <c r="N29" s="205">
        <v>0</v>
      </c>
      <c r="O29" s="205"/>
      <c r="P29" s="205">
        <v>0</v>
      </c>
      <c r="Q29" s="205"/>
      <c r="R29" s="205">
        <v>0</v>
      </c>
      <c r="S29" s="205"/>
      <c r="T29" s="205">
        <v>0</v>
      </c>
      <c r="U29" s="205"/>
      <c r="V29" s="205">
        <v>0</v>
      </c>
      <c r="W29" s="205"/>
      <c r="X29" s="205">
        <v>0</v>
      </c>
      <c r="Y29" s="205"/>
      <c r="Z29" s="205" t="s">
        <v>559</v>
      </c>
      <c r="AA29" s="205"/>
      <c r="AB29" s="205">
        <v>5.3901125866666566E-2</v>
      </c>
      <c r="AC29" s="205">
        <v>5.3901126000000077E-2</v>
      </c>
    </row>
    <row r="30" spans="1:32" s="206" customFormat="1" ht="51" customHeight="1" x14ac:dyDescent="0.25">
      <c r="A30" s="203" t="s">
        <v>63</v>
      </c>
      <c r="B30" s="204" t="s">
        <v>169</v>
      </c>
      <c r="C30" s="205">
        <v>4.0565156583333337</v>
      </c>
      <c r="D30" s="205">
        <v>156.95273999999998</v>
      </c>
      <c r="E30" s="205">
        <v>155.50390837999998</v>
      </c>
      <c r="F30" s="205">
        <v>153.28512797999997</v>
      </c>
      <c r="G30" s="205">
        <v>2.2187804</v>
      </c>
      <c r="H30" s="205">
        <v>0</v>
      </c>
      <c r="I30" s="205"/>
      <c r="J30" s="205">
        <v>0.38868001492000032</v>
      </c>
      <c r="K30" s="205"/>
      <c r="L30" s="205">
        <v>0</v>
      </c>
      <c r="M30" s="205"/>
      <c r="N30" s="205">
        <v>0</v>
      </c>
      <c r="O30" s="205"/>
      <c r="P30" s="205">
        <v>0</v>
      </c>
      <c r="Q30" s="205"/>
      <c r="R30" s="205">
        <v>0</v>
      </c>
      <c r="S30" s="205"/>
      <c r="T30" s="205">
        <v>0</v>
      </c>
      <c r="U30" s="205"/>
      <c r="V30" s="205">
        <v>0</v>
      </c>
      <c r="W30" s="205"/>
      <c r="X30" s="205">
        <v>0</v>
      </c>
      <c r="Y30" s="205"/>
      <c r="Z30" s="205" t="s">
        <v>559</v>
      </c>
      <c r="AA30" s="205"/>
      <c r="AB30" s="205">
        <v>0</v>
      </c>
      <c r="AC30" s="205">
        <v>0.38868001492000032</v>
      </c>
    </row>
    <row r="31" spans="1:32" s="206" customFormat="1" x14ac:dyDescent="0.25">
      <c r="A31" s="203" t="s">
        <v>168</v>
      </c>
      <c r="B31" s="208" t="s">
        <v>167</v>
      </c>
      <c r="C31" s="205">
        <v>3.8927056583333339</v>
      </c>
      <c r="D31" s="205">
        <v>4.3113580000000002</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2" s="206" customFormat="1" ht="31.5" x14ac:dyDescent="0.25">
      <c r="A32" s="203" t="s">
        <v>166</v>
      </c>
      <c r="B32" s="208" t="s">
        <v>165</v>
      </c>
      <c r="C32" s="205">
        <v>0</v>
      </c>
      <c r="D32" s="205">
        <v>5.8906919999999996</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s="206" customFormat="1" x14ac:dyDescent="0.25">
      <c r="A33" s="203" t="s">
        <v>164</v>
      </c>
      <c r="B33" s="208" t="s">
        <v>163</v>
      </c>
      <c r="C33" s="205">
        <v>0</v>
      </c>
      <c r="D33" s="205">
        <v>132.83745000000002</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s="206" customFormat="1" x14ac:dyDescent="0.25">
      <c r="A34" s="203" t="s">
        <v>162</v>
      </c>
      <c r="B34" s="208" t="s">
        <v>161</v>
      </c>
      <c r="C34" s="205">
        <v>0.16381000000000001</v>
      </c>
      <c r="D34" s="205">
        <v>13.91324</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s="206" customFormat="1" ht="31.5" x14ac:dyDescent="0.25">
      <c r="A35" s="203" t="s">
        <v>62</v>
      </c>
      <c r="B35" s="204" t="s">
        <v>160</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s="206" customFormat="1" x14ac:dyDescent="0.25">
      <c r="A36" s="207" t="s">
        <v>159</v>
      </c>
      <c r="B36" s="210" t="s">
        <v>521</v>
      </c>
      <c r="C36" s="205"/>
      <c r="D36" s="205"/>
      <c r="E36" s="205"/>
      <c r="F36" s="205"/>
      <c r="G36" s="205">
        <v>0</v>
      </c>
      <c r="H36" s="205">
        <v>0</v>
      </c>
      <c r="I36" s="205" t="s">
        <v>555</v>
      </c>
      <c r="J36" s="205">
        <v>0</v>
      </c>
      <c r="K36" s="205" t="s">
        <v>555</v>
      </c>
      <c r="L36" s="205">
        <v>0</v>
      </c>
      <c r="M36" s="205" t="s">
        <v>555</v>
      </c>
      <c r="N36" s="205">
        <v>0</v>
      </c>
      <c r="O36" s="205" t="s">
        <v>555</v>
      </c>
      <c r="P36" s="205">
        <v>0</v>
      </c>
      <c r="Q36" s="205" t="s">
        <v>555</v>
      </c>
      <c r="R36" s="205">
        <v>0</v>
      </c>
      <c r="S36" s="205" t="s">
        <v>555</v>
      </c>
      <c r="T36" s="205">
        <v>0</v>
      </c>
      <c r="U36" s="205" t="s">
        <v>555</v>
      </c>
      <c r="V36" s="205">
        <v>0</v>
      </c>
      <c r="W36" s="205" t="s">
        <v>555</v>
      </c>
      <c r="X36" s="205">
        <v>0</v>
      </c>
      <c r="Y36" s="205" t="s">
        <v>555</v>
      </c>
      <c r="Z36" s="205" t="s">
        <v>559</v>
      </c>
      <c r="AA36" s="205" t="s">
        <v>559</v>
      </c>
      <c r="AB36" s="205">
        <v>0</v>
      </c>
      <c r="AC36" s="205">
        <v>0</v>
      </c>
    </row>
    <row r="37" spans="1:29" s="206" customFormat="1" ht="31.5" x14ac:dyDescent="0.25">
      <c r="A37" s="207" t="s">
        <v>158</v>
      </c>
      <c r="B37" s="210" t="s">
        <v>519</v>
      </c>
      <c r="C37" s="205"/>
      <c r="D37" s="205"/>
      <c r="E37" s="205"/>
      <c r="F37" s="205"/>
      <c r="G37" s="205">
        <v>0</v>
      </c>
      <c r="H37" s="205">
        <v>0</v>
      </c>
      <c r="I37" s="205" t="s">
        <v>555</v>
      </c>
      <c r="J37" s="205">
        <v>0</v>
      </c>
      <c r="K37" s="205" t="s">
        <v>555</v>
      </c>
      <c r="L37" s="205">
        <v>0</v>
      </c>
      <c r="M37" s="205" t="s">
        <v>555</v>
      </c>
      <c r="N37" s="205">
        <v>0</v>
      </c>
      <c r="O37" s="205" t="s">
        <v>555</v>
      </c>
      <c r="P37" s="205">
        <v>0</v>
      </c>
      <c r="Q37" s="205" t="s">
        <v>555</v>
      </c>
      <c r="R37" s="205">
        <v>0</v>
      </c>
      <c r="S37" s="205" t="s">
        <v>555</v>
      </c>
      <c r="T37" s="205">
        <v>0</v>
      </c>
      <c r="U37" s="205" t="s">
        <v>555</v>
      </c>
      <c r="V37" s="205">
        <v>0</v>
      </c>
      <c r="W37" s="205" t="s">
        <v>555</v>
      </c>
      <c r="X37" s="205">
        <v>0</v>
      </c>
      <c r="Y37" s="205" t="s">
        <v>555</v>
      </c>
      <c r="Z37" s="205" t="s">
        <v>559</v>
      </c>
      <c r="AA37" s="205" t="s">
        <v>559</v>
      </c>
      <c r="AB37" s="205">
        <v>0</v>
      </c>
      <c r="AC37" s="205">
        <v>0</v>
      </c>
    </row>
    <row r="38" spans="1:29" s="206" customFormat="1" x14ac:dyDescent="0.25">
      <c r="A38" s="207" t="s">
        <v>157</v>
      </c>
      <c r="B38" s="208" t="s">
        <v>148</v>
      </c>
      <c r="C38" s="205"/>
      <c r="D38" s="205"/>
      <c r="E38" s="205"/>
      <c r="F38" s="205"/>
      <c r="G38" s="205">
        <v>0</v>
      </c>
      <c r="H38" s="205">
        <v>0</v>
      </c>
      <c r="I38" s="205" t="s">
        <v>555</v>
      </c>
      <c r="J38" s="205">
        <v>0</v>
      </c>
      <c r="K38" s="205" t="s">
        <v>555</v>
      </c>
      <c r="L38" s="205">
        <v>0</v>
      </c>
      <c r="M38" s="205" t="s">
        <v>555</v>
      </c>
      <c r="N38" s="205">
        <v>0</v>
      </c>
      <c r="O38" s="205" t="s">
        <v>555</v>
      </c>
      <c r="P38" s="205">
        <v>0</v>
      </c>
      <c r="Q38" s="205" t="s">
        <v>555</v>
      </c>
      <c r="R38" s="205">
        <v>0</v>
      </c>
      <c r="S38" s="205" t="s">
        <v>555</v>
      </c>
      <c r="T38" s="205">
        <v>0</v>
      </c>
      <c r="U38" s="205" t="s">
        <v>555</v>
      </c>
      <c r="V38" s="205">
        <v>0</v>
      </c>
      <c r="W38" s="205" t="s">
        <v>555</v>
      </c>
      <c r="X38" s="205">
        <v>0</v>
      </c>
      <c r="Y38" s="205" t="s">
        <v>555</v>
      </c>
      <c r="Z38" s="205" t="s">
        <v>559</v>
      </c>
      <c r="AA38" s="205" t="s">
        <v>559</v>
      </c>
      <c r="AB38" s="205">
        <v>0</v>
      </c>
      <c r="AC38" s="205">
        <v>0</v>
      </c>
    </row>
    <row r="39" spans="1:29" s="206" customFormat="1" x14ac:dyDescent="0.25">
      <c r="A39" s="207" t="s">
        <v>156</v>
      </c>
      <c r="B39" s="208" t="s">
        <v>520</v>
      </c>
      <c r="C39" s="205"/>
      <c r="D39" s="205"/>
      <c r="E39" s="205"/>
      <c r="F39" s="205"/>
      <c r="G39" s="205">
        <v>0</v>
      </c>
      <c r="H39" s="205">
        <v>0</v>
      </c>
      <c r="I39" s="205" t="s">
        <v>555</v>
      </c>
      <c r="J39" s="205">
        <v>0</v>
      </c>
      <c r="K39" s="205" t="s">
        <v>555</v>
      </c>
      <c r="L39" s="205">
        <v>0</v>
      </c>
      <c r="M39" s="205" t="s">
        <v>555</v>
      </c>
      <c r="N39" s="205">
        <v>0</v>
      </c>
      <c r="O39" s="205" t="s">
        <v>555</v>
      </c>
      <c r="P39" s="205">
        <v>0</v>
      </c>
      <c r="Q39" s="205" t="s">
        <v>555</v>
      </c>
      <c r="R39" s="205">
        <v>0</v>
      </c>
      <c r="S39" s="205" t="s">
        <v>555</v>
      </c>
      <c r="T39" s="205">
        <v>0</v>
      </c>
      <c r="U39" s="205" t="s">
        <v>555</v>
      </c>
      <c r="V39" s="205">
        <v>0</v>
      </c>
      <c r="W39" s="205" t="s">
        <v>555</v>
      </c>
      <c r="X39" s="205">
        <v>0</v>
      </c>
      <c r="Y39" s="205" t="s">
        <v>555</v>
      </c>
      <c r="Z39" s="205" t="s">
        <v>559</v>
      </c>
      <c r="AA39" s="205" t="s">
        <v>559</v>
      </c>
      <c r="AB39" s="205">
        <v>0</v>
      </c>
      <c r="AC39" s="205">
        <v>0</v>
      </c>
    </row>
    <row r="40" spans="1:29" s="206" customFormat="1" x14ac:dyDescent="0.25">
      <c r="A40" s="207" t="s">
        <v>155</v>
      </c>
      <c r="B40" s="208" t="s">
        <v>522</v>
      </c>
      <c r="C40" s="205"/>
      <c r="D40" s="205"/>
      <c r="E40" s="205"/>
      <c r="F40" s="205"/>
      <c r="G40" s="205">
        <v>0</v>
      </c>
      <c r="H40" s="205">
        <v>0</v>
      </c>
      <c r="I40" s="205" t="s">
        <v>555</v>
      </c>
      <c r="J40" s="205">
        <v>0</v>
      </c>
      <c r="K40" s="205" t="s">
        <v>555</v>
      </c>
      <c r="L40" s="205">
        <v>0</v>
      </c>
      <c r="M40" s="205" t="s">
        <v>555</v>
      </c>
      <c r="N40" s="205">
        <v>0</v>
      </c>
      <c r="O40" s="205" t="s">
        <v>555</v>
      </c>
      <c r="P40" s="205">
        <v>0</v>
      </c>
      <c r="Q40" s="205" t="s">
        <v>555</v>
      </c>
      <c r="R40" s="205">
        <v>0</v>
      </c>
      <c r="S40" s="205" t="s">
        <v>555</v>
      </c>
      <c r="T40" s="205">
        <v>0</v>
      </c>
      <c r="U40" s="205" t="s">
        <v>555</v>
      </c>
      <c r="V40" s="205">
        <v>0</v>
      </c>
      <c r="W40" s="205" t="s">
        <v>555</v>
      </c>
      <c r="X40" s="205">
        <v>0</v>
      </c>
      <c r="Y40" s="205" t="s">
        <v>555</v>
      </c>
      <c r="Z40" s="205" t="s">
        <v>559</v>
      </c>
      <c r="AA40" s="205" t="s">
        <v>559</v>
      </c>
      <c r="AB40" s="205">
        <v>0</v>
      </c>
      <c r="AC40" s="205">
        <v>0</v>
      </c>
    </row>
    <row r="41" spans="1:29" s="206" customFormat="1" x14ac:dyDescent="0.25">
      <c r="A41" s="207" t="s">
        <v>154</v>
      </c>
      <c r="B41" s="208" t="s">
        <v>523</v>
      </c>
      <c r="C41" s="205"/>
      <c r="D41" s="205"/>
      <c r="E41" s="205"/>
      <c r="F41" s="205"/>
      <c r="G41" s="205">
        <v>0</v>
      </c>
      <c r="H41" s="205">
        <v>0</v>
      </c>
      <c r="I41" s="205" t="s">
        <v>555</v>
      </c>
      <c r="J41" s="205">
        <v>0</v>
      </c>
      <c r="K41" s="205" t="s">
        <v>555</v>
      </c>
      <c r="L41" s="205">
        <v>0</v>
      </c>
      <c r="M41" s="205" t="s">
        <v>555</v>
      </c>
      <c r="N41" s="205">
        <v>0</v>
      </c>
      <c r="O41" s="205" t="s">
        <v>555</v>
      </c>
      <c r="P41" s="205">
        <v>0</v>
      </c>
      <c r="Q41" s="205" t="s">
        <v>555</v>
      </c>
      <c r="R41" s="205">
        <v>0</v>
      </c>
      <c r="S41" s="205" t="s">
        <v>555</v>
      </c>
      <c r="T41" s="205">
        <v>0</v>
      </c>
      <c r="U41" s="205" t="s">
        <v>555</v>
      </c>
      <c r="V41" s="205">
        <v>0</v>
      </c>
      <c r="W41" s="205" t="s">
        <v>555</v>
      </c>
      <c r="X41" s="205">
        <v>0</v>
      </c>
      <c r="Y41" s="205" t="s">
        <v>555</v>
      </c>
      <c r="Z41" s="205" t="s">
        <v>559</v>
      </c>
      <c r="AA41" s="205" t="s">
        <v>559</v>
      </c>
      <c r="AB41" s="205">
        <v>0</v>
      </c>
      <c r="AC41" s="205">
        <v>0</v>
      </c>
    </row>
    <row r="42" spans="1:29" s="206" customFormat="1" x14ac:dyDescent="0.25">
      <c r="A42" s="207" t="s">
        <v>153</v>
      </c>
      <c r="B42" s="208" t="s">
        <v>524</v>
      </c>
      <c r="C42" s="205"/>
      <c r="D42" s="205"/>
      <c r="E42" s="205"/>
      <c r="F42" s="205"/>
      <c r="G42" s="205">
        <v>0</v>
      </c>
      <c r="H42" s="205">
        <v>0</v>
      </c>
      <c r="I42" s="205" t="s">
        <v>555</v>
      </c>
      <c r="J42" s="205">
        <v>0</v>
      </c>
      <c r="K42" s="205" t="s">
        <v>555</v>
      </c>
      <c r="L42" s="205">
        <v>0</v>
      </c>
      <c r="M42" s="205" t="s">
        <v>555</v>
      </c>
      <c r="N42" s="205">
        <v>0</v>
      </c>
      <c r="O42" s="205" t="s">
        <v>555</v>
      </c>
      <c r="P42" s="205">
        <v>0</v>
      </c>
      <c r="Q42" s="205" t="s">
        <v>555</v>
      </c>
      <c r="R42" s="205">
        <v>0</v>
      </c>
      <c r="S42" s="205" t="s">
        <v>555</v>
      </c>
      <c r="T42" s="205">
        <v>0</v>
      </c>
      <c r="U42" s="205" t="s">
        <v>555</v>
      </c>
      <c r="V42" s="205">
        <v>0</v>
      </c>
      <c r="W42" s="205" t="s">
        <v>555</v>
      </c>
      <c r="X42" s="205">
        <v>0</v>
      </c>
      <c r="Y42" s="205" t="s">
        <v>555</v>
      </c>
      <c r="Z42" s="205" t="s">
        <v>559</v>
      </c>
      <c r="AA42" s="205" t="s">
        <v>559</v>
      </c>
      <c r="AB42" s="205">
        <v>0</v>
      </c>
      <c r="AC42" s="205">
        <v>0</v>
      </c>
    </row>
    <row r="43" spans="1:29" s="206" customFormat="1" x14ac:dyDescent="0.25">
      <c r="A43" s="207" t="s">
        <v>525</v>
      </c>
      <c r="B43" s="208" t="s">
        <v>526</v>
      </c>
      <c r="C43" s="205"/>
      <c r="D43" s="205"/>
      <c r="E43" s="205"/>
      <c r="F43" s="205"/>
      <c r="G43" s="205">
        <v>0</v>
      </c>
      <c r="H43" s="205">
        <v>0</v>
      </c>
      <c r="I43" s="205" t="s">
        <v>555</v>
      </c>
      <c r="J43" s="205">
        <v>0</v>
      </c>
      <c r="K43" s="205" t="s">
        <v>555</v>
      </c>
      <c r="L43" s="205">
        <v>0</v>
      </c>
      <c r="M43" s="205" t="s">
        <v>555</v>
      </c>
      <c r="N43" s="205">
        <v>0</v>
      </c>
      <c r="O43" s="205" t="s">
        <v>555</v>
      </c>
      <c r="P43" s="205">
        <v>0</v>
      </c>
      <c r="Q43" s="205" t="s">
        <v>555</v>
      </c>
      <c r="R43" s="205">
        <v>0</v>
      </c>
      <c r="S43" s="205" t="s">
        <v>555</v>
      </c>
      <c r="T43" s="205">
        <v>0</v>
      </c>
      <c r="U43" s="205" t="s">
        <v>555</v>
      </c>
      <c r="V43" s="205">
        <v>0</v>
      </c>
      <c r="W43" s="205" t="s">
        <v>555</v>
      </c>
      <c r="X43" s="205">
        <v>0</v>
      </c>
      <c r="Y43" s="205" t="s">
        <v>555</v>
      </c>
      <c r="Z43" s="205" t="s">
        <v>559</v>
      </c>
      <c r="AA43" s="205" t="s">
        <v>559</v>
      </c>
      <c r="AB43" s="205">
        <v>0</v>
      </c>
      <c r="AC43" s="205">
        <v>0</v>
      </c>
    </row>
    <row r="44" spans="1:29" s="206" customFormat="1" x14ac:dyDescent="0.25">
      <c r="A44" s="207" t="s">
        <v>527</v>
      </c>
      <c r="B44" s="208" t="s">
        <v>528</v>
      </c>
      <c r="C44" s="205"/>
      <c r="D44" s="205"/>
      <c r="E44" s="205"/>
      <c r="F44" s="205"/>
      <c r="G44" s="205">
        <v>0</v>
      </c>
      <c r="H44" s="205">
        <v>0</v>
      </c>
      <c r="I44" s="205" t="s">
        <v>555</v>
      </c>
      <c r="J44" s="205">
        <v>0</v>
      </c>
      <c r="K44" s="205" t="s">
        <v>555</v>
      </c>
      <c r="L44" s="205">
        <v>0</v>
      </c>
      <c r="M44" s="205" t="s">
        <v>555</v>
      </c>
      <c r="N44" s="205">
        <v>0</v>
      </c>
      <c r="O44" s="205" t="s">
        <v>555</v>
      </c>
      <c r="P44" s="205">
        <v>0</v>
      </c>
      <c r="Q44" s="205" t="s">
        <v>555</v>
      </c>
      <c r="R44" s="205">
        <v>0</v>
      </c>
      <c r="S44" s="205" t="s">
        <v>555</v>
      </c>
      <c r="T44" s="205">
        <v>0</v>
      </c>
      <c r="U44" s="205" t="s">
        <v>555</v>
      </c>
      <c r="V44" s="205">
        <v>0</v>
      </c>
      <c r="W44" s="205" t="s">
        <v>555</v>
      </c>
      <c r="X44" s="205">
        <v>0</v>
      </c>
      <c r="Y44" s="205" t="s">
        <v>555</v>
      </c>
      <c r="Z44" s="205" t="s">
        <v>559</v>
      </c>
      <c r="AA44" s="205" t="s">
        <v>559</v>
      </c>
      <c r="AB44" s="205">
        <v>0</v>
      </c>
      <c r="AC44" s="205">
        <v>0</v>
      </c>
    </row>
    <row r="45" spans="1:29" s="206" customFormat="1" x14ac:dyDescent="0.25">
      <c r="A45" s="207" t="s">
        <v>529</v>
      </c>
      <c r="B45" s="208" t="s">
        <v>530</v>
      </c>
      <c r="C45" s="205"/>
      <c r="D45" s="205"/>
      <c r="E45" s="205"/>
      <c r="F45" s="205"/>
      <c r="G45" s="205">
        <v>0</v>
      </c>
      <c r="H45" s="205">
        <v>0</v>
      </c>
      <c r="I45" s="205" t="s">
        <v>555</v>
      </c>
      <c r="J45" s="205">
        <v>0</v>
      </c>
      <c r="K45" s="205" t="s">
        <v>555</v>
      </c>
      <c r="L45" s="205">
        <v>0</v>
      </c>
      <c r="M45" s="205" t="s">
        <v>555</v>
      </c>
      <c r="N45" s="205">
        <v>0</v>
      </c>
      <c r="O45" s="205" t="s">
        <v>555</v>
      </c>
      <c r="P45" s="205">
        <v>0</v>
      </c>
      <c r="Q45" s="205" t="s">
        <v>555</v>
      </c>
      <c r="R45" s="205">
        <v>0</v>
      </c>
      <c r="S45" s="205" t="s">
        <v>555</v>
      </c>
      <c r="T45" s="205">
        <v>0</v>
      </c>
      <c r="U45" s="205" t="s">
        <v>555</v>
      </c>
      <c r="V45" s="205">
        <v>0</v>
      </c>
      <c r="W45" s="205" t="s">
        <v>555</v>
      </c>
      <c r="X45" s="205">
        <v>0</v>
      </c>
      <c r="Y45" s="205" t="s">
        <v>555</v>
      </c>
      <c r="Z45" s="205" t="s">
        <v>559</v>
      </c>
      <c r="AA45" s="205" t="s">
        <v>559</v>
      </c>
      <c r="AB45" s="205">
        <v>0</v>
      </c>
      <c r="AC45" s="205">
        <v>0</v>
      </c>
    </row>
    <row r="46" spans="1:29" s="206" customFormat="1" x14ac:dyDescent="0.25">
      <c r="A46" s="207" t="s">
        <v>531</v>
      </c>
      <c r="B46" s="208" t="s">
        <v>532</v>
      </c>
      <c r="C46" s="205"/>
      <c r="D46" s="205"/>
      <c r="E46" s="205"/>
      <c r="F46" s="205"/>
      <c r="G46" s="205">
        <v>0</v>
      </c>
      <c r="H46" s="205">
        <v>0</v>
      </c>
      <c r="I46" s="205" t="s">
        <v>555</v>
      </c>
      <c r="J46" s="205">
        <v>0</v>
      </c>
      <c r="K46" s="205" t="s">
        <v>555</v>
      </c>
      <c r="L46" s="205">
        <v>0</v>
      </c>
      <c r="M46" s="205" t="s">
        <v>555</v>
      </c>
      <c r="N46" s="205">
        <v>0</v>
      </c>
      <c r="O46" s="205" t="s">
        <v>555</v>
      </c>
      <c r="P46" s="205">
        <v>0</v>
      </c>
      <c r="Q46" s="205" t="s">
        <v>555</v>
      </c>
      <c r="R46" s="205">
        <v>0</v>
      </c>
      <c r="S46" s="205" t="s">
        <v>555</v>
      </c>
      <c r="T46" s="205">
        <v>0</v>
      </c>
      <c r="U46" s="205" t="s">
        <v>555</v>
      </c>
      <c r="V46" s="205">
        <v>0</v>
      </c>
      <c r="W46" s="205" t="s">
        <v>555</v>
      </c>
      <c r="X46" s="205">
        <v>0</v>
      </c>
      <c r="Y46" s="205" t="s">
        <v>555</v>
      </c>
      <c r="Z46" s="205" t="s">
        <v>559</v>
      </c>
      <c r="AA46" s="205" t="s">
        <v>559</v>
      </c>
      <c r="AB46" s="205">
        <v>0</v>
      </c>
      <c r="AC46" s="205">
        <v>0</v>
      </c>
    </row>
    <row r="47" spans="1:29" s="206" customFormat="1" x14ac:dyDescent="0.25">
      <c r="A47" s="203" t="s">
        <v>61</v>
      </c>
      <c r="B47" s="204" t="s">
        <v>152</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s="206" customFormat="1" x14ac:dyDescent="0.25">
      <c r="A48" s="207" t="s">
        <v>151</v>
      </c>
      <c r="B48" s="210" t="s">
        <v>521</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559</v>
      </c>
      <c r="AA48" s="205"/>
      <c r="AB48" s="205">
        <v>0</v>
      </c>
      <c r="AC48" s="205">
        <v>0</v>
      </c>
    </row>
    <row r="49" spans="1:29" s="206" customFormat="1" ht="31.5" x14ac:dyDescent="0.25">
      <c r="A49" s="207" t="s">
        <v>150</v>
      </c>
      <c r="B49" s="210" t="s">
        <v>519</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559</v>
      </c>
      <c r="AA49" s="205"/>
      <c r="AB49" s="205">
        <v>0</v>
      </c>
      <c r="AC49" s="205">
        <v>0</v>
      </c>
    </row>
    <row r="50" spans="1:29" s="206" customFormat="1" x14ac:dyDescent="0.25">
      <c r="A50" s="207" t="s">
        <v>149</v>
      </c>
      <c r="B50" s="208" t="s">
        <v>148</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559</v>
      </c>
      <c r="AA50" s="205"/>
      <c r="AB50" s="205">
        <v>0</v>
      </c>
      <c r="AC50" s="205">
        <v>0</v>
      </c>
    </row>
    <row r="51" spans="1:29" s="206" customFormat="1" ht="31.5" x14ac:dyDescent="0.25">
      <c r="A51" s="207" t="s">
        <v>147</v>
      </c>
      <c r="B51" s="208" t="s">
        <v>146</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559</v>
      </c>
      <c r="AA51" s="205"/>
      <c r="AB51" s="205">
        <v>0</v>
      </c>
      <c r="AC51" s="205">
        <v>0</v>
      </c>
    </row>
    <row r="52" spans="1:29" s="206" customFormat="1" ht="31.5" x14ac:dyDescent="0.25">
      <c r="A52" s="207" t="s">
        <v>145</v>
      </c>
      <c r="B52" s="208" t="s">
        <v>144</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559</v>
      </c>
      <c r="AA52" s="205"/>
      <c r="AB52" s="205">
        <v>0</v>
      </c>
      <c r="AC52" s="205">
        <v>0</v>
      </c>
    </row>
    <row r="53" spans="1:29" s="206" customFormat="1" x14ac:dyDescent="0.25">
      <c r="A53" s="207" t="s">
        <v>143</v>
      </c>
      <c r="B53" s="208" t="s">
        <v>142</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559</v>
      </c>
      <c r="AA53" s="205"/>
      <c r="AB53" s="205">
        <v>0</v>
      </c>
      <c r="AC53" s="205">
        <v>0</v>
      </c>
    </row>
    <row r="54" spans="1:29" s="206" customFormat="1" x14ac:dyDescent="0.25">
      <c r="A54" s="207" t="s">
        <v>141</v>
      </c>
      <c r="B54" s="208" t="s">
        <v>522</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559</v>
      </c>
      <c r="AA54" s="205"/>
      <c r="AB54" s="205">
        <v>0</v>
      </c>
      <c r="AC54" s="205">
        <v>0</v>
      </c>
    </row>
    <row r="55" spans="1:29" s="206" customFormat="1" x14ac:dyDescent="0.25">
      <c r="A55" s="207" t="s">
        <v>533</v>
      </c>
      <c r="B55" s="208" t="s">
        <v>523</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559</v>
      </c>
      <c r="AA55" s="205"/>
      <c r="AB55" s="205">
        <v>0</v>
      </c>
      <c r="AC55" s="205">
        <v>0</v>
      </c>
    </row>
    <row r="56" spans="1:29" s="206" customFormat="1" x14ac:dyDescent="0.25">
      <c r="A56" s="207" t="s">
        <v>534</v>
      </c>
      <c r="B56" s="208" t="s">
        <v>524</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559</v>
      </c>
      <c r="AA56" s="205"/>
      <c r="AB56" s="205">
        <v>0</v>
      </c>
      <c r="AC56" s="205">
        <v>0</v>
      </c>
    </row>
    <row r="57" spans="1:29" s="206" customFormat="1" x14ac:dyDescent="0.25">
      <c r="A57" s="207" t="s">
        <v>535</v>
      </c>
      <c r="B57" s="208" t="s">
        <v>526</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559</v>
      </c>
      <c r="AA57" s="205"/>
      <c r="AB57" s="205">
        <v>0</v>
      </c>
      <c r="AC57" s="205">
        <v>0</v>
      </c>
    </row>
    <row r="58" spans="1:29" s="206" customFormat="1" x14ac:dyDescent="0.25">
      <c r="A58" s="207" t="s">
        <v>536</v>
      </c>
      <c r="B58" s="208" t="s">
        <v>528</v>
      </c>
      <c r="C58" s="205">
        <v>0</v>
      </c>
      <c r="D58" s="205">
        <v>22</v>
      </c>
      <c r="E58" s="205"/>
      <c r="F58" s="205"/>
      <c r="G58" s="205">
        <v>0</v>
      </c>
      <c r="H58" s="205">
        <v>0</v>
      </c>
      <c r="I58" s="205"/>
      <c r="J58" s="205">
        <v>0</v>
      </c>
      <c r="K58" s="205"/>
      <c r="L58" s="205">
        <v>0</v>
      </c>
      <c r="M58" s="205"/>
      <c r="N58" s="205">
        <v>0</v>
      </c>
      <c r="O58" s="205"/>
      <c r="P58" s="205">
        <v>0</v>
      </c>
      <c r="Q58" s="205"/>
      <c r="R58" s="205">
        <v>0</v>
      </c>
      <c r="S58" s="205"/>
      <c r="T58" s="205">
        <v>0</v>
      </c>
      <c r="U58" s="205"/>
      <c r="V58" s="205">
        <v>0</v>
      </c>
      <c r="W58" s="205"/>
      <c r="X58" s="205">
        <v>0</v>
      </c>
      <c r="Y58" s="205"/>
      <c r="Z58" s="205" t="s">
        <v>559</v>
      </c>
      <c r="AA58" s="205"/>
      <c r="AB58" s="205">
        <v>0</v>
      </c>
      <c r="AC58" s="205">
        <v>0</v>
      </c>
    </row>
    <row r="59" spans="1:29" s="206" customFormat="1" x14ac:dyDescent="0.25">
      <c r="A59" s="207" t="s">
        <v>537</v>
      </c>
      <c r="B59" s="208" t="s">
        <v>530</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559</v>
      </c>
      <c r="AA59" s="205"/>
      <c r="AB59" s="205">
        <v>0</v>
      </c>
      <c r="AC59" s="205">
        <v>0</v>
      </c>
    </row>
    <row r="60" spans="1:29" s="206" customFormat="1" x14ac:dyDescent="0.25">
      <c r="A60" s="207" t="s">
        <v>538</v>
      </c>
      <c r="B60" s="208" t="s">
        <v>532</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559</v>
      </c>
      <c r="AA60" s="205"/>
      <c r="AB60" s="205">
        <v>0</v>
      </c>
      <c r="AC60" s="205">
        <v>0</v>
      </c>
    </row>
    <row r="61" spans="1:29" s="206" customFormat="1" ht="35.25" customHeight="1" x14ac:dyDescent="0.25">
      <c r="A61" s="203" t="s">
        <v>59</v>
      </c>
      <c r="B61" s="204" t="s">
        <v>140</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s="206" customFormat="1" x14ac:dyDescent="0.25">
      <c r="A62" s="207" t="s">
        <v>139</v>
      </c>
      <c r="B62" s="208" t="s">
        <v>138</v>
      </c>
      <c r="C62" s="205">
        <v>4.0565156583333337</v>
      </c>
      <c r="D62" s="205">
        <v>156.95273999999998</v>
      </c>
      <c r="E62" s="205"/>
      <c r="F62" s="205"/>
      <c r="G62" s="205">
        <v>0</v>
      </c>
      <c r="H62" s="205">
        <v>0</v>
      </c>
      <c r="I62" s="205"/>
      <c r="J62" s="205">
        <v>0</v>
      </c>
      <c r="K62" s="205"/>
      <c r="L62" s="205">
        <v>0</v>
      </c>
      <c r="M62" s="205"/>
      <c r="N62" s="205">
        <v>0</v>
      </c>
      <c r="O62" s="205"/>
      <c r="P62" s="205">
        <v>0</v>
      </c>
      <c r="Q62" s="205"/>
      <c r="R62" s="205">
        <v>0</v>
      </c>
      <c r="S62" s="205"/>
      <c r="T62" s="205">
        <v>0</v>
      </c>
      <c r="U62" s="205"/>
      <c r="V62" s="205">
        <v>0</v>
      </c>
      <c r="W62" s="205"/>
      <c r="X62" s="205">
        <v>0</v>
      </c>
      <c r="Y62" s="205"/>
      <c r="Z62" s="205" t="s">
        <v>559</v>
      </c>
      <c r="AA62" s="205"/>
      <c r="AB62" s="205">
        <v>0</v>
      </c>
      <c r="AC62" s="205">
        <v>0</v>
      </c>
    </row>
    <row r="63" spans="1:29" s="206" customFormat="1" x14ac:dyDescent="0.25">
      <c r="A63" s="207" t="s">
        <v>137</v>
      </c>
      <c r="B63" s="208" t="s">
        <v>131</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559</v>
      </c>
      <c r="AA63" s="205"/>
      <c r="AB63" s="205">
        <v>0</v>
      </c>
      <c r="AC63" s="205">
        <v>0</v>
      </c>
    </row>
    <row r="64" spans="1:29" s="206" customFormat="1" x14ac:dyDescent="0.25">
      <c r="A64" s="207" t="s">
        <v>136</v>
      </c>
      <c r="B64" s="210" t="s">
        <v>130</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559</v>
      </c>
      <c r="AA64" s="205"/>
      <c r="AB64" s="205">
        <v>0</v>
      </c>
      <c r="AC64" s="205">
        <v>0</v>
      </c>
    </row>
    <row r="65" spans="1:29" s="206" customFormat="1" x14ac:dyDescent="0.25">
      <c r="A65" s="207" t="s">
        <v>135</v>
      </c>
      <c r="B65" s="210" t="s">
        <v>129</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559</v>
      </c>
      <c r="AA65" s="205"/>
      <c r="AB65" s="205">
        <v>0</v>
      </c>
      <c r="AC65" s="205">
        <v>0</v>
      </c>
    </row>
    <row r="66" spans="1:29" s="206" customFormat="1" x14ac:dyDescent="0.25">
      <c r="A66" s="207" t="s">
        <v>134</v>
      </c>
      <c r="B66" s="210" t="s">
        <v>128</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559</v>
      </c>
      <c r="AA66" s="205"/>
      <c r="AB66" s="205">
        <v>0</v>
      </c>
      <c r="AC66" s="205">
        <v>0</v>
      </c>
    </row>
    <row r="67" spans="1:29" s="206" customFormat="1" x14ac:dyDescent="0.25">
      <c r="A67" s="207" t="s">
        <v>133</v>
      </c>
      <c r="B67" s="210" t="s">
        <v>522</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559</v>
      </c>
      <c r="AA67" s="205"/>
      <c r="AB67" s="205">
        <v>0</v>
      </c>
      <c r="AC67" s="205">
        <v>0</v>
      </c>
    </row>
    <row r="68" spans="1:29" s="206" customFormat="1" x14ac:dyDescent="0.25">
      <c r="A68" s="207" t="s">
        <v>539</v>
      </c>
      <c r="B68" s="210" t="s">
        <v>523</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559</v>
      </c>
      <c r="AA68" s="205"/>
      <c r="AB68" s="205">
        <v>0</v>
      </c>
      <c r="AC68" s="205">
        <v>0</v>
      </c>
    </row>
    <row r="69" spans="1:29" s="206" customFormat="1" x14ac:dyDescent="0.25">
      <c r="A69" s="207" t="s">
        <v>540</v>
      </c>
      <c r="B69" s="210" t="s">
        <v>524</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559</v>
      </c>
      <c r="AA69" s="205"/>
      <c r="AB69" s="205">
        <v>0</v>
      </c>
      <c r="AC69" s="205">
        <v>0</v>
      </c>
    </row>
    <row r="70" spans="1:29" s="206" customFormat="1" x14ac:dyDescent="0.25">
      <c r="A70" s="207" t="s">
        <v>541</v>
      </c>
      <c r="B70" s="210" t="s">
        <v>526</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559</v>
      </c>
      <c r="AA70" s="205"/>
      <c r="AB70" s="205">
        <v>0</v>
      </c>
      <c r="AC70" s="205">
        <v>0</v>
      </c>
    </row>
    <row r="71" spans="1:29" s="206" customFormat="1" x14ac:dyDescent="0.25">
      <c r="A71" s="207" t="s">
        <v>542</v>
      </c>
      <c r="B71" s="210" t="s">
        <v>528</v>
      </c>
      <c r="C71" s="205"/>
      <c r="D71" s="205"/>
      <c r="E71" s="205"/>
      <c r="F71" s="205"/>
      <c r="G71" s="205">
        <v>0</v>
      </c>
      <c r="H71" s="205">
        <v>0</v>
      </c>
      <c r="I71" s="205"/>
      <c r="J71" s="205">
        <v>0</v>
      </c>
      <c r="K71" s="205"/>
      <c r="L71" s="205">
        <v>0</v>
      </c>
      <c r="M71" s="205"/>
      <c r="N71" s="205">
        <v>0</v>
      </c>
      <c r="O71" s="205"/>
      <c r="P71" s="205">
        <v>0</v>
      </c>
      <c r="Q71" s="205"/>
      <c r="R71" s="205">
        <v>0</v>
      </c>
      <c r="S71" s="205"/>
      <c r="T71" s="205">
        <v>0</v>
      </c>
      <c r="U71" s="205"/>
      <c r="V71" s="205">
        <v>0</v>
      </c>
      <c r="W71" s="205"/>
      <c r="X71" s="205">
        <v>0</v>
      </c>
      <c r="Y71" s="205"/>
      <c r="Z71" s="205" t="s">
        <v>559</v>
      </c>
      <c r="AA71" s="205"/>
      <c r="AB71" s="205">
        <v>0</v>
      </c>
      <c r="AC71" s="205">
        <v>0</v>
      </c>
    </row>
    <row r="72" spans="1:29" s="206" customFormat="1" x14ac:dyDescent="0.25">
      <c r="A72" s="207" t="s">
        <v>543</v>
      </c>
      <c r="B72" s="210" t="s">
        <v>530</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559</v>
      </c>
      <c r="AA72" s="205"/>
      <c r="AB72" s="205">
        <v>0</v>
      </c>
      <c r="AC72" s="205">
        <v>0</v>
      </c>
    </row>
    <row r="73" spans="1:29" s="206" customFormat="1" x14ac:dyDescent="0.25">
      <c r="A73" s="207" t="s">
        <v>544</v>
      </c>
      <c r="B73" s="210" t="s">
        <v>532</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559</v>
      </c>
      <c r="AA73" s="205"/>
      <c r="AB73" s="205">
        <v>0</v>
      </c>
      <c r="AC73" s="205">
        <v>0</v>
      </c>
    </row>
    <row r="74" spans="1:29" s="206" customFormat="1" ht="36.75" customHeight="1" x14ac:dyDescent="0.25">
      <c r="A74" s="203" t="s">
        <v>58</v>
      </c>
      <c r="B74" s="211" t="s">
        <v>227</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559</v>
      </c>
      <c r="AA74" s="205"/>
      <c r="AB74" s="205">
        <v>0</v>
      </c>
      <c r="AC74" s="205">
        <v>0</v>
      </c>
    </row>
    <row r="75" spans="1:29" s="206" customFormat="1" x14ac:dyDescent="0.25">
      <c r="A75" s="203" t="s">
        <v>56</v>
      </c>
      <c r="B75" s="204" t="s">
        <v>132</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s="206" customFormat="1" x14ac:dyDescent="0.25">
      <c r="A76" s="207" t="s">
        <v>222</v>
      </c>
      <c r="B76" s="210" t="s">
        <v>521</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t="s">
        <v>559</v>
      </c>
      <c r="AA76" s="205"/>
      <c r="AB76" s="205">
        <v>0</v>
      </c>
      <c r="AC76" s="205">
        <v>0</v>
      </c>
    </row>
    <row r="77" spans="1:29" s="206" customFormat="1" ht="31.5" x14ac:dyDescent="0.25">
      <c r="A77" s="207" t="s">
        <v>223</v>
      </c>
      <c r="B77" s="210" t="s">
        <v>519</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559</v>
      </c>
      <c r="AA77" s="205"/>
      <c r="AB77" s="205">
        <v>0</v>
      </c>
      <c r="AC77" s="205">
        <v>0</v>
      </c>
    </row>
    <row r="78" spans="1:29" s="206" customFormat="1" x14ac:dyDescent="0.25">
      <c r="A78" s="207" t="s">
        <v>224</v>
      </c>
      <c r="B78" s="208" t="s">
        <v>148</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559</v>
      </c>
      <c r="AA78" s="205"/>
      <c r="AB78" s="205">
        <v>0</v>
      </c>
      <c r="AC78" s="205">
        <v>0</v>
      </c>
    </row>
    <row r="79" spans="1:29" s="206" customFormat="1" x14ac:dyDescent="0.25">
      <c r="A79" s="207" t="s">
        <v>225</v>
      </c>
      <c r="B79" s="208" t="s">
        <v>545</v>
      </c>
      <c r="C79" s="212"/>
      <c r="D79" s="213"/>
      <c r="E79" s="214"/>
      <c r="F79" s="214"/>
      <c r="G79" s="205">
        <v>0</v>
      </c>
      <c r="H79" s="205">
        <v>0</v>
      </c>
      <c r="I79" s="214"/>
      <c r="J79" s="205">
        <v>0</v>
      </c>
      <c r="K79" s="213"/>
      <c r="L79" s="205">
        <v>0</v>
      </c>
      <c r="M79" s="213"/>
      <c r="N79" s="205">
        <v>0</v>
      </c>
      <c r="O79" s="213"/>
      <c r="P79" s="205">
        <v>0</v>
      </c>
      <c r="Q79" s="213"/>
      <c r="R79" s="205">
        <v>0</v>
      </c>
      <c r="S79" s="213"/>
      <c r="T79" s="205">
        <v>0</v>
      </c>
      <c r="U79" s="213"/>
      <c r="V79" s="205">
        <v>0</v>
      </c>
      <c r="W79" s="213"/>
      <c r="X79" s="205">
        <v>0</v>
      </c>
      <c r="Y79" s="213"/>
      <c r="Z79" s="205" t="s">
        <v>559</v>
      </c>
      <c r="AA79" s="213"/>
      <c r="AB79" s="205">
        <v>0</v>
      </c>
      <c r="AC79" s="205">
        <v>0</v>
      </c>
    </row>
    <row r="80" spans="1:29" s="206" customFormat="1" x14ac:dyDescent="0.25">
      <c r="A80" s="207" t="s">
        <v>226</v>
      </c>
      <c r="B80" s="208" t="s">
        <v>522</v>
      </c>
      <c r="C80" s="212"/>
      <c r="D80" s="213"/>
      <c r="E80" s="214"/>
      <c r="F80" s="214"/>
      <c r="G80" s="205">
        <v>0</v>
      </c>
      <c r="H80" s="205">
        <v>0</v>
      </c>
      <c r="I80" s="214"/>
      <c r="J80" s="205">
        <v>0</v>
      </c>
      <c r="K80" s="213"/>
      <c r="L80" s="205">
        <v>0</v>
      </c>
      <c r="M80" s="213"/>
      <c r="N80" s="205">
        <v>0</v>
      </c>
      <c r="O80" s="213"/>
      <c r="P80" s="205">
        <v>0</v>
      </c>
      <c r="Q80" s="213"/>
      <c r="R80" s="205">
        <v>0</v>
      </c>
      <c r="S80" s="213"/>
      <c r="T80" s="205">
        <v>0</v>
      </c>
      <c r="U80" s="213"/>
      <c r="V80" s="205">
        <v>0</v>
      </c>
      <c r="W80" s="213"/>
      <c r="X80" s="205">
        <v>0</v>
      </c>
      <c r="Y80" s="213"/>
      <c r="Z80" s="205" t="s">
        <v>559</v>
      </c>
      <c r="AA80" s="213"/>
      <c r="AB80" s="205">
        <v>0</v>
      </c>
      <c r="AC80" s="205">
        <v>0</v>
      </c>
    </row>
    <row r="81" spans="1:29" s="206" customFormat="1" x14ac:dyDescent="0.25">
      <c r="A81" s="207" t="s">
        <v>546</v>
      </c>
      <c r="B81" s="208" t="s">
        <v>523</v>
      </c>
      <c r="C81" s="212"/>
      <c r="D81" s="213"/>
      <c r="E81" s="214"/>
      <c r="F81" s="214"/>
      <c r="G81" s="205">
        <v>0</v>
      </c>
      <c r="H81" s="205">
        <v>0</v>
      </c>
      <c r="I81" s="214"/>
      <c r="J81" s="205">
        <v>0</v>
      </c>
      <c r="K81" s="213"/>
      <c r="L81" s="205">
        <v>0</v>
      </c>
      <c r="M81" s="213"/>
      <c r="N81" s="205">
        <v>0</v>
      </c>
      <c r="O81" s="213"/>
      <c r="P81" s="205">
        <v>0</v>
      </c>
      <c r="Q81" s="213"/>
      <c r="R81" s="205">
        <v>0</v>
      </c>
      <c r="S81" s="213"/>
      <c r="T81" s="205">
        <v>0</v>
      </c>
      <c r="U81" s="213"/>
      <c r="V81" s="205">
        <v>0</v>
      </c>
      <c r="W81" s="213"/>
      <c r="X81" s="205">
        <v>0</v>
      </c>
      <c r="Y81" s="213"/>
      <c r="Z81" s="205" t="s">
        <v>559</v>
      </c>
      <c r="AA81" s="213"/>
      <c r="AB81" s="205">
        <v>0</v>
      </c>
      <c r="AC81" s="205">
        <v>0</v>
      </c>
    </row>
    <row r="82" spans="1:29" s="206" customFormat="1" x14ac:dyDescent="0.25">
      <c r="A82" s="207" t="s">
        <v>547</v>
      </c>
      <c r="B82" s="208" t="s">
        <v>524</v>
      </c>
      <c r="C82" s="212"/>
      <c r="D82" s="213"/>
      <c r="E82" s="214"/>
      <c r="F82" s="214"/>
      <c r="G82" s="205">
        <v>0</v>
      </c>
      <c r="H82" s="205">
        <v>0</v>
      </c>
      <c r="I82" s="214"/>
      <c r="J82" s="205">
        <v>0</v>
      </c>
      <c r="K82" s="213"/>
      <c r="L82" s="205">
        <v>0</v>
      </c>
      <c r="M82" s="213"/>
      <c r="N82" s="205">
        <v>0</v>
      </c>
      <c r="O82" s="213"/>
      <c r="P82" s="205">
        <v>0</v>
      </c>
      <c r="Q82" s="213"/>
      <c r="R82" s="205">
        <v>0</v>
      </c>
      <c r="S82" s="213"/>
      <c r="T82" s="205">
        <v>0</v>
      </c>
      <c r="U82" s="213"/>
      <c r="V82" s="205">
        <v>0</v>
      </c>
      <c r="W82" s="213"/>
      <c r="X82" s="205">
        <v>0</v>
      </c>
      <c r="Y82" s="213"/>
      <c r="Z82" s="205" t="s">
        <v>559</v>
      </c>
      <c r="AA82" s="213"/>
      <c r="AB82" s="205">
        <v>0</v>
      </c>
      <c r="AC82" s="205">
        <v>0</v>
      </c>
    </row>
    <row r="83" spans="1:29" s="206" customFormat="1" x14ac:dyDescent="0.25">
      <c r="A83" s="207" t="s">
        <v>548</v>
      </c>
      <c r="B83" s="208" t="s">
        <v>526</v>
      </c>
      <c r="C83" s="212"/>
      <c r="D83" s="213"/>
      <c r="E83" s="214"/>
      <c r="F83" s="214"/>
      <c r="G83" s="205">
        <v>0</v>
      </c>
      <c r="H83" s="205">
        <v>0</v>
      </c>
      <c r="I83" s="214"/>
      <c r="J83" s="205">
        <v>0</v>
      </c>
      <c r="K83" s="213"/>
      <c r="L83" s="205">
        <v>0</v>
      </c>
      <c r="M83" s="213"/>
      <c r="N83" s="205">
        <v>0</v>
      </c>
      <c r="O83" s="213"/>
      <c r="P83" s="205">
        <v>0</v>
      </c>
      <c r="Q83" s="213"/>
      <c r="R83" s="205">
        <v>0</v>
      </c>
      <c r="S83" s="213"/>
      <c r="T83" s="205">
        <v>0</v>
      </c>
      <c r="U83" s="213"/>
      <c r="V83" s="205">
        <v>0</v>
      </c>
      <c r="W83" s="213"/>
      <c r="X83" s="205">
        <v>0</v>
      </c>
      <c r="Y83" s="213"/>
      <c r="Z83" s="205" t="s">
        <v>559</v>
      </c>
      <c r="AA83" s="213"/>
      <c r="AB83" s="205">
        <v>0</v>
      </c>
      <c r="AC83" s="205">
        <v>0</v>
      </c>
    </row>
    <row r="84" spans="1:29" s="206" customFormat="1" x14ac:dyDescent="0.25">
      <c r="A84" s="207" t="s">
        <v>549</v>
      </c>
      <c r="B84" s="208" t="s">
        <v>528</v>
      </c>
      <c r="C84" s="212"/>
      <c r="D84" s="213"/>
      <c r="E84" s="214"/>
      <c r="F84" s="214"/>
      <c r="G84" s="205">
        <v>0</v>
      </c>
      <c r="H84" s="205">
        <v>0</v>
      </c>
      <c r="I84" s="214"/>
      <c r="J84" s="205">
        <v>0</v>
      </c>
      <c r="K84" s="213"/>
      <c r="L84" s="205">
        <v>0</v>
      </c>
      <c r="M84" s="213"/>
      <c r="N84" s="205">
        <v>0</v>
      </c>
      <c r="O84" s="213"/>
      <c r="P84" s="205">
        <v>0</v>
      </c>
      <c r="Q84" s="213"/>
      <c r="R84" s="205">
        <v>0</v>
      </c>
      <c r="S84" s="213"/>
      <c r="T84" s="205">
        <v>0</v>
      </c>
      <c r="U84" s="213"/>
      <c r="V84" s="205">
        <v>0</v>
      </c>
      <c r="W84" s="213"/>
      <c r="X84" s="205">
        <v>0</v>
      </c>
      <c r="Y84" s="213"/>
      <c r="Z84" s="205" t="s">
        <v>559</v>
      </c>
      <c r="AA84" s="213"/>
      <c r="AB84" s="205">
        <v>0</v>
      </c>
      <c r="AC84" s="205">
        <v>0</v>
      </c>
    </row>
    <row r="85" spans="1:29" s="206" customFormat="1" x14ac:dyDescent="0.25">
      <c r="A85" s="207" t="s">
        <v>550</v>
      </c>
      <c r="B85" s="208" t="s">
        <v>530</v>
      </c>
      <c r="C85" s="212"/>
      <c r="D85" s="213"/>
      <c r="E85" s="214"/>
      <c r="F85" s="214"/>
      <c r="G85" s="205">
        <v>0</v>
      </c>
      <c r="H85" s="205">
        <v>0</v>
      </c>
      <c r="I85" s="214"/>
      <c r="J85" s="205">
        <v>0</v>
      </c>
      <c r="K85" s="213"/>
      <c r="L85" s="205">
        <v>0</v>
      </c>
      <c r="M85" s="213"/>
      <c r="N85" s="205">
        <v>0</v>
      </c>
      <c r="O85" s="213"/>
      <c r="P85" s="205">
        <v>0</v>
      </c>
      <c r="Q85" s="213"/>
      <c r="R85" s="205">
        <v>0</v>
      </c>
      <c r="S85" s="213"/>
      <c r="T85" s="205">
        <v>0</v>
      </c>
      <c r="U85" s="213"/>
      <c r="V85" s="205">
        <v>0</v>
      </c>
      <c r="W85" s="213"/>
      <c r="X85" s="205">
        <v>0</v>
      </c>
      <c r="Y85" s="213"/>
      <c r="Z85" s="205" t="s">
        <v>559</v>
      </c>
      <c r="AA85" s="213"/>
      <c r="AB85" s="205">
        <v>0</v>
      </c>
      <c r="AC85" s="205">
        <v>0</v>
      </c>
    </row>
    <row r="86" spans="1:29" s="206" customFormat="1" ht="13.5" customHeight="1" x14ac:dyDescent="0.25">
      <c r="A86" s="207" t="s">
        <v>551</v>
      </c>
      <c r="B86" s="208" t="s">
        <v>532</v>
      </c>
      <c r="C86" s="215"/>
      <c r="D86" s="213"/>
      <c r="E86" s="214"/>
      <c r="F86" s="214"/>
      <c r="G86" s="205">
        <v>0</v>
      </c>
      <c r="H86" s="205">
        <v>0</v>
      </c>
      <c r="I86" s="214"/>
      <c r="J86" s="205">
        <v>0</v>
      </c>
      <c r="K86" s="213"/>
      <c r="L86" s="205">
        <v>0</v>
      </c>
      <c r="M86" s="213"/>
      <c r="N86" s="205">
        <v>0</v>
      </c>
      <c r="O86" s="213"/>
      <c r="P86" s="205">
        <v>0</v>
      </c>
      <c r="Q86" s="213"/>
      <c r="R86" s="205">
        <v>0</v>
      </c>
      <c r="S86" s="213"/>
      <c r="T86" s="205">
        <v>0</v>
      </c>
      <c r="U86" s="213"/>
      <c r="V86" s="205">
        <v>0</v>
      </c>
      <c r="W86" s="213"/>
      <c r="X86" s="205">
        <v>0</v>
      </c>
      <c r="Y86" s="213"/>
      <c r="Z86" s="205" t="s">
        <v>559</v>
      </c>
      <c r="AA86" s="213"/>
      <c r="AB86" s="205">
        <v>0</v>
      </c>
      <c r="AC86" s="205">
        <v>0</v>
      </c>
    </row>
    <row r="87" spans="1:29" x14ac:dyDescent="0.25">
      <c r="G87" s="198"/>
      <c r="H87" s="198"/>
      <c r="I87" s="198"/>
      <c r="J87" s="198"/>
      <c r="K87" s="198"/>
    </row>
    <row r="88" spans="1:29" x14ac:dyDescent="0.25">
      <c r="G88" s="198"/>
      <c r="H88" s="198"/>
      <c r="I88" s="198"/>
      <c r="J88" s="198"/>
      <c r="K88" s="198"/>
    </row>
    <row r="89" spans="1:29" x14ac:dyDescent="0.25">
      <c r="G89" s="198"/>
      <c r="H89" s="198"/>
      <c r="I89" s="198"/>
      <c r="J89" s="198"/>
      <c r="K89" s="198"/>
    </row>
    <row r="90" spans="1:29" x14ac:dyDescent="0.25">
      <c r="G90" s="198"/>
      <c r="H90" s="198"/>
      <c r="I90" s="198"/>
      <c r="J90" s="198"/>
      <c r="K90" s="198"/>
    </row>
    <row r="91" spans="1:29" x14ac:dyDescent="0.25">
      <c r="G91" s="198"/>
      <c r="H91" s="198"/>
      <c r="I91" s="198"/>
      <c r="J91" s="198"/>
      <c r="K91" s="198"/>
    </row>
    <row r="92" spans="1:29" x14ac:dyDescent="0.25">
      <c r="G92" s="198"/>
      <c r="H92" s="198"/>
      <c r="I92" s="198"/>
      <c r="J92" s="198"/>
      <c r="K92" s="19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C10" zoomScale="85" zoomScaleSheetLayoutView="85" workbookViewId="0">
      <selection activeCell="AV26" sqref="AV26"/>
    </sheetView>
  </sheetViews>
  <sheetFormatPr defaultColWidth="9.140625" defaultRowHeight="15" x14ac:dyDescent="0.25"/>
  <cols>
    <col min="1" max="1" width="2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6.85546875" style="19" customWidth="1"/>
    <col min="15" max="15" width="15.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5" width="10.7109375"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3.7109375" style="19" customWidth="1"/>
    <col min="33" max="33" width="16.42578125" style="19" customWidth="1"/>
    <col min="34" max="34" width="12.2851562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0.42578125" style="19" customWidth="1"/>
    <col min="49" max="16384" width="9.140625" style="19"/>
  </cols>
  <sheetData>
    <row r="1" spans="1:48" ht="18.75" x14ac:dyDescent="0.25">
      <c r="AV1" s="38" t="s">
        <v>69</v>
      </c>
    </row>
    <row r="2" spans="1:48" ht="18.75" x14ac:dyDescent="0.3">
      <c r="AV2" s="15" t="s">
        <v>10</v>
      </c>
    </row>
    <row r="3" spans="1:48" ht="18.75" x14ac:dyDescent="0.3">
      <c r="AV3" s="15" t="s">
        <v>512</v>
      </c>
    </row>
    <row r="4" spans="1:48" ht="18.75" x14ac:dyDescent="0.3">
      <c r="AV4" s="15"/>
    </row>
    <row r="5" spans="1:48" ht="18.75" customHeight="1" x14ac:dyDescent="0.25">
      <c r="A5" s="270" t="str">
        <f>+'6.1. Паспорт сетевой график'!A5:L5</f>
        <v>Год раскрытия информации: 2025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9</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78" t="str">
        <f>'1. паспорт местоположение'!A12:C12</f>
        <v>M_TP1900.PR.0062</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6" t="s">
        <v>460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2" customFormat="1" ht="58.5" customHeight="1" x14ac:dyDescent="0.25">
      <c r="A22" s="417" t="s">
        <v>52</v>
      </c>
      <c r="B22" s="428" t="s">
        <v>24</v>
      </c>
      <c r="C22" s="417" t="s">
        <v>51</v>
      </c>
      <c r="D22" s="417" t="s">
        <v>50</v>
      </c>
      <c r="E22" s="431" t="s">
        <v>471</v>
      </c>
      <c r="F22" s="432"/>
      <c r="G22" s="432"/>
      <c r="H22" s="432"/>
      <c r="I22" s="432"/>
      <c r="J22" s="432"/>
      <c r="K22" s="432"/>
      <c r="L22" s="433"/>
      <c r="M22" s="417" t="s">
        <v>49</v>
      </c>
      <c r="N22" s="417" t="s">
        <v>48</v>
      </c>
      <c r="O22" s="417" t="s">
        <v>47</v>
      </c>
      <c r="P22" s="412" t="s">
        <v>235</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8" s="22" customFormat="1" ht="64.5" customHeight="1" x14ac:dyDescent="0.25">
      <c r="A23" s="427"/>
      <c r="B23" s="429"/>
      <c r="C23" s="427"/>
      <c r="D23" s="427"/>
      <c r="E23" s="422" t="s">
        <v>23</v>
      </c>
      <c r="F23" s="413" t="s">
        <v>131</v>
      </c>
      <c r="G23" s="413" t="s">
        <v>130</v>
      </c>
      <c r="H23" s="413" t="s">
        <v>129</v>
      </c>
      <c r="I23" s="415" t="s">
        <v>383</v>
      </c>
      <c r="J23" s="415" t="s">
        <v>384</v>
      </c>
      <c r="K23" s="415" t="s">
        <v>385</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8"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159" t="s">
        <v>13</v>
      </c>
      <c r="AG24" s="159" t="s">
        <v>12</v>
      </c>
      <c r="AH24" s="160" t="s">
        <v>2</v>
      </c>
      <c r="AI24" s="160" t="s">
        <v>11</v>
      </c>
      <c r="AJ24" s="418"/>
      <c r="AK24" s="418"/>
      <c r="AL24" s="418"/>
      <c r="AM24" s="418"/>
      <c r="AN24" s="418"/>
      <c r="AO24" s="418"/>
      <c r="AP24" s="418"/>
      <c r="AQ24" s="436"/>
      <c r="AR24" s="412"/>
      <c r="AS24" s="412"/>
      <c r="AT24" s="412"/>
      <c r="AU24" s="412"/>
      <c r="AV24" s="42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3" t="s">
        <v>563</v>
      </c>
      <c r="B26" s="234" t="s">
        <v>511</v>
      </c>
      <c r="C26" s="234" t="s">
        <v>564</v>
      </c>
      <c r="D26" s="235">
        <v>12.202400000000001</v>
      </c>
      <c r="E26" s="236" t="s">
        <v>328</v>
      </c>
      <c r="F26" s="236" t="s">
        <v>328</v>
      </c>
      <c r="G26" s="236" t="s">
        <v>328</v>
      </c>
      <c r="H26" s="236" t="s">
        <v>328</v>
      </c>
      <c r="I26" s="236" t="s">
        <v>328</v>
      </c>
      <c r="J26" s="236" t="s">
        <v>328</v>
      </c>
      <c r="K26" s="236" t="s">
        <v>328</v>
      </c>
      <c r="L26" s="236" t="s">
        <v>328</v>
      </c>
      <c r="M26" s="234" t="s">
        <v>565</v>
      </c>
      <c r="N26" s="234" t="s">
        <v>566</v>
      </c>
      <c r="O26" s="234" t="s">
        <v>510</v>
      </c>
      <c r="P26" s="237">
        <v>80175</v>
      </c>
      <c r="Q26" s="234" t="s">
        <v>567</v>
      </c>
      <c r="R26" s="237">
        <v>80175</v>
      </c>
      <c r="S26" s="234" t="s">
        <v>568</v>
      </c>
      <c r="T26" s="234" t="s">
        <v>569</v>
      </c>
      <c r="U26" s="234">
        <v>3</v>
      </c>
      <c r="V26" s="234">
        <v>3</v>
      </c>
      <c r="W26" s="234" t="s">
        <v>570</v>
      </c>
      <c r="X26" s="237">
        <v>80173</v>
      </c>
      <c r="Y26" s="236" t="s">
        <v>328</v>
      </c>
      <c r="Z26" s="234">
        <v>1</v>
      </c>
      <c r="AA26" s="237">
        <v>80173</v>
      </c>
      <c r="AB26" s="237">
        <v>80173</v>
      </c>
      <c r="AC26" s="234" t="s">
        <v>570</v>
      </c>
      <c r="AD26" s="237">
        <v>96207</v>
      </c>
      <c r="AE26" s="237">
        <v>28862</v>
      </c>
      <c r="AF26" s="233" t="s">
        <v>571</v>
      </c>
      <c r="AG26" s="234" t="s">
        <v>572</v>
      </c>
      <c r="AH26" s="234" t="s">
        <v>573</v>
      </c>
      <c r="AI26" s="234" t="s">
        <v>574</v>
      </c>
      <c r="AJ26" s="234" t="s">
        <v>575</v>
      </c>
      <c r="AK26" s="234" t="s">
        <v>576</v>
      </c>
      <c r="AL26" s="236" t="s">
        <v>328</v>
      </c>
      <c r="AM26" s="236" t="s">
        <v>328</v>
      </c>
      <c r="AN26" s="236" t="s">
        <v>328</v>
      </c>
      <c r="AO26" s="236" t="s">
        <v>328</v>
      </c>
      <c r="AP26" s="234" t="s">
        <v>577</v>
      </c>
      <c r="AQ26" s="234" t="s">
        <v>578</v>
      </c>
      <c r="AR26" s="234" t="s">
        <v>579</v>
      </c>
      <c r="AS26" s="234" t="s">
        <v>578</v>
      </c>
      <c r="AT26" s="234" t="s">
        <v>580</v>
      </c>
      <c r="AU26" s="238"/>
      <c r="AV26" s="239" t="s">
        <v>581</v>
      </c>
    </row>
    <row r="27" spans="1:48" x14ac:dyDescent="0.25">
      <c r="A27" s="240"/>
      <c r="B27" s="240"/>
      <c r="C27" s="240"/>
      <c r="D27" s="240"/>
      <c r="E27" s="240"/>
      <c r="F27" s="240"/>
      <c r="G27" s="240"/>
      <c r="H27" s="240"/>
      <c r="I27" s="240"/>
      <c r="J27" s="240"/>
      <c r="K27" s="240"/>
      <c r="L27" s="240"/>
      <c r="M27" s="240"/>
      <c r="N27" s="240"/>
      <c r="O27" s="240"/>
      <c r="P27" s="240"/>
      <c r="Q27" s="240"/>
      <c r="R27" s="240"/>
      <c r="S27" s="240"/>
      <c r="T27" s="240"/>
      <c r="U27" s="240"/>
      <c r="V27" s="240"/>
      <c r="W27" s="234" t="s">
        <v>582</v>
      </c>
      <c r="X27" s="237">
        <v>80174</v>
      </c>
      <c r="Y27" s="240"/>
      <c r="Z27" s="234"/>
      <c r="AA27" s="237">
        <v>80174</v>
      </c>
      <c r="AB27" s="237"/>
      <c r="AC27" s="240"/>
      <c r="AD27" s="240"/>
      <c r="AE27" s="240"/>
      <c r="AF27" s="240"/>
      <c r="AG27" s="240"/>
      <c r="AH27" s="240"/>
      <c r="AI27" s="240"/>
      <c r="AJ27" s="240"/>
      <c r="AK27" s="240"/>
      <c r="AL27" s="240"/>
      <c r="AM27" s="240"/>
      <c r="AN27" s="240"/>
      <c r="AO27" s="240"/>
      <c r="AP27" s="240"/>
      <c r="AQ27" s="240"/>
      <c r="AR27" s="240"/>
      <c r="AS27" s="240"/>
      <c r="AT27" s="240"/>
      <c r="AU27" s="240"/>
      <c r="AV27" s="240"/>
    </row>
    <row r="28" spans="1:48" x14ac:dyDescent="0.25">
      <c r="A28" s="240"/>
      <c r="B28" s="240"/>
      <c r="C28" s="240"/>
      <c r="D28" s="240"/>
      <c r="E28" s="240"/>
      <c r="F28" s="240"/>
      <c r="G28" s="240"/>
      <c r="H28" s="240"/>
      <c r="I28" s="240"/>
      <c r="J28" s="240"/>
      <c r="K28" s="240"/>
      <c r="L28" s="240"/>
      <c r="M28" s="240"/>
      <c r="N28" s="240"/>
      <c r="O28" s="240"/>
      <c r="P28" s="240"/>
      <c r="Q28" s="240"/>
      <c r="R28" s="240"/>
      <c r="S28" s="240"/>
      <c r="T28" s="240"/>
      <c r="U28" s="240"/>
      <c r="V28" s="240"/>
      <c r="W28" s="234" t="s">
        <v>583</v>
      </c>
      <c r="X28" s="237">
        <v>80174</v>
      </c>
      <c r="Y28" s="240"/>
      <c r="Z28" s="234"/>
      <c r="AA28" s="237">
        <v>80174</v>
      </c>
      <c r="AB28" s="237"/>
      <c r="AC28" s="240"/>
      <c r="AD28" s="240"/>
      <c r="AE28" s="240"/>
      <c r="AF28" s="240"/>
      <c r="AG28" s="240"/>
      <c r="AH28" s="240"/>
      <c r="AI28" s="240"/>
      <c r="AJ28" s="240"/>
      <c r="AK28" s="240"/>
      <c r="AL28" s="240"/>
      <c r="AM28" s="240"/>
      <c r="AN28" s="240"/>
      <c r="AO28" s="240"/>
      <c r="AP28" s="240"/>
      <c r="AQ28" s="240"/>
      <c r="AR28" s="240"/>
      <c r="AS28" s="240"/>
      <c r="AT28" s="240"/>
      <c r="AU28" s="240"/>
      <c r="AV28"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topLeftCell="A12" zoomScale="85" zoomScaleNormal="85" zoomScaleSheetLayoutView="90" workbookViewId="0">
      <selection activeCell="B25" sqref="B25"/>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69</v>
      </c>
    </row>
    <row r="2" spans="1:6" ht="18.75" x14ac:dyDescent="0.3">
      <c r="B2" s="15" t="s">
        <v>10</v>
      </c>
    </row>
    <row r="3" spans="1:6" ht="18.75" x14ac:dyDescent="0.3">
      <c r="B3" s="15" t="s">
        <v>513</v>
      </c>
    </row>
    <row r="4" spans="1:6" x14ac:dyDescent="0.25">
      <c r="B4" s="43"/>
    </row>
    <row r="5" spans="1:6" ht="18.75" x14ac:dyDescent="0.3">
      <c r="A5" s="442" t="s">
        <v>590</v>
      </c>
      <c r="B5" s="442"/>
      <c r="C5" s="63"/>
      <c r="D5" s="63"/>
      <c r="E5" s="63"/>
      <c r="F5" s="63"/>
    </row>
    <row r="6" spans="1:6" ht="18.75" x14ac:dyDescent="0.3">
      <c r="A6" s="250"/>
      <c r="B6" s="250"/>
      <c r="C6" s="250"/>
      <c r="D6" s="250"/>
      <c r="E6" s="250"/>
      <c r="F6" s="250"/>
    </row>
    <row r="7" spans="1:6" ht="18.75" x14ac:dyDescent="0.25">
      <c r="A7" s="274" t="s">
        <v>9</v>
      </c>
      <c r="B7" s="274"/>
      <c r="C7" s="165"/>
      <c r="D7" s="165"/>
      <c r="E7" s="165"/>
      <c r="F7" s="165"/>
    </row>
    <row r="8" spans="1:6" ht="18.75" x14ac:dyDescent="0.25">
      <c r="A8" s="165"/>
      <c r="B8" s="165"/>
      <c r="C8" s="165"/>
      <c r="D8" s="165"/>
      <c r="E8" s="165"/>
      <c r="F8" s="165"/>
    </row>
    <row r="9" spans="1:6" x14ac:dyDescent="0.25">
      <c r="A9" s="278" t="s">
        <v>510</v>
      </c>
      <c r="B9" s="278"/>
      <c r="C9" s="166"/>
      <c r="D9" s="166"/>
      <c r="E9" s="166"/>
      <c r="F9" s="166"/>
    </row>
    <row r="10" spans="1:6" x14ac:dyDescent="0.25">
      <c r="A10" s="271" t="s">
        <v>8</v>
      </c>
      <c r="B10" s="271"/>
      <c r="C10" s="167"/>
      <c r="D10" s="167"/>
      <c r="E10" s="167"/>
      <c r="F10" s="167"/>
    </row>
    <row r="11" spans="1:6" ht="18.75" x14ac:dyDescent="0.25">
      <c r="A11" s="165"/>
      <c r="B11" s="165"/>
      <c r="C11" s="165"/>
      <c r="D11" s="165"/>
      <c r="E11" s="165"/>
      <c r="F11" s="165"/>
    </row>
    <row r="12" spans="1:6" ht="30.75" customHeight="1" x14ac:dyDescent="0.25">
      <c r="A12" s="278" t="s">
        <v>518</v>
      </c>
      <c r="B12" s="278"/>
      <c r="C12" s="166"/>
      <c r="D12" s="166"/>
      <c r="E12" s="166"/>
      <c r="F12" s="166"/>
    </row>
    <row r="13" spans="1:6" x14ac:dyDescent="0.25">
      <c r="A13" s="271" t="s">
        <v>7</v>
      </c>
      <c r="B13" s="271"/>
      <c r="C13" s="167"/>
      <c r="D13" s="167"/>
      <c r="E13" s="167"/>
      <c r="F13" s="167"/>
    </row>
    <row r="14" spans="1:6" ht="18.75" x14ac:dyDescent="0.25">
      <c r="A14" s="11"/>
      <c r="B14" s="11"/>
      <c r="C14" s="11"/>
      <c r="D14" s="11"/>
      <c r="E14" s="11"/>
      <c r="F14" s="11"/>
    </row>
    <row r="15" spans="1:6" ht="50.25" customHeight="1" x14ac:dyDescent="0.25">
      <c r="A15" s="276" t="str">
        <f>'1. паспорт местоположение'!A15:C15</f>
        <v>Техническое перевооружение систем ВЧ связи в Энергокомплексе (Замена аналогового оборудования ВЧ связи (АВС-1, АВС-3, АКСТ, АВС-ЦМ) в количестве 22 шт. )</v>
      </c>
      <c r="B15" s="276"/>
      <c r="C15" s="166"/>
      <c r="D15" s="166"/>
      <c r="E15" s="166"/>
      <c r="F15" s="166"/>
    </row>
    <row r="16" spans="1:6" x14ac:dyDescent="0.25">
      <c r="A16" s="271" t="s">
        <v>6</v>
      </c>
      <c r="B16" s="271"/>
      <c r="C16" s="167"/>
      <c r="D16" s="167"/>
      <c r="E16" s="167"/>
      <c r="F16" s="167"/>
    </row>
    <row r="17" spans="1:2" x14ac:dyDescent="0.25">
      <c r="B17" s="131"/>
    </row>
    <row r="18" spans="1:2" ht="33.75" customHeight="1" x14ac:dyDescent="0.25">
      <c r="A18" s="437" t="s">
        <v>461</v>
      </c>
      <c r="B18" s="438"/>
    </row>
    <row r="19" spans="1:2" x14ac:dyDescent="0.25">
      <c r="B19" s="43"/>
    </row>
    <row r="20" spans="1:2" ht="16.5" thickBot="1" x14ac:dyDescent="0.3">
      <c r="B20" s="132"/>
    </row>
    <row r="21" spans="1:2" ht="54" customHeight="1" thickBot="1" x14ac:dyDescent="0.3">
      <c r="A21" s="133" t="s">
        <v>335</v>
      </c>
      <c r="B21" s="134" t="str">
        <f>A15</f>
        <v>Техническое перевооружение систем ВЧ связи в Энергокомплексе (Замена аналогового оборудования ВЧ связи (АВС-1, АВС-3, АКСТ, АВС-ЦМ) в количестве 22 шт. )</v>
      </c>
    </row>
    <row r="22" spans="1:2" ht="20.25" customHeight="1" thickBot="1" x14ac:dyDescent="0.3">
      <c r="A22" s="133" t="s">
        <v>336</v>
      </c>
      <c r="B22" s="134" t="s">
        <v>504</v>
      </c>
    </row>
    <row r="23" spans="1:2" ht="22.5" customHeight="1" thickBot="1" x14ac:dyDescent="0.3">
      <c r="A23" s="133" t="s">
        <v>316</v>
      </c>
      <c r="B23" s="189" t="s">
        <v>505</v>
      </c>
    </row>
    <row r="24" spans="1:2" ht="24.75" customHeight="1" thickBot="1" x14ac:dyDescent="0.3">
      <c r="A24" s="133" t="s">
        <v>337</v>
      </c>
      <c r="B24" s="135" t="s">
        <v>600</v>
      </c>
    </row>
    <row r="25" spans="1:2" ht="28.5" customHeight="1" thickBot="1" x14ac:dyDescent="0.3">
      <c r="A25" s="136" t="s">
        <v>338</v>
      </c>
      <c r="B25" s="134">
        <v>2030</v>
      </c>
    </row>
    <row r="26" spans="1:2" ht="37.5" customHeight="1" thickBot="1" x14ac:dyDescent="0.3">
      <c r="A26" s="137" t="s">
        <v>339</v>
      </c>
      <c r="B26" s="138" t="s">
        <v>562</v>
      </c>
    </row>
    <row r="27" spans="1:2" ht="29.25" thickBot="1" x14ac:dyDescent="0.3">
      <c r="A27" s="145" t="s">
        <v>515</v>
      </c>
      <c r="B27" s="244">
        <v>187.15910000599996</v>
      </c>
    </row>
    <row r="28" spans="1:2" ht="37.5" customHeight="1" thickBot="1" x14ac:dyDescent="0.3">
      <c r="A28" s="140" t="s">
        <v>340</v>
      </c>
      <c r="B28" s="140" t="s">
        <v>596</v>
      </c>
    </row>
    <row r="29" spans="1:2" ht="28.5" x14ac:dyDescent="0.25">
      <c r="A29" s="220" t="s">
        <v>341</v>
      </c>
      <c r="B29" s="221">
        <v>4.6710000000000003</v>
      </c>
    </row>
    <row r="30" spans="1:2" ht="28.5" x14ac:dyDescent="0.25">
      <c r="A30" s="222" t="s">
        <v>342</v>
      </c>
      <c r="B30" s="223">
        <v>4.6710000000000003</v>
      </c>
    </row>
    <row r="31" spans="1:2" x14ac:dyDescent="0.25">
      <c r="A31" s="224" t="s">
        <v>343</v>
      </c>
      <c r="B31" s="225"/>
    </row>
    <row r="32" spans="1:2" ht="29.25" thickBot="1" x14ac:dyDescent="0.3">
      <c r="A32" s="226" t="s">
        <v>556</v>
      </c>
      <c r="B32" s="227">
        <v>4.6710000000000003</v>
      </c>
    </row>
    <row r="33" spans="1:2" ht="30" x14ac:dyDescent="0.25">
      <c r="A33" s="228" t="s">
        <v>557</v>
      </c>
      <c r="B33" s="229">
        <v>4.6710000000000003</v>
      </c>
    </row>
    <row r="34" spans="1:2" x14ac:dyDescent="0.25">
      <c r="A34" s="230" t="s">
        <v>345</v>
      </c>
      <c r="B34" s="255">
        <f>B33/B27*100</f>
        <v>2.4957375836121551</v>
      </c>
    </row>
    <row r="35" spans="1:2" x14ac:dyDescent="0.25">
      <c r="A35" s="230" t="s">
        <v>346</v>
      </c>
      <c r="B35" s="231">
        <v>4.3479999999999999</v>
      </c>
    </row>
    <row r="36" spans="1:2" ht="16.5" thickBot="1" x14ac:dyDescent="0.3">
      <c r="A36" s="230" t="s">
        <v>347</v>
      </c>
      <c r="B36" s="231">
        <v>3.508</v>
      </c>
    </row>
    <row r="37" spans="1:2" ht="29.25" thickBot="1" x14ac:dyDescent="0.3">
      <c r="A37" s="146" t="s">
        <v>348</v>
      </c>
      <c r="B37" s="140">
        <v>0</v>
      </c>
    </row>
    <row r="38" spans="1:2" ht="16.5" thickBot="1" x14ac:dyDescent="0.3">
      <c r="A38" s="140" t="s">
        <v>344</v>
      </c>
      <c r="B38" s="140">
        <v>0</v>
      </c>
    </row>
    <row r="39" spans="1:2" ht="16.5" thickBot="1" x14ac:dyDescent="0.3">
      <c r="A39" s="140" t="s">
        <v>345</v>
      </c>
      <c r="B39" s="140">
        <v>0</v>
      </c>
    </row>
    <row r="40" spans="1:2" ht="16.5" thickBot="1" x14ac:dyDescent="0.3">
      <c r="A40" s="140" t="s">
        <v>346</v>
      </c>
      <c r="B40" s="140">
        <v>0</v>
      </c>
    </row>
    <row r="41" spans="1:2" ht="16.5" thickBot="1" x14ac:dyDescent="0.3">
      <c r="A41" s="140" t="s">
        <v>347</v>
      </c>
      <c r="B41" s="140">
        <v>0</v>
      </c>
    </row>
    <row r="42" spans="1:2" ht="29.25" thickBot="1" x14ac:dyDescent="0.3">
      <c r="A42" s="146" t="s">
        <v>349</v>
      </c>
      <c r="B42" s="140">
        <v>0</v>
      </c>
    </row>
    <row r="43" spans="1:2" ht="16.5" thickBot="1" x14ac:dyDescent="0.3">
      <c r="A43" s="140" t="s">
        <v>344</v>
      </c>
      <c r="B43" s="140">
        <v>0</v>
      </c>
    </row>
    <row r="44" spans="1:2" ht="16.5" thickBot="1" x14ac:dyDescent="0.3">
      <c r="A44" s="140" t="s">
        <v>345</v>
      </c>
      <c r="B44" s="140">
        <v>0</v>
      </c>
    </row>
    <row r="45" spans="1:2" ht="16.5" thickBot="1" x14ac:dyDescent="0.3">
      <c r="A45" s="140" t="s">
        <v>346</v>
      </c>
      <c r="B45" s="140">
        <v>0</v>
      </c>
    </row>
    <row r="46" spans="1:2" ht="16.5" thickBot="1" x14ac:dyDescent="0.3">
      <c r="A46" s="140" t="s">
        <v>347</v>
      </c>
      <c r="B46" s="140">
        <v>0</v>
      </c>
    </row>
    <row r="47" spans="1:2" ht="29.25" thickBot="1" x14ac:dyDescent="0.3">
      <c r="A47" s="139" t="s">
        <v>350</v>
      </c>
      <c r="B47" s="232">
        <f>B30/B27*100</f>
        <v>2.4957375836121551</v>
      </c>
    </row>
    <row r="48" spans="1:2" ht="16.5" thickBot="1" x14ac:dyDescent="0.3">
      <c r="A48" s="141" t="s">
        <v>343</v>
      </c>
      <c r="B48" s="147"/>
    </row>
    <row r="49" spans="1:2" ht="16.5" thickBot="1" x14ac:dyDescent="0.3">
      <c r="A49" s="141" t="s">
        <v>351</v>
      </c>
      <c r="B49" s="147">
        <v>0</v>
      </c>
    </row>
    <row r="50" spans="1:2" ht="16.5" thickBot="1" x14ac:dyDescent="0.3">
      <c r="A50" s="141" t="s">
        <v>352</v>
      </c>
      <c r="B50" s="147">
        <v>0</v>
      </c>
    </row>
    <row r="51" spans="1:2" ht="16.5" thickBot="1" x14ac:dyDescent="0.3">
      <c r="A51" s="141" t="s">
        <v>353</v>
      </c>
      <c r="B51" s="147">
        <v>100</v>
      </c>
    </row>
    <row r="52" spans="1:2" ht="16.5" thickBot="1" x14ac:dyDescent="0.3">
      <c r="A52" s="136" t="s">
        <v>354</v>
      </c>
      <c r="B52" s="256">
        <f>B53/B27*100</f>
        <v>2.4086459059994851</v>
      </c>
    </row>
    <row r="53" spans="1:2" ht="16.5" thickBot="1" x14ac:dyDescent="0.3">
      <c r="A53" s="136" t="s">
        <v>355</v>
      </c>
      <c r="B53" s="227">
        <v>4.508</v>
      </c>
    </row>
    <row r="54" spans="1:2" ht="16.5" thickBot="1" x14ac:dyDescent="0.3">
      <c r="A54" s="136" t="s">
        <v>356</v>
      </c>
      <c r="B54" s="257">
        <f>B55*1.2/B27*100</f>
        <v>2.3517958784044661</v>
      </c>
    </row>
    <row r="55" spans="1:2" ht="16.5" thickBot="1" x14ac:dyDescent="0.3">
      <c r="A55" s="137" t="s">
        <v>357</v>
      </c>
      <c r="B55" s="227">
        <v>3.6680000000000001</v>
      </c>
    </row>
    <row r="56" spans="1:2" ht="15.75" customHeight="1" thickBot="1" x14ac:dyDescent="0.3">
      <c r="A56" s="139" t="s">
        <v>358</v>
      </c>
      <c r="B56" s="141"/>
    </row>
    <row r="57" spans="1:2" ht="16.5" thickBot="1" x14ac:dyDescent="0.3">
      <c r="A57" s="143" t="s">
        <v>359</v>
      </c>
      <c r="B57" s="134" t="s">
        <v>511</v>
      </c>
    </row>
    <row r="58" spans="1:2" ht="37.5" customHeight="1" x14ac:dyDescent="0.25">
      <c r="A58" s="251" t="s">
        <v>360</v>
      </c>
      <c r="B58" s="141" t="s">
        <v>558</v>
      </c>
    </row>
    <row r="59" spans="1:2" x14ac:dyDescent="0.25">
      <c r="A59" s="251" t="s">
        <v>361</v>
      </c>
      <c r="B59" s="252" t="s">
        <v>584</v>
      </c>
    </row>
    <row r="60" spans="1:2" x14ac:dyDescent="0.25">
      <c r="A60" s="251" t="s">
        <v>362</v>
      </c>
      <c r="B60" s="252" t="s">
        <v>584</v>
      </c>
    </row>
    <row r="61" spans="1:2" ht="16.5" thickBot="1" x14ac:dyDescent="0.3">
      <c r="A61" s="253" t="s">
        <v>363</v>
      </c>
      <c r="B61" s="254" t="s">
        <v>584</v>
      </c>
    </row>
    <row r="62" spans="1:2" ht="30.75" thickBot="1" x14ac:dyDescent="0.3">
      <c r="A62" s="141" t="s">
        <v>364</v>
      </c>
      <c r="B62" s="144" t="s">
        <v>584</v>
      </c>
    </row>
    <row r="63" spans="1:2" ht="29.25" thickBot="1" x14ac:dyDescent="0.3">
      <c r="A63" s="136" t="s">
        <v>365</v>
      </c>
      <c r="B63" s="142" t="s">
        <v>584</v>
      </c>
    </row>
    <row r="64" spans="1:2" ht="16.5" thickBot="1" x14ac:dyDescent="0.3">
      <c r="A64" s="141" t="s">
        <v>343</v>
      </c>
      <c r="B64" s="148"/>
    </row>
    <row r="65" spans="1:2" ht="16.5" thickBot="1" x14ac:dyDescent="0.3">
      <c r="A65" s="141" t="s">
        <v>366</v>
      </c>
      <c r="B65" s="147"/>
    </row>
    <row r="66" spans="1:2" ht="16.5" thickBot="1" x14ac:dyDescent="0.3">
      <c r="A66" s="141" t="s">
        <v>367</v>
      </c>
      <c r="B66" s="147"/>
    </row>
    <row r="67" spans="1:2" ht="21" customHeight="1" thickBot="1" x14ac:dyDescent="0.3">
      <c r="A67" s="149" t="s">
        <v>368</v>
      </c>
      <c r="B67" s="142" t="s">
        <v>585</v>
      </c>
    </row>
    <row r="68" spans="1:2" ht="17.25" customHeight="1" thickBot="1" x14ac:dyDescent="0.3">
      <c r="A68" s="136" t="s">
        <v>369</v>
      </c>
      <c r="B68" s="142" t="s">
        <v>585</v>
      </c>
    </row>
    <row r="69" spans="1:2" ht="16.5" thickBot="1" x14ac:dyDescent="0.3">
      <c r="A69" s="143" t="s">
        <v>370</v>
      </c>
      <c r="B69" s="150"/>
    </row>
    <row r="70" spans="1:2" ht="16.5" thickBot="1" x14ac:dyDescent="0.3">
      <c r="A70" s="143" t="s">
        <v>371</v>
      </c>
      <c r="B70" s="150"/>
    </row>
    <row r="71" spans="1:2" ht="16.5" thickBot="1" x14ac:dyDescent="0.3">
      <c r="A71" s="143" t="s">
        <v>372</v>
      </c>
      <c r="B71" s="150"/>
    </row>
    <row r="72" spans="1:2" ht="32.25" customHeight="1" thickBot="1" x14ac:dyDescent="0.3">
      <c r="A72" s="151" t="s">
        <v>373</v>
      </c>
      <c r="B72" s="148" t="s">
        <v>587</v>
      </c>
    </row>
    <row r="73" spans="1:2" ht="28.5" x14ac:dyDescent="0.25">
      <c r="A73" s="139" t="s">
        <v>374</v>
      </c>
      <c r="B73" s="439" t="s">
        <v>586</v>
      </c>
    </row>
    <row r="74" spans="1:2" x14ac:dyDescent="0.25">
      <c r="A74" s="143" t="s">
        <v>375</v>
      </c>
      <c r="B74" s="440"/>
    </row>
    <row r="75" spans="1:2" x14ac:dyDescent="0.25">
      <c r="A75" s="143" t="s">
        <v>376</v>
      </c>
      <c r="B75" s="440"/>
    </row>
    <row r="76" spans="1:2" x14ac:dyDescent="0.25">
      <c r="A76" s="143" t="s">
        <v>377</v>
      </c>
      <c r="B76" s="440"/>
    </row>
    <row r="77" spans="1:2" x14ac:dyDescent="0.25">
      <c r="A77" s="143" t="s">
        <v>378</v>
      </c>
      <c r="B77" s="440"/>
    </row>
    <row r="78" spans="1:2" ht="16.5" thickBot="1" x14ac:dyDescent="0.3">
      <c r="A78" s="152" t="s">
        <v>379</v>
      </c>
      <c r="B78" s="441"/>
    </row>
    <row r="81" spans="1:2" x14ac:dyDescent="0.25">
      <c r="A81" s="153"/>
      <c r="B81" s="154"/>
    </row>
    <row r="82" spans="1:2" x14ac:dyDescent="0.25">
      <c r="B82" s="155"/>
    </row>
    <row r="83" spans="1:2" x14ac:dyDescent="0.25">
      <c r="B83" s="15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2025-11-04T10:53:21Z</dcterms:modified>
</cp:coreProperties>
</file>