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1\"/>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4" i="22"/>
  <c r="B30" i="22"/>
  <c r="B32" i="22"/>
  <c r="C40" i="7" l="1"/>
  <c r="A12" i="16" l="1"/>
  <c r="A12" i="10"/>
  <c r="A11" i="17"/>
  <c r="A15" i="6"/>
  <c r="A12" i="6"/>
  <c r="A11" i="15" s="1"/>
  <c r="A12" i="5" s="1"/>
  <c r="A12" i="22" s="1"/>
  <c r="A13" i="13" l="1"/>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<sst xmlns="http://schemas.openxmlformats.org/spreadsheetml/2006/main" count="1558" uniqueCount="647">
  <si>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</si>
  <si>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</si>
  <si>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</si>
  <si>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</si>
  <si>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</si>
  <si>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</si>
  <si>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</si>
  <si>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</si>
  <si>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</si>
  <si>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</si>
  <si>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</si>
  <si>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</si>
  <si>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</si>
  <si>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</si>
  <si>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</si>
  <si>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</si>
  <si>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</si>
  <si>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</si>
  <si>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</si>
  <si>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</si>
  <si>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</si>
  <si>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</si>
  <si>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</si>
  <si>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</si>
  <si>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</si>
  <si>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</si>
  <si>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</si>
  <si>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</si>
  <si>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</si>
  <si>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</si>
  <si>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</si>
  <si>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</si>
  <si>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</si>
  <si>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</si>
  <si>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</si>
  <si>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</si>
  <si>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</si>
  <si>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</si>
  <si>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</si>
  <si>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</si>
  <si>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</si>
  <si>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</si>
  <si>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</si>
  <si>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</si>
  <si>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</si>
  <si>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</si>
  <si>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</si>
  <si>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</si>
  <si>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</si>
  <si>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</si>
  <si>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</si>
  <si>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</si>
  <si>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</si>
  <si>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</si>
  <si>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</si>
  <si>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</si>
  <si>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</si>
  <si>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</si>
  <si>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</si>
  <si>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</si>
  <si>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</si>
  <si>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</si>
  <si>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</si>
  <si>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</si>
  <si>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</si>
  <si>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</si>
  <si>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</si>
  <si>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</si>
  <si>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</si>
  <si>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</si>
  <si>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</si>
  <si>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</si>
  <si>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</si>
  <si>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</si>
  <si>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</si>
  <si>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</si>
  <si>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</si>
  <si>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</si>
  <si>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</si>
  <si>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</si>
  <si>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</si>
  <si>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</si>
  <si>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</si>
  <si>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</si>
  <si>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</si>
  <si>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</si>
  <si>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</si>
  <si>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</si>
  <si>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</si>
  <si>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</si>
  <si>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</si>
  <si>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</si>
  <si>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</si>
  <si>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</si>
  <si>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</si>
  <si>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</si>
  <si>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</si>
  <si>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</si>
  <si>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</si>
  <si>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</si>
  <si>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</si>
  <si>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</si>
  <si>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</si>
  <si>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</si>
  <si>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</si>
  <si>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</si>
  <si>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</si>
  <si>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</si>
  <si>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</si>
  <si>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</si>
  <si>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</si>
  <si>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</si>
  <si>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</si>
  <si>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</si>
  <si>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</si>
  <si>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</si>
  <si>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</si>
  <si>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</si>
  <si>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</si>
  <si>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</si>
  <si>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</si>
  <si>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</si>
  <si>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</si>
  <si>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</si>
  <si>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</si>
  <si>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</si>
  <si>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</si>
  <si>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</si>
  <si>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</si>
  <si>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</si>
  <si>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</si>
  <si>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</si>
  <si>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</si>
  <si>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</si>
  <si>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</si>
  <si>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</si>
  <si>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</si>
  <si>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</si>
  <si>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</si>
  <si>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</si>
  <si>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</si>
  <si>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</si>
  <si>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</si>
  <si>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</si>
  <si>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</si>
  <si>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</si>
  <si>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</si>
  <si>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</si>
  <si>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</si>
  <si>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</si>
  <si>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</si>
  <si>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</si>
  <si>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</si>
  <si>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</si>
  <si>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</si>
  <si>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</si>
  <si>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</si>
  <si>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</si>
  <si>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</si>
  <si>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</si>
  <si>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</si>
  <si>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</si>
  <si>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</si>
  <si>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</si>
  <si>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</si>
  <si>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</si>
  <si>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</si>
  <si>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</si>
  <si>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</si>
  <si>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</si>
  <si>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</si>
  <si>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</si>
  <si>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</si>
  <si>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</si>
  <si>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</si>
  <si>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</si>
  <si>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</si>
  <si>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</si>
  <si>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</si>
  <si>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</si>
  <si>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</si>
  <si>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</si>
  <si>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</si>
  <si>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</si>
  <si>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</si>
  <si>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</si>
  <si>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</si>
  <si>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</si>
  <si>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</si>
  <si>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</si>
  <si>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</si>
  <si>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</si>
  <si>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</si>
  <si>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</si>
  <si>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</si>
  <si>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</si>
  <si>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</si>
  <si>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</si>
  <si>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</si>
  <si>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</si>
  <si>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</si>
  <si>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</si>
  <si>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</si>
  <si>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</si>
  <si>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</si>
  <si>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</si>
  <si>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</si>
  <si>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</si>
  <si>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</si>
  <si>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</si>
  <si>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</si>
  <si>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</si>
  <si>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</si>
  <si>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</si>
  <si>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</si>
  <si>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</si>
  <si>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</si>
  <si>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</si>
  <si>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</si>
  <si>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</si>
  <si>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</si>
  <si>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</si>
  <si>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</si>
  <si>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</si>
  <si>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</si>
  <si>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</si>
  <si>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</si>
  <si>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</si>
  <si>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</si>
  <si>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</si>
  <si>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</si>
  <si>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</si>
  <si>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</si>
  <si>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</si>
  <si>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</si>
  <si>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</si>
  <si>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</si>
  <si>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</si>
  <si>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</si>
  <si>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</si>
  <si>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</si>
  <si>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</si>
  <si>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</si>
  <si>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</si>
  <si>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</si>
  <si>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</si>
  <si>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</si>
  <si>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</si>
  <si>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</si>
  <si>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</si>
  <si>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</si>
  <si>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</si>
  <si>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</si>
  <si>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</si>
  <si>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</si>
  <si>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</si>
  <si>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</si>
  <si>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</si>
  <si>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</si>
  <si>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</si>
  <si>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</si>
  <si>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</si>
  <si>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</si>
  <si>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</si>
  <si>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</si>
  <si>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</si>
  <si>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</si>
  <si>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</si>
  <si>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</si>
  <si>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</si>
  <si>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</si>
  <si>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</si>
  <si>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</si>
  <si>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</si>
  <si>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</si>
  <si>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</si>
  <si>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</si>
  <si>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</si>
  <si>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</si>
  <si>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</si>
  <si>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</si>
  <si>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</si>
  <si>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</si>
  <si>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</si>
  <si>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</si>
  <si>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</si>
  <si>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</si>
  <si>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</si>
  <si>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</si>
  <si>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</si>
  <si>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</si>
  <si>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</si>
  <si>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</si>
  <si>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</si>
  <si>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</si>
  <si>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</si>
  <si>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</si>
  <si>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</si>
  <si>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</si>
  <si>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</si>
  <si>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</si>
  <si>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</si>
  <si>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</si>
  <si>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</si>
  <si>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</si>
  <si>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</si>
  <si>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</si>
  <si>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</si>
  <si>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</si>
  <si>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</si>
  <si>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</si>
  <si>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</si>
  <si>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</si>
  <si>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</si>
  <si>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</si>
  <si>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</si>
  <si>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</si>
  <si>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</si>
  <si>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</si>
  <si>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</si>
  <si>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</si>
  <si>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</si>
  <si>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</si>
  <si>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</si>
  <si>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</si>
  <si>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</si>
  <si>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</si>
  <si>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</si>
  <si>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</si>
  <si>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</si>
  <si>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</si>
  <si>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</si>
  <si>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</si>
  <si>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</si>
  <si>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</si>
  <si>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</si>
  <si>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</si>
  <si>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</si>
  <si>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</si>
  <si>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</si>
  <si>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</si>
  <si>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</si>
  <si>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</si>
  <si>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</si>
  <si>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</si>
  <si>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</si>
  <si>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</si>
  <si>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</si>
  <si>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</si>
  <si>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</si>
  <si>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</si>
  <si>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</si>
  <si>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</si>
  <si>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</si>
  <si>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</si>
  <si>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</si>
  <si>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</si>
  <si>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</si>
  <si>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</si>
  <si>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</si>
  <si>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</si>
  <si>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</si>
  <si>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</si>
  <si>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</si>
  <si>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</si>
  <si>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</si>
  <si>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</si>
  <si>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</si>
  <si>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</si>
  <si>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</si>
  <si>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</si>
  <si>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</si>
  <si>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</si>
  <si>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</si>
  <si>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</si>
  <si>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</si>
  <si>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</si>
  <si>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</si>
  <si>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</si>
  <si>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</si>
  <si>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</si>
  <si>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</si>
  <si>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</si>
  <si>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</si>
  <si>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</si>
  <si>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</si>
  <si>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</si>
  <si>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</si>
  <si>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</si>
  <si>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</si>
  <si>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</si>
  <si>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</si>
  <si>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</si>
  <si>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</si>
  <si>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</si>
  <si>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</si>
  <si>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</si>
  <si>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</si>
  <si>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</si>
  <si>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</si>
  <si>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</si>
  <si>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</si>
  <si>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</si>
  <si>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</si>
  <si>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</si>
  <si>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</si>
  <si>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</si>
  <si>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</si>
  <si>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</si>
  <si>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</si>
  <si>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</si>
  <si>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</si>
  <si>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</si>
  <si>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</si>
  <si>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</si>
  <si>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</si>
  <si>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</si>
  <si>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</si>
  <si>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</si>
  <si>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</si>
  <si>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</si>
  <si>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</si>
  <si>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</si>
  <si>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</si>
  <si>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</si>
  <si>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</si>
  <si>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</si>
  <si>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</si>
  <si>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</si>
  <si>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</si>
  <si>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</si>
  <si>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</si>
  <si>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</si>
  <si>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</si>
  <si>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</si>
  <si>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</si>
  <si>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</si>
  <si>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</si>
  <si>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</si>
  <si>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</si>
  <si>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</si>
  <si>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</si>
  <si>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</si>
  <si>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</si>
  <si>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</si>
  <si>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</si>
  <si>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</si>
  <si>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</si>
  <si>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</si>
  <si>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</si>
  <si>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</si>
  <si>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</si>
  <si>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</si>
  <si>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</si>
  <si>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</si>
  <si>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</si>
  <si>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</si>
  <si>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</si>
  <si>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</si>
  <si>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</si>
  <si>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</si>
  <si>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</si>
  <si>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</si>
  <si>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</si>
  <si>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</si>
  <si>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</si>
  <si>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</si>
  <si>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</si>
  <si>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</si>
  <si>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</si>
  <si>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</si>
  <si>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</si>
  <si>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</si>
  <si>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</si>
  <si>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</si>
  <si>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</si>
  <si>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</si>
  <si>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</si>
  <si>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</si>
  <si>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</si>
  <si>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</si>
  <si>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</si>
  <si>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</si>
  <si>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</si>
  <si>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</si>
  <si>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</si>
  <si>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</si>
  <si>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</si>
  <si>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</si>
  <si>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</si>
  <si>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</si>
  <si>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</si>
  <si>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</si>
  <si>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</si>
  <si>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</si>
  <si>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</si>
  <si>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</si>
  <si>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</si>
  <si>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</si>
  <si>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</si>
  <si>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</si>
  <si>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</si>
  <si>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</si>
  <si>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</si>
  <si>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</si>
  <si>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</si>
  <si>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</si>
  <si>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</si>
  <si>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</si>
  <si>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</si>
  <si>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</si>
  <si>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</si>
  <si>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</si>
  <si>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</si>
  <si>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</si>
  <si>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</si>
  <si>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</si>
  <si>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</si>
  <si>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</si>
  <si>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</si>
  <si>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</si>
  <si>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</si>
  <si>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</si>
  <si>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</si>
  <si>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</si>
  <si>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</si>
  <si>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</si>
  <si>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</si>
  <si>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</si>
  <si>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</si>
  <si>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</si>
  <si>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</si>
  <si>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</si>
  <si>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</si>
  <si>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</si>
  <si>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</si>
  <si>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</si>
  <si>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</si>
  <si>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</si>
  <si>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</si>
  <si>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</si>
  <si>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</si>
  <si>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M_TP2000.PR.0081</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</si>
  <si>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</si>
  <si>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</si>
  <si>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</si>
  <si>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</si>
  <si>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</si>
  <si>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</si>
  <si>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</si>
  <si>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</si>
  <si>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</si>
  <si>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</si>
  <si>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</si>
  <si>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</si>
  <si>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</si>
  <si>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</si>
  <si>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</si>
  <si>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</si>
  <si>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</si>
  <si>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</si>
  <si>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</si>
  <si>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</si>
  <si>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</si>
  <si>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</si>
  <si>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</si>
  <si>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</si>
  <si>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</si>
  <si>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</si>
  <si>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</si>
  <si>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</si>
  <si>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</si>
  <si>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</si>
  <si>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</si>
  <si>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</si>
  <si>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</si>
  <si>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</si>
  <si>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</si>
  <si>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</si>
  <si>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</si>
  <si>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</si>
  <si>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</si>
  <si>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</si>
  <si>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</si>
  <si>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Буран - ПС УГП-10 (организация резервного магистрального канала связи АБК СевЭС – ПС Ямбург) 31 км</t>
  </si>
  <si>
    <t>от «__» _____ 202_ г. №___</t>
  </si>
  <si>
    <t>не подошел срок</t>
  </si>
  <si>
    <t>П</t>
  </si>
  <si>
    <t>Год 2028</t>
  </si>
  <si>
    <t>нд</t>
  </si>
  <si>
    <t>10..10.2025</t>
  </si>
  <si>
    <t>10..10.2029</t>
  </si>
  <si>
    <t>20.06.2029 - 30.07.2029</t>
  </si>
  <si>
    <t>Год раскрытия информации: 2025 год</t>
  </si>
  <si>
    <t>Сметная стоимость проекта в ценах 2029 года с НДС, млн. руб.</t>
  </si>
  <si>
    <t>объем заключенного договора PD01.2000.2024.62 от 13.05.2024 . ООО "Тех-Комплект"    в ценах 2024 года с НДС, млн. руб</t>
  </si>
  <si>
    <t>Филиал АО "Россети Тюмень" Северные электрические сети
 ООО "Тех-Комплект"</t>
  </si>
  <si>
    <t>2024.0206/2022.1040</t>
  </si>
  <si>
    <t>Выполнение проектных работ по реконструкции ВОЛС на участке ПС Буран – ПС УГП-10 (организация резервного магистральногоканала связи АБК СевЭС – ПС Ямбург) 31 км филиала АО "Россети Тюмень" Северные электрические сети</t>
  </si>
  <si>
    <t>12.2025</t>
  </si>
  <si>
    <t>ИТ-закупки</t>
  </si>
  <si>
    <t>Предварительный расчет стоимости работ</t>
  </si>
  <si>
    <t>ВЗ</t>
  </si>
  <si>
    <t>ЗЦ ПО</t>
  </si>
  <si>
    <t>ООО "Тех-Комплект"</t>
  </si>
  <si>
    <t>ООО "ИТ Компания Д-Системс"</t>
  </si>
  <si>
    <t>ООО "Комплайт"</t>
  </si>
  <si>
    <t>ООО "ВИП-ТЕЛЕКОМ"</t>
  </si>
  <si>
    <t>32413485008</t>
  </si>
  <si>
    <t>www.roseltorg.ru</t>
  </si>
  <si>
    <t>03.04.2024</t>
  </si>
  <si>
    <t>09.04.2024</t>
  </si>
  <si>
    <t>16.04.2024</t>
  </si>
  <si>
    <t>23.04.2024</t>
  </si>
  <si>
    <t>10.05.2024</t>
  </si>
  <si>
    <t>13.05.2024</t>
  </si>
  <si>
    <t>28.02.2025</t>
  </si>
  <si>
    <t>ПИР</t>
  </si>
  <si>
    <t>Филиал АО "Россети Тюмень" Северные электрические сети</t>
  </si>
  <si>
    <t xml:space="preserve"> 2 113 тыс. руб /км; 5 459 тыс. руб /шт.</t>
  </si>
  <si>
    <t>Прочие расходы</t>
  </si>
  <si>
    <t>не окупается</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</si>
  <si>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</si>
  <si>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</si>
  <si>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</si>
  <si>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</si>
  <si>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</si>
  <si>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</si>
  <si>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</si>
  <si>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</si>
  <si>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</si>
  <si>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</si>
  <si>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</si>
  <si>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</si>
  <si>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</si>
  <si>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</si>
  <si>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</si>
  <si>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</si>
  <si>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</si>
  <si>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</si>
  <si>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</si>
  <si>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</si>
  <si>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</si>
  <si>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</si>
  <si>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</si>
  <si>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Организация географически разнесенных каналов связи.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</si>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</sst>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8"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2" fontId="36" fillId="0" borderId="38"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173"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73"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49" fontId="67" fillId="25" borderId="1" xfId="49" applyNumberFormat="1" applyFont="1" applyFill="1" applyBorder="1" applyAlignment="1">
      <alignment horizontal="center" vertical="center"/>
    </xf>
    <xf numFmtId="14" fontId="67" fillId="25" borderId="1" xfId="49" applyNumberFormat="1" applyFont="1" applyFill="1" applyBorder="1" applyAlignment="1">
      <alignment horizontal="center" vertical="center"/>
    </xf>
    <xf numFmtId="0" fontId="67" fillId="25" borderId="1" xfId="49" applyFont="1" applyFill="1" applyBorder="1"/>
    <xf numFmtId="0" fontId="67" fillId="25" borderId="0" xfId="49" applyFont="1" applyFill="1"/>
    <xf numFmtId="0" fontId="43" fillId="0" borderId="10" xfId="41" applyFont="1" applyFill="1" applyBorder="1" applyAlignment="1">
      <alignment horizontal="center" vertical="center" wrapText="1"/>
    </xf>
    <xf numFmtId="0" fontId="69"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2"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71" fillId="0" borderId="51" xfId="50" applyFont="1" applyBorder="1" applyAlignment="1">
      <alignment vertical="center"/>
    </xf>
    <xf numFmtId="0" fontId="71" fillId="0" borderId="2" xfId="50" applyFont="1" applyBorder="1" applyAlignment="1">
      <alignment vertical="center"/>
    </xf>
    <xf numFmtId="4" fontId="71" fillId="0" borderId="4" xfId="50" applyNumberFormat="1" applyFont="1" applyFill="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2" xfId="50" applyFont="1" applyFill="1" applyBorder="1" applyAlignment="1">
      <alignment horizontal="center" vertical="center"/>
    </xf>
    <xf numFmtId="0" fontId="71"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4" fillId="0" borderId="49"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-68373708.389732718</c:v>
              </c:pt>
              <c:pt idx="1">
                <c:v>-69457511.657829896</c:v>
              </c:pt>
              <c:pt idx="2">
                <c:v>-70397223.086469248</c:v>
              </c:pt>
              <c:pt idx="3">
                <c:v>-71211901.320536152</c:v>
              </c:pt>
              <c:pt idx="4">
                <c:v>-71918095.441932008</c:v>
              </c:pt>
              <c:pt idx="5">
                <c:v>-72530174.120041147</c:v>
              </c:pt>
              <c:pt idx="6">
                <c:v>-73060611.741521835</c:v>
              </c:pt>
              <c:pt idx="7">
                <c:v>-73520237.124871895</c:v>
              </c:pt>
              <c:pt idx="8">
                <c:v>-73918449.696881279</c:v>
              </c:pt>
              <c:pt idx="9">
                <c:v>-74263407.374143764</c:v>
              </c:pt>
              <c:pt idx="10">
                <c:v>-74562189.841050714</c:v>
              </c:pt>
            </c:numLit>
          </c:val>
          <c:smooth val="0"/>
          <c:extLst>
            <c:ext xmlns:c16="http://schemas.microsoft.com/office/drawing/2014/chart" uri="{C3380CC4-5D6E-409C-BE32-E72D297353CC}">
              <c16:uniqueId val="{00000000-F4CF-47AA-9A43-632B7BF98E89}"/>
            </c:ext>
          </c:extLst>
        </c:ser>
        <c:ser>
          <c:idx val="0"/>
          <c:order val="1"/>
          <c:tx>
            <c:v>Накопленный чистый денежный поток</c:v>
          </c:tx>
          <c:marker>
            <c:symbol val="none"/>
          </c:marker>
          <c:val>
            <c:numLit>
              <c:formatCode>_(* #\ ##0_);_(* \(#\ ##0\);_(* "-"_);_(@_)</c:formatCode>
              <c:ptCount val="11"/>
              <c:pt idx="0">
                <c:v>-66932686.339007095</c:v>
              </c:pt>
              <c:pt idx="1">
                <c:v>-68343174.617021278</c:v>
              </c:pt>
              <c:pt idx="2">
                <c:v>-69738331.500709221</c:v>
              </c:pt>
              <c:pt idx="3">
                <c:v>-71118156.990070924</c:v>
              </c:pt>
              <c:pt idx="4">
                <c:v>-72482651.085106388</c:v>
              </c:pt>
              <c:pt idx="5">
                <c:v>-73831813.785815611</c:v>
              </c:pt>
              <c:pt idx="6">
                <c:v>-75165645.092198595</c:v>
              </c:pt>
              <c:pt idx="7">
                <c:v>-76484145.00425534</c:v>
              </c:pt>
              <c:pt idx="8">
                <c:v>-77787313.521985829</c:v>
              </c:pt>
              <c:pt idx="9">
                <c:v>-79075150.645390078</c:v>
              </c:pt>
              <c:pt idx="10">
                <c:v>-80347656.374468088</c:v>
              </c:pt>
            </c:numLit>
          </c:val>
          <c:smooth val="0"/>
          <c:extLst>
            <c:ext xmlns:c16="http://schemas.microsoft.com/office/drawing/2014/chart" uri="{C3380CC4-5D6E-409C-BE32-E72D297353CC}">
              <c16:uniqueId val="{00000001-F4CF-47AA-9A43-632B7BF98E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1/&#1056;&#1069;&#1060;%20M_TP2000.PR.0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Буран - ПС УКПГ-10 (организация резервного магистрального канала связи АБК СевЭС – ПС Ямбург) 31 км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593</v>
      </c>
      <c r="B5" s="286"/>
      <c r="C5" s="286"/>
      <c r="D5" s="159"/>
      <c r="E5" s="159"/>
      <c r="F5" s="159"/>
      <c r="G5" s="159"/>
      <c r="H5" s="159"/>
      <c r="I5" s="159"/>
      <c r="J5" s="159"/>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520</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542</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3" t="s">
        <v>584</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502</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6" t="s">
        <v>450</v>
      </c>
      <c r="C25" s="167"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6" t="s">
        <v>75</v>
      </c>
      <c r="C26" s="167"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6" t="s">
        <v>74</v>
      </c>
      <c r="C27" s="167" t="s">
        <v>583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6" t="s">
        <v>451</v>
      </c>
      <c r="C28" s="167" t="s">
        <v>525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6" t="s">
        <v>452</v>
      </c>
      <c r="C29" s="167" t="s">
        <v>525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6" t="s">
        <v>453</v>
      </c>
      <c r="C30" s="167" t="s">
        <v>525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67" t="s">
        <v>525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67" t="s">
        <v>525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172"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tr">
        <f>CONCATENATE('8. Общие сведения'!B24,"; ",(ROUND(C48,2))," ","млн. руб.")</f>
        <v>31 км, 12 шт; 78,61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36"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503</v>
      </c>
      <c r="C44" s="36"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504</v>
      </c>
      <c r="C45" s="36"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282">
        <v>78.608237804267731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514</v>
      </c>
      <c r="C49" s="282">
        <v>65.50686483688979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M_TP2000.PR.0081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92"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477</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371</v>
      </c>
      <c r="D19" s="297" t="s">
        <v>370</v>
      </c>
      <c r="E19" s="297" t="s">
        <v>107</v>
      </c>
      <c r="F19" s="297" t="s">
        <v>106</v>
      </c>
      <c r="G19" s="297" t="s">
        <v>366</v>
      </c>
      <c r="H19" s="297" t="s">
        <v>105</v>
      </c>
      <c r="I19" s="297" t="s">
        <v>104</v>
      </c>
      <c r="J19" s="297" t="s">
        <v>103</v>
      </c>
      <c r="K19" s="297" t="s">
        <v>102</v>
      </c>
      <c r="L19" s="297" t="s">
        <v>101</v>
      </c>
      <c r="M19" s="297" t="s">
        <v>100</v>
      </c>
      <c r="N19" s="297" t="s">
        <v>99</v>
      </c>
      <c r="O19" s="297" t="s">
        <v>98</v>
      </c>
      <c r="P19" s="297" t="s">
        <v>97</v>
      </c>
      <c r="Q19" s="297" t="s">
        <v>369</v>
      </c>
      <c r="R19" s="297"/>
      <c r="S19" s="300" t="s">
        <v>469</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367</v>
      </c>
      <c r="R20" s="42" t="s">
        <v>368</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09"/>
      <c r="B29" s="46" t="s">
        <v>364</v>
      </c>
      <c r="C29" s="46"/>
      <c r="D29" s="46"/>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2" t="str">
        <f>'1. паспорт местоположение'!A12:C12</f>
        <v>M_TP2000.PR.0081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9" t="s">
        <v>482</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510</v>
      </c>
      <c r="F21" s="309"/>
      <c r="G21" s="308" t="s">
        <v>279</v>
      </c>
      <c r="H21" s="309"/>
      <c r="I21" s="308" t="s">
        <v>129</v>
      </c>
      <c r="J21" s="309"/>
      <c r="K21" s="312" t="s">
        <v>128</v>
      </c>
      <c r="L21" s="308" t="s">
        <v>127</v>
      </c>
      <c r="M21" s="309"/>
      <c r="N21" s="308" t="s">
        <v>506</v>
      </c>
      <c r="O21" s="309"/>
      <c r="P21" s="312" t="s">
        <v>126</v>
      </c>
      <c r="Q21" s="301" t="s">
        <v>125</v>
      </c>
      <c r="R21" s="302"/>
      <c r="S21" s="301" t="s">
        <v>124</v>
      </c>
      <c r="T21" s="303"/>
    </row>
    <row r="22" spans="1:113" ht="204.75" customHeight="1" x14ac:dyDescent="0.25">
      <c r="A22" s="306"/>
      <c r="B22" s="310"/>
      <c r="C22" s="311"/>
      <c r="D22" s="315"/>
      <c r="E22" s="310"/>
      <c r="F22" s="311"/>
      <c r="G22" s="310"/>
      <c r="H22" s="311"/>
      <c r="I22" s="310"/>
      <c r="J22" s="311"/>
      <c r="K22" s="313"/>
      <c r="L22" s="310"/>
      <c r="M22" s="311"/>
      <c r="N22" s="310"/>
      <c r="O22" s="311"/>
      <c r="P22" s="313"/>
      <c r="Q22" s="94" t="s">
        <v>123</v>
      </c>
      <c r="R22" s="94" t="s">
        <v>481</v>
      </c>
      <c r="S22" s="94" t="s">
        <v>122</v>
      </c>
      <c r="T22" s="94" t="s">
        <v>121</v>
      </c>
    </row>
    <row r="23" spans="1:113" ht="51.75" customHeight="1" x14ac:dyDescent="0.25">
      <c r="A23" s="307"/>
      <c r="B23" s="157" t="s">
        <v>119</v>
      </c>
      <c r="C23" s="157" t="s">
        <v>120</v>
      </c>
      <c r="D23" s="31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4" t="s">
        <v>119</v>
      </c>
      <c r="R23" s="94" t="s">
        <v>119</v>
      </c>
      <c r="S23" s="94" t="s">
        <v>119</v>
      </c>
      <c r="T23" s="9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4" t="s">
        <v>516</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542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
        <v>532</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6" t="s">
        <v>5</v>
      </c>
      <c r="B21" s="318" t="s">
        <v>490</v>
      </c>
      <c r="C21" s="319"/>
      <c r="D21" s="318" t="s">
        <v>492</v>
      </c>
      <c r="E21" s="319"/>
      <c r="F21" s="301" t="s">
        <v>102</v>
      </c>
      <c r="G21" s="303"/>
      <c r="H21" s="303"/>
      <c r="I21" s="302"/>
      <c r="J21" s="316" t="s">
        <v>493</v>
      </c>
      <c r="K21" s="318" t="s">
        <v>494</v>
      </c>
      <c r="L21" s="319"/>
      <c r="M21" s="318" t="s">
        <v>495</v>
      </c>
      <c r="N21" s="319"/>
      <c r="O21" s="318" t="s">
        <v>483</v>
      </c>
      <c r="P21" s="319"/>
      <c r="Q21" s="318" t="s">
        <v>135</v>
      </c>
      <c r="R21" s="319"/>
      <c r="S21" s="316" t="s">
        <v>134</v>
      </c>
      <c r="T21" s="316" t="s">
        <v>496</v>
      </c>
      <c r="U21" s="316" t="s">
        <v>491</v>
      </c>
      <c r="V21" s="318" t="s">
        <v>133</v>
      </c>
      <c r="W21" s="319"/>
      <c r="X21" s="301" t="s">
        <v>125</v>
      </c>
      <c r="Y21" s="303"/>
      <c r="Z21" s="301" t="s">
        <v>124</v>
      </c>
      <c r="AA21" s="303"/>
    </row>
    <row r="22" spans="1:27" ht="216" customHeight="1" x14ac:dyDescent="0.25">
      <c r="A22" s="322"/>
      <c r="B22" s="320"/>
      <c r="C22" s="321"/>
      <c r="D22" s="320"/>
      <c r="E22" s="321"/>
      <c r="F22" s="301" t="s">
        <v>132</v>
      </c>
      <c r="G22" s="302"/>
      <c r="H22" s="301" t="s">
        <v>131</v>
      </c>
      <c r="I22" s="302"/>
      <c r="J22" s="317"/>
      <c r="K22" s="320"/>
      <c r="L22" s="321"/>
      <c r="M22" s="320"/>
      <c r="N22" s="321"/>
      <c r="O22" s="320"/>
      <c r="P22" s="321"/>
      <c r="Q22" s="320"/>
      <c r="R22" s="321"/>
      <c r="S22" s="317"/>
      <c r="T22" s="317"/>
      <c r="U22" s="317"/>
      <c r="V22" s="320"/>
      <c r="W22" s="321"/>
      <c r="X22" s="94" t="s">
        <v>123</v>
      </c>
      <c r="Y22" s="94" t="s">
        <v>481</v>
      </c>
      <c r="Z22" s="94" t="s">
        <v>122</v>
      </c>
      <c r="AA22" s="94" t="s">
        <v>121</v>
      </c>
    </row>
    <row r="23" spans="1:27" ht="60" customHeight="1" x14ac:dyDescent="0.25">
      <c r="A23" s="317"/>
      <c r="B23" s="155" t="s">
        <v>119</v>
      </c>
      <c r="C23" s="15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2025 год</v>
      </c>
      <c r="B5" s="286"/>
      <c r="C5" s="28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
        <v>520</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M_TP2000.PR.0081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476</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4.75" x14ac:dyDescent="0.2">
      <c r="A22" s="24" t="s">
        <v>65</v>
      </c>
      <c r="B22" s="30" t="s">
        <v>488</v>
      </c>
      <c r="C22" s="170" t="s">
        <v>544</v>
      </c>
      <c r="D22" s="29"/>
      <c r="E22" s="29"/>
      <c r="F22" s="28"/>
      <c r="G22" s="28"/>
      <c r="H22" s="28"/>
      <c r="I22" s="28"/>
      <c r="J22" s="28"/>
      <c r="K22" s="28"/>
      <c r="L22" s="28"/>
      <c r="M22" s="28"/>
      <c r="N22" s="28"/>
      <c r="O22" s="28"/>
      <c r="P22" s="28"/>
      <c r="Q22" s="27"/>
      <c r="R22" s="27"/>
      <c r="S22" s="27"/>
      <c r="T22" s="27"/>
      <c r="U22" s="27"/>
    </row>
    <row r="23" spans="1:21" ht="156" customHeight="1" x14ac:dyDescent="0.25">
      <c r="A23" s="24" t="s">
        <v>63</v>
      </c>
      <c r="B23" s="26" t="s">
        <v>60</v>
      </c>
      <c r="C23" s="170"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Реконструкция ВОЛС на участке ПС Буран - ПС УГП-10 (организация резервного магистрального канала связи АБК СевЭС – ПС Ямбург) 31 км</v>
      </c>
      <c r="D24" s="23"/>
      <c r="E24" s="196"/>
      <c r="F24" s="23"/>
      <c r="G24" s="196"/>
      <c r="H24" s="23"/>
      <c r="I24" s="23"/>
      <c r="J24" s="23"/>
      <c r="K24" s="23"/>
      <c r="L24" s="23"/>
      <c r="M24" s="23"/>
      <c r="N24" s="23"/>
      <c r="O24" s="23"/>
      <c r="P24" s="23"/>
      <c r="Q24" s="23"/>
      <c r="R24" s="23"/>
      <c r="S24" s="23"/>
      <c r="T24" s="23"/>
      <c r="U24" s="23"/>
    </row>
    <row r="25" spans="1:21" ht="31.5" x14ac:dyDescent="0.25">
      <c r="A25" s="24" t="s">
        <v>61</v>
      </c>
      <c r="B25" s="26" t="s">
        <v>509</v>
      </c>
      <c r="C25" s="39" t="s">
        <v>619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25" t="s">
        <v>646</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489</v>
      </c>
      <c r="C27" s="171"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2"/>
      <c r="AB6" s="15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2"/>
      <c r="AB7" s="15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3"/>
      <c r="AB8" s="15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4"/>
      <c r="AB9" s="15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2"/>
      <c r="AB10" s="152"/>
    </row>
    <row r="11" spans="1:28" x14ac:dyDescent="0.25">
      <c r="A11" s="292" t="str">
        <f>'1. паспорт местоположение'!A12:C12</f>
        <v>M_TP2000.PR.0081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3"/>
      <c r="AB11" s="15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4"/>
      <c r="AB12" s="15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3"/>
      <c r="AB14" s="15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4"/>
      <c r="AB15" s="15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3"/>
      <c r="AB16" s="16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3"/>
      <c r="AB17" s="16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3"/>
      <c r="AB18" s="16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3"/>
      <c r="AB19" s="16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4"/>
      <c r="AB20" s="16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4"/>
      <c r="AB21" s="164"/>
    </row>
    <row r="22" spans="1:28" x14ac:dyDescent="0.25">
      <c r="A22" s="325" t="s">
        <v>507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5"/>
      <c r="AB22" s="165"/>
    </row>
    <row r="23" spans="1:28" ht="32.25" customHeight="1" x14ac:dyDescent="0.25">
      <c r="A23" s="327" t="s">
        <v>362</v>
      </c>
      <c r="B23" s="328"/>
      <c r="C23" s="328"/>
      <c r="D23" s="328"/>
      <c r="E23" s="328"/>
      <c r="F23" s="328"/>
      <c r="G23" s="328"/>
      <c r="H23" s="328"/>
      <c r="I23" s="328"/>
      <c r="J23" s="328"/>
      <c r="K23" s="328"/>
      <c r="L23" s="329"/>
      <c r="M23" s="326" t="s">
        <v>363</v>
      </c>
      <c r="N23" s="326"/>
      <c r="O23" s="326"/>
      <c r="P23" s="326"/>
      <c r="Q23" s="326"/>
      <c r="R23" s="326"/>
      <c r="S23" s="326"/>
      <c r="T23" s="326"/>
      <c r="U23" s="326"/>
      <c r="V23" s="326"/>
      <c r="W23" s="326"/>
      <c r="X23" s="326"/>
      <c r="Y23" s="326"/>
      <c r="Z23" s="326"/>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M_TP2000.PR.0081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485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O24" sqref="AO2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87" width="16.7109375" style="218" customWidth="1"/>
    <col min="88" max="98" width="14.42578125" style="218" customWidth="1"/>
    <col min="99" max="16384" width="9.140625" style="218"/>
  </cols>
  <sheetData>
    <row r="1" spans="1:46" x14ac:dyDescent="0.25">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row>
    <row r="2" spans="1:46" x14ac:dyDescent="0.25">
      <c r="A2" s="217"/>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46" x14ac:dyDescent="0.25">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row>
    <row r="4" spans="1:46"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46" s="12" customFormat="1" ht="18.75" customHeight="1" x14ac:dyDescent="0.2">
      <c r="A5" s="341" t="str">
        <f>'4. паспортбюджет'!A5:O5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T5" s="12" t="s">
        <v>69</v>
      </c>
    </row>
    <row r="6" spans="1:46" s="12" customFormat="1" ht="18.75" x14ac:dyDescent="0.3">
      <c r="A6" s="219"/>
      <c r="B6" s="220"/>
      <c r="C6" s="220"/>
      <c r="D6" s="220"/>
      <c r="E6" s="220"/>
      <c r="F6" s="220"/>
      <c r="G6" s="220"/>
      <c r="H6" s="220"/>
      <c r="I6" s="221"/>
      <c r="J6" s="221"/>
      <c r="K6" s="222"/>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T6" s="12" t="s">
        <v>10</v>
      </c>
    </row>
    <row r="7" spans="1:46"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T7" s="12" t="s">
        <v>623</v>
      </c>
    </row>
    <row r="8" spans="1:46" s="12"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220"/>
      <c r="AA8" s="220"/>
      <c r="AB8" s="220"/>
      <c r="AC8" s="220"/>
      <c r="AD8" s="220"/>
      <c r="AE8" s="220"/>
      <c r="AF8" s="220"/>
      <c r="AG8" s="220"/>
      <c r="AH8" s="220"/>
      <c r="AI8" s="220"/>
      <c r="AJ8" s="220"/>
      <c r="AK8" s="220"/>
      <c r="AL8" s="220"/>
      <c r="AM8" s="220"/>
      <c r="AN8" s="220"/>
      <c r="AO8" s="220"/>
      <c r="AP8" s="220"/>
      <c r="AQ8" s="220"/>
      <c r="AR8" s="220"/>
    </row>
    <row r="9" spans="1:46" s="12" customFormat="1" ht="18.75" customHeight="1" x14ac:dyDescent="0.2">
      <c r="A9" s="343" t="s">
        <v>520</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6" s="12"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6" s="12"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220"/>
      <c r="AA11" s="220"/>
      <c r="AB11" s="220"/>
      <c r="AC11" s="220"/>
      <c r="AD11" s="220"/>
      <c r="AE11" s="220"/>
      <c r="AF11" s="220"/>
      <c r="AG11" s="220"/>
      <c r="AH11" s="220"/>
      <c r="AI11" s="220"/>
      <c r="AJ11" s="220"/>
      <c r="AK11" s="220"/>
      <c r="AL11" s="220"/>
      <c r="AM11" s="220"/>
      <c r="AN11" s="220"/>
      <c r="AO11" s="220"/>
      <c r="AP11" s="220"/>
      <c r="AQ11" s="220"/>
      <c r="AR11" s="220"/>
    </row>
    <row r="12" spans="1:46" s="12" customFormat="1" ht="18.75" customHeight="1" x14ac:dyDescent="0.2">
      <c r="A12" s="343" t="str">
        <f>'4. паспортбюджет'!A12:O12</f>
        <v>M_TP2000.PR.0081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6" s="12"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6"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6" s="3" customFormat="1" ht="12" x14ac:dyDescent="0.2">
      <c r="A15" s="343" t="str">
        <f>'4. паспортбюджет'!A15:O15</f>
        <v>Реконструкция ВОЛС на участке ПС Буран - ПС УГП-10 (организация резервного магистрального канала связи АБК СевЭС – ПС Ямбург) 31 км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6" s="3"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58"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58" s="3" customFormat="1" ht="15" customHeight="1" x14ac:dyDescent="0.2">
      <c r="A18" s="345" t="s">
        <v>624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168"/>
      <c r="BE23" s="231"/>
      <c r="BF23" s="231"/>
    </row>
    <row r="24" spans="1:58" ht="27.75" x14ac:dyDescent="0.4">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U24" s="230"/>
      <c r="BD24" s="168"/>
      <c r="BE24" s="231"/>
      <c r="BF24" s="231"/>
    </row>
    <row r="25" spans="1:58" ht="18.75" customHeight="1" thickBot="1" x14ac:dyDescent="0.3">
      <c r="A25" s="232" t="s">
        <v>337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58" ht="18.75" customHeight="1" x14ac:dyDescent="0.25">
      <c r="A26" s="346" t="s">
        <v>533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v>65506866.666666664</v>
      </c>
      <c r="AL26" s="350"/>
      <c r="AN26" s="229" t="s">
        <v>336</v>
      </c>
      <c r="AO26" s="236"/>
      <c r="AP26" s="236"/>
    </row>
    <row r="27" spans="1:58" ht="15.75" customHeight="1" x14ac:dyDescent="0.25">
      <c r="A27" s="334" t="s">
        <v>335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6"/>
      <c r="AK27" s="351"/>
      <c r="AL27" s="352"/>
      <c r="AN27" s="339" t="s">
        <v>334</v>
      </c>
      <c r="AO27" s="340"/>
      <c r="AP27" s="237">
        <v>0</v>
      </c>
    </row>
    <row r="28" spans="1:58" x14ac:dyDescent="0.25">
      <c r="A28" s="334" t="s">
        <v>333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v>47</v>
      </c>
      <c r="AL28" s="338"/>
      <c r="AN28" s="339" t="s">
        <v>332</v>
      </c>
      <c r="AO28" s="340"/>
      <c r="AP28" s="237" t="s">
        <v>621</v>
      </c>
    </row>
    <row r="29" spans="1:58" ht="15" customHeight="1" x14ac:dyDescent="0.25">
      <c r="A29" s="334" t="s">
        <v>331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v>1</v>
      </c>
      <c r="AL29" s="338"/>
      <c r="AN29" s="339" t="s">
        <v>535</v>
      </c>
      <c r="AO29" s="340"/>
      <c r="AP29" s="238">
        <v>-74562189.841050714</v>
      </c>
      <c r="AU29" s="239"/>
      <c r="AW29" s="240"/>
      <c r="AX29" s="240"/>
    </row>
    <row r="30" spans="1:58" ht="15" customHeight="1" x14ac:dyDescent="0.25">
      <c r="A30" s="334" t="s">
        <v>330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6"/>
      <c r="AK30" s="355">
        <v>0</v>
      </c>
      <c r="AL30" s="356"/>
      <c r="AN30" s="339" t="s">
        <v>536</v>
      </c>
      <c r="AO30" s="340"/>
      <c r="AP30" s="241" t="s">
        <v>527</v>
      </c>
      <c r="AU30" s="239"/>
    </row>
    <row r="31" spans="1:58" ht="15" customHeight="1" x14ac:dyDescent="0.25">
      <c r="A31" s="334" t="s">
        <v>534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6"/>
      <c r="AK31" s="355">
        <v>1</v>
      </c>
      <c r="AL31" s="356"/>
      <c r="AU31" s="239"/>
    </row>
    <row r="32" spans="1:58"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6"/>
      <c r="AK32" s="353">
        <v>1</v>
      </c>
      <c r="AL32" s="354"/>
      <c r="AU32" s="239"/>
    </row>
    <row r="33" spans="1:98" x14ac:dyDescent="0.25">
      <c r="A33" s="334" t="s">
        <v>313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6"/>
      <c r="AK33" s="353">
        <v>0</v>
      </c>
      <c r="AL33" s="354"/>
    </row>
    <row r="34" spans="1:98" x14ac:dyDescent="0.25">
      <c r="A34" s="334" t="s">
        <v>328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6"/>
      <c r="AK34" s="353">
        <v>1</v>
      </c>
      <c r="AL34" s="354"/>
    </row>
    <row r="35" spans="1:98" x14ac:dyDescent="0.25">
      <c r="A35" s="334" t="s">
        <v>327</v>
      </c>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6"/>
      <c r="AK35" s="353">
        <v>1</v>
      </c>
      <c r="AL35" s="354"/>
    </row>
    <row r="36" spans="1:98" x14ac:dyDescent="0.25">
      <c r="A36" s="334"/>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6"/>
      <c r="AK36" s="357"/>
      <c r="AL36" s="358"/>
    </row>
    <row r="37" spans="1:98" x14ac:dyDescent="0.25">
      <c r="A37" s="334" t="s">
        <v>306</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6"/>
      <c r="AK37" s="361">
        <v>0.25</v>
      </c>
      <c r="AL37" s="362"/>
    </row>
    <row r="38" spans="1:98" x14ac:dyDescent="0.25">
      <c r="A38" s="334" t="s">
        <v>537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6"/>
      <c r="AK38" s="353">
        <v>0</v>
      </c>
      <c r="AL38" s="354"/>
    </row>
    <row r="39" spans="1:98" x14ac:dyDescent="0.25">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6"/>
      <c r="AK39" s="357"/>
      <c r="AL39" s="358"/>
    </row>
    <row r="40" spans="1:98" x14ac:dyDescent="0.25">
      <c r="A40" s="334" t="s">
        <v>325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6"/>
      <c r="AK40" s="359">
        <v>0</v>
      </c>
      <c r="AL40" s="360"/>
    </row>
    <row r="41" spans="1:98" x14ac:dyDescent="0.25">
      <c r="A41" s="334" t="s">
        <v>625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6"/>
      <c r="AK41" s="357"/>
      <c r="AL41" s="358"/>
    </row>
    <row r="42" spans="1:98" x14ac:dyDescent="0.25">
      <c r="A42" s="334" t="s">
        <v>324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6"/>
      <c r="AK42" s="361">
        <v>0.27800000000000002</v>
      </c>
      <c r="AL42" s="362"/>
    </row>
    <row r="43" spans="1:98" x14ac:dyDescent="0.25">
      <c r="A43" s="334" t="s">
        <v>323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6"/>
      <c r="AK43" s="361">
        <v>0.27800000000000002</v>
      </c>
      <c r="AL43" s="362"/>
    </row>
    <row r="44" spans="1:98" x14ac:dyDescent="0.25">
      <c r="A44" s="334" t="s">
        <v>322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6"/>
      <c r="AK44" s="361">
        <v>1</v>
      </c>
      <c r="AL44" s="362"/>
    </row>
    <row r="45" spans="1:98" x14ac:dyDescent="0.25">
      <c r="A45" s="334" t="s">
        <v>321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6"/>
      <c r="AK45" s="361">
        <v>0.14080000000000001</v>
      </c>
      <c r="AL45" s="362"/>
      <c r="BE45" s="242"/>
      <c r="BF45" s="242"/>
    </row>
    <row r="46" spans="1:98" x14ac:dyDescent="0.25">
      <c r="A46" s="334" t="s">
        <v>320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6"/>
      <c r="AK46" s="361">
        <v>0</v>
      </c>
      <c r="AL46" s="362"/>
    </row>
    <row r="47" spans="1:98" ht="16.5" thickBot="1" x14ac:dyDescent="0.3">
      <c r="A47" s="373" t="s">
        <v>626</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v>0.20850000000000002</v>
      </c>
      <c r="AL47" s="377"/>
    </row>
    <row r="48" spans="1:98" x14ac:dyDescent="0.25">
      <c r="A48" s="378" t="s">
        <v>319</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80"/>
      <c r="AK48" s="381">
        <v>2029</v>
      </c>
      <c r="AL48" s="382"/>
      <c r="AM48" s="243">
        <v>2030</v>
      </c>
      <c r="AN48" s="244">
        <v>2031</v>
      </c>
      <c r="AO48" s="244">
        <v>2032</v>
      </c>
      <c r="AP48" s="244">
        <v>2033</v>
      </c>
      <c r="AQ48" s="244">
        <v>2034</v>
      </c>
      <c r="AR48" s="244">
        <v>2035</v>
      </c>
      <c r="AS48" s="244">
        <v>2036</v>
      </c>
      <c r="AT48" s="244">
        <v>2037</v>
      </c>
      <c r="AU48" s="244">
        <v>2038</v>
      </c>
      <c r="AV48" s="244">
        <v>2039</v>
      </c>
      <c r="AW48" s="244">
        <v>2040</v>
      </c>
      <c r="AX48" s="244">
        <v>2041</v>
      </c>
      <c r="AY48" s="244">
        <v>2042</v>
      </c>
      <c r="AZ48" s="244">
        <v>2043</v>
      </c>
      <c r="BA48" s="244">
        <v>2044</v>
      </c>
      <c r="BB48" s="244">
        <v>2045</v>
      </c>
      <c r="BC48" s="244">
        <v>2046</v>
      </c>
      <c r="BD48" s="244">
        <v>2047</v>
      </c>
      <c r="BE48" s="244">
        <v>2048</v>
      </c>
      <c r="BF48" s="244">
        <v>2049</v>
      </c>
      <c r="BG48" s="244">
        <v>2050</v>
      </c>
      <c r="BH48" s="244">
        <v>2051</v>
      </c>
      <c r="BI48" s="244">
        <v>2052</v>
      </c>
      <c r="BJ48" s="244">
        <v>2053</v>
      </c>
      <c r="BK48" s="244">
        <v>2054</v>
      </c>
      <c r="BL48" s="244">
        <v>2055</v>
      </c>
      <c r="BM48" s="244">
        <v>2056</v>
      </c>
      <c r="BN48" s="244">
        <v>2057</v>
      </c>
      <c r="BO48" s="244">
        <v>2058</v>
      </c>
      <c r="BP48" s="244">
        <v>2059</v>
      </c>
      <c r="BQ48" s="244">
        <v>2060</v>
      </c>
      <c r="BR48" s="244">
        <v>2061</v>
      </c>
      <c r="BS48" s="244">
        <v>2062</v>
      </c>
      <c r="BT48" s="244">
        <v>2063</v>
      </c>
      <c r="BU48" s="244">
        <v>2064</v>
      </c>
      <c r="BV48" s="244">
        <v>2065</v>
      </c>
      <c r="BW48" s="244">
        <v>2066</v>
      </c>
      <c r="BX48" s="244">
        <v>2067</v>
      </c>
      <c r="BY48" s="244">
        <v>2068</v>
      </c>
      <c r="BZ48" s="244">
        <v>2069</v>
      </c>
      <c r="CA48" s="244">
        <v>2070</v>
      </c>
      <c r="CB48" s="244">
        <v>2071</v>
      </c>
      <c r="CC48" s="244">
        <v>2072</v>
      </c>
      <c r="CD48" s="244">
        <v>2073</v>
      </c>
      <c r="CE48" s="244">
        <v>2074</v>
      </c>
      <c r="CF48" s="244">
        <v>2075</v>
      </c>
      <c r="CG48" s="244">
        <v>2076</v>
      </c>
      <c r="CH48" s="244" t="s">
        <v>537</v>
      </c>
      <c r="CI48" s="244" t="s">
        <v>537</v>
      </c>
      <c r="CJ48" s="244" t="s">
        <v>537</v>
      </c>
      <c r="CK48" s="244" t="s">
        <v>537</v>
      </c>
      <c r="CL48" s="244" t="s">
        <v>537</v>
      </c>
      <c r="CM48" s="244" t="s">
        <v>537</v>
      </c>
      <c r="CN48" s="244" t="s">
        <v>537</v>
      </c>
      <c r="CO48" s="244" t="s">
        <v>537</v>
      </c>
      <c r="CP48" s="244" t="s">
        <v>537</v>
      </c>
      <c r="CQ48" s="244" t="s">
        <v>537</v>
      </c>
      <c r="CR48" s="244" t="s">
        <v>537</v>
      </c>
      <c r="CS48" s="244" t="s">
        <v>537</v>
      </c>
      <c r="CT48" s="244" t="s">
        <v>537</v>
      </c>
    </row>
    <row r="49" spans="1:98" outlineLevel="1" x14ac:dyDescent="0.25">
      <c r="A49" s="334" t="s">
        <v>318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6"/>
      <c r="AK49" s="363">
        <v>0.04</v>
      </c>
      <c r="AL49" s="364"/>
      <c r="AM49" s="245">
        <v>0.04</v>
      </c>
      <c r="AN49" s="245">
        <v>0.04</v>
      </c>
      <c r="AO49" s="245">
        <v>0.04</v>
      </c>
      <c r="AP49" s="245">
        <v>0.04</v>
      </c>
      <c r="AQ49" s="245">
        <v>0.04</v>
      </c>
      <c r="AR49" s="245">
        <v>0.04</v>
      </c>
      <c r="AS49" s="245">
        <v>0.04</v>
      </c>
      <c r="AT49" s="245">
        <v>0.04</v>
      </c>
      <c r="AU49" s="245">
        <v>0.04</v>
      </c>
      <c r="AV49" s="245">
        <v>0.04</v>
      </c>
      <c r="AW49" s="245">
        <v>0.04</v>
      </c>
      <c r="AX49" s="245">
        <v>0.04</v>
      </c>
      <c r="AY49" s="245">
        <v>0.04</v>
      </c>
      <c r="AZ49" s="245">
        <v>0.04</v>
      </c>
      <c r="BA49" s="245">
        <v>0.04</v>
      </c>
      <c r="BB49" s="245">
        <v>0.04</v>
      </c>
      <c r="BC49" s="245">
        <v>0.04</v>
      </c>
      <c r="BD49" s="245">
        <v>0.04</v>
      </c>
      <c r="BE49" s="245">
        <v>0.04</v>
      </c>
      <c r="BF49" s="245">
        <v>0.04</v>
      </c>
      <c r="BG49" s="245">
        <v>0.04</v>
      </c>
      <c r="BH49" s="245">
        <v>0.04</v>
      </c>
      <c r="BI49" s="245">
        <v>0.04</v>
      </c>
      <c r="BJ49" s="245">
        <v>0.04</v>
      </c>
      <c r="BK49" s="245">
        <v>0.04</v>
      </c>
      <c r="BL49" s="245">
        <v>0.04</v>
      </c>
      <c r="BM49" s="245">
        <v>0.04</v>
      </c>
      <c r="BN49" s="245">
        <v>0.04</v>
      </c>
      <c r="BO49" s="245">
        <v>0.04</v>
      </c>
      <c r="BP49" s="245">
        <v>0.04</v>
      </c>
      <c r="BQ49" s="245">
        <v>0.04</v>
      </c>
      <c r="BR49" s="245">
        <v>0.04</v>
      </c>
      <c r="BS49" s="245">
        <v>0.04</v>
      </c>
      <c r="BT49" s="245">
        <v>0.04</v>
      </c>
      <c r="BU49" s="245">
        <v>0.04</v>
      </c>
      <c r="BV49" s="245">
        <v>0.04</v>
      </c>
      <c r="BW49" s="245">
        <v>0.04</v>
      </c>
      <c r="BX49" s="245">
        <v>0.04</v>
      </c>
      <c r="BY49" s="245">
        <v>0.04</v>
      </c>
      <c r="BZ49" s="245">
        <v>0.04</v>
      </c>
      <c r="CA49" s="245">
        <v>0.04</v>
      </c>
      <c r="CB49" s="245">
        <v>0.04</v>
      </c>
      <c r="CC49" s="245">
        <v>0.04</v>
      </c>
      <c r="CD49" s="245">
        <v>0.04</v>
      </c>
      <c r="CE49" s="245">
        <v>0.04</v>
      </c>
      <c r="CF49" s="245">
        <v>0.04</v>
      </c>
      <c r="CG49" s="245">
        <v>0.04</v>
      </c>
      <c r="CH49" s="245">
        <v>0.04</v>
      </c>
      <c r="CI49" s="245">
        <v>0.04</v>
      </c>
      <c r="CJ49" s="245">
        <v>0.04</v>
      </c>
      <c r="CK49" s="245">
        <v>0.04</v>
      </c>
      <c r="CL49" s="245">
        <v>0.04</v>
      </c>
      <c r="CM49" s="245">
        <v>0.04</v>
      </c>
      <c r="CN49" s="245">
        <v>0.04</v>
      </c>
      <c r="CO49" s="245">
        <v>0.04</v>
      </c>
      <c r="CP49" s="245">
        <v>0.04</v>
      </c>
      <c r="CQ49" s="245">
        <v>0.04</v>
      </c>
      <c r="CR49" s="245">
        <v>0.04</v>
      </c>
      <c r="CS49" s="245">
        <v>0.04</v>
      </c>
      <c r="CT49" s="245">
        <v>0.04</v>
      </c>
    </row>
    <row r="50" spans="1:98" outlineLevel="1" x14ac:dyDescent="0.25">
      <c r="A50" s="334" t="s">
        <v>317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63">
        <v>0.04</v>
      </c>
      <c r="AL50" s="364"/>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c r="BM50" s="246">
        <v>1.9987033191822685</v>
      </c>
      <c r="BN50" s="246">
        <v>2.1186514519495594</v>
      </c>
      <c r="BO50" s="246">
        <v>2.2433975100275418</v>
      </c>
      <c r="BP50" s="246">
        <v>2.3731334104286437</v>
      </c>
      <c r="BQ50" s="246">
        <v>2.5080587468457893</v>
      </c>
      <c r="BR50" s="246">
        <v>2.6483810967196209</v>
      </c>
      <c r="BS50" s="246">
        <v>2.7943163405884057</v>
      </c>
      <c r="BT50" s="246">
        <v>2.9460889942119421</v>
      </c>
      <c r="BU50" s="246">
        <v>3.1039325539804201</v>
      </c>
      <c r="BV50" s="246">
        <v>3.2680898561396372</v>
      </c>
      <c r="BW50" s="246">
        <v>3.438813450385223</v>
      </c>
      <c r="BX50" s="246">
        <v>3.6163659884006325</v>
      </c>
      <c r="BY50" s="246">
        <v>3.8010206279366576</v>
      </c>
      <c r="BZ50" s="246">
        <v>3.993061453054124</v>
      </c>
      <c r="CA50" s="246">
        <v>4.1927839111762895</v>
      </c>
      <c r="CB50" s="246">
        <v>4.4004952676233415</v>
      </c>
      <c r="CC50" s="246">
        <v>4.6165150783282751</v>
      </c>
      <c r="CD50" s="246">
        <v>4.8411756814614062</v>
      </c>
      <c r="CE50" s="246">
        <v>5.0748227087198625</v>
      </c>
      <c r="CF50" s="246">
        <v>5.317815617068657</v>
      </c>
      <c r="CG50" s="246">
        <v>5.5705282417514033</v>
      </c>
      <c r="CH50" s="246">
        <v>5.8333493714214599</v>
      </c>
      <c r="CI50" s="246">
        <v>6.1066833462783183</v>
      </c>
      <c r="CJ50" s="246">
        <v>6.3909506801294516</v>
      </c>
      <c r="CK50" s="246">
        <v>6.6865887073346295</v>
      </c>
      <c r="CL50" s="246">
        <v>6.9940522556280147</v>
      </c>
      <c r="CM50" s="246">
        <v>7.3138143458531353</v>
      </c>
      <c r="CN50" s="246">
        <v>7.6463669196872601</v>
      </c>
      <c r="CO50" s="246">
        <v>7.9922215964747512</v>
      </c>
      <c r="CP50" s="246">
        <v>8.3519104603337411</v>
      </c>
      <c r="CQ50" s="246">
        <v>8.7259868787470918</v>
      </c>
      <c r="CR50" s="246">
        <v>9.115026353896976</v>
      </c>
      <c r="CS50" s="246">
        <v>9.5196274080528553</v>
      </c>
      <c r="CT50" s="246">
        <v>9.9404125043749705</v>
      </c>
    </row>
    <row r="51" spans="1:98" s="229" customFormat="1" ht="16.5" thickBot="1" x14ac:dyDescent="0.3">
      <c r="A51" s="365" t="s">
        <v>538</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7"/>
      <c r="AK51" s="368">
        <v>0</v>
      </c>
      <c r="AL51" s="369"/>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c r="BM51" s="248">
        <v>0</v>
      </c>
      <c r="BN51" s="248" t="e">
        <v>#REF!</v>
      </c>
      <c r="BO51" s="248" t="e">
        <v>#REF!</v>
      </c>
      <c r="BP51" s="248" t="e">
        <v>#REF!</v>
      </c>
      <c r="BQ51" s="248" t="e">
        <v>#REF!</v>
      </c>
      <c r="BR51" s="248" t="e">
        <v>#REF!</v>
      </c>
      <c r="BS51" s="248" t="e">
        <v>#REF!</v>
      </c>
      <c r="BT51" s="248" t="e">
        <v>#REF!</v>
      </c>
      <c r="BU51" s="248" t="e">
        <v>#REF!</v>
      </c>
      <c r="BV51" s="248" t="e">
        <v>#REF!</v>
      </c>
      <c r="BW51" s="248" t="e">
        <v>#REF!</v>
      </c>
      <c r="BX51" s="248" t="e">
        <v>#REF!</v>
      </c>
      <c r="BY51" s="248" t="e">
        <v>#REF!</v>
      </c>
      <c r="BZ51" s="248" t="e">
        <v>#REF!</v>
      </c>
      <c r="CA51" s="248" t="e">
        <v>#REF!</v>
      </c>
      <c r="CB51" s="248" t="e">
        <v>#REF!</v>
      </c>
      <c r="CC51" s="248" t="e">
        <v>#REF!</v>
      </c>
      <c r="CD51" s="248" t="e">
        <v>#REF!</v>
      </c>
      <c r="CE51" s="248" t="e">
        <v>#REF!</v>
      </c>
      <c r="CF51" s="248" t="e">
        <v>#REF!</v>
      </c>
      <c r="CG51" s="248" t="e">
        <v>#REF!</v>
      </c>
      <c r="CH51" s="248" t="s">
        <v>537</v>
      </c>
      <c r="CI51" s="248" t="s">
        <v>537</v>
      </c>
      <c r="CJ51" s="248" t="s">
        <v>537</v>
      </c>
      <c r="CK51" s="248" t="s">
        <v>537</v>
      </c>
      <c r="CL51" s="248" t="s">
        <v>537</v>
      </c>
      <c r="CM51" s="248" t="s">
        <v>537</v>
      </c>
      <c r="CN51" s="248" t="s">
        <v>537</v>
      </c>
      <c r="CO51" s="248" t="s">
        <v>537</v>
      </c>
      <c r="CP51" s="248" t="s">
        <v>537</v>
      </c>
      <c r="CQ51" s="248" t="s">
        <v>537</v>
      </c>
      <c r="CR51" s="248" t="s">
        <v>537</v>
      </c>
      <c r="CS51" s="248" t="s">
        <v>537</v>
      </c>
      <c r="CT51" s="248" t="s">
        <v>537</v>
      </c>
    </row>
    <row r="52" spans="1:98" ht="16.5" thickBot="1" x14ac:dyDescent="0.3">
      <c r="A52" s="370" t="s">
        <v>539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v>0</v>
      </c>
      <c r="AL52" s="372"/>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c r="BM52" s="250">
        <v>0</v>
      </c>
      <c r="BN52" s="250" t="e">
        <v>#REF!</v>
      </c>
      <c r="BO52" s="250" t="e">
        <v>#REF!</v>
      </c>
      <c r="BP52" s="250" t="e">
        <v>#REF!</v>
      </c>
      <c r="BQ52" s="250" t="e">
        <v>#REF!</v>
      </c>
      <c r="BR52" s="250" t="e">
        <v>#REF!</v>
      </c>
      <c r="BS52" s="250" t="e">
        <v>#REF!</v>
      </c>
      <c r="BT52" s="250" t="e">
        <v>#REF!</v>
      </c>
      <c r="BU52" s="250" t="e">
        <v>#REF!</v>
      </c>
      <c r="BV52" s="250" t="e">
        <v>#REF!</v>
      </c>
      <c r="BW52" s="250" t="e">
        <v>#REF!</v>
      </c>
      <c r="BX52" s="250" t="e">
        <v>#REF!</v>
      </c>
      <c r="BY52" s="250" t="e">
        <v>#REF!</v>
      </c>
      <c r="BZ52" s="250" t="e">
        <v>#REF!</v>
      </c>
      <c r="CA52" s="250" t="e">
        <v>#REF!</v>
      </c>
      <c r="CB52" s="250" t="e">
        <v>#REF!</v>
      </c>
      <c r="CC52" s="250" t="e">
        <v>#REF!</v>
      </c>
      <c r="CD52" s="250" t="e">
        <v>#REF!</v>
      </c>
      <c r="CE52" s="250" t="e">
        <v>#REF!</v>
      </c>
      <c r="CF52" s="250" t="e">
        <v>#REF!</v>
      </c>
      <c r="CG52" s="250" t="e">
        <v>#REF!</v>
      </c>
      <c r="CH52" s="250" t="s">
        <v>537</v>
      </c>
      <c r="CI52" s="250" t="s">
        <v>537</v>
      </c>
      <c r="CJ52" s="250" t="s">
        <v>537</v>
      </c>
      <c r="CK52" s="250" t="s">
        <v>537</v>
      </c>
      <c r="CL52" s="250" t="s">
        <v>537</v>
      </c>
      <c r="CM52" s="250" t="s">
        <v>537</v>
      </c>
      <c r="CN52" s="250" t="s">
        <v>537</v>
      </c>
      <c r="CO52" s="250" t="s">
        <v>537</v>
      </c>
      <c r="CP52" s="250" t="s">
        <v>537</v>
      </c>
      <c r="CQ52" s="250" t="s">
        <v>537</v>
      </c>
      <c r="CR52" s="250" t="s">
        <v>537</v>
      </c>
      <c r="CS52" s="250" t="s">
        <v>537</v>
      </c>
      <c r="CT52" s="250" t="s">
        <v>537</v>
      </c>
    </row>
    <row r="53" spans="1:98" ht="16.5" thickBot="1" x14ac:dyDescent="0.3">
      <c r="A53" s="393" t="s">
        <v>540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251">
        <v>0</v>
      </c>
      <c r="AN53" s="251">
        <v>0</v>
      </c>
      <c r="AO53" s="251">
        <v>0</v>
      </c>
      <c r="AP53" s="251">
        <v>0</v>
      </c>
      <c r="AQ53" s="251">
        <v>0</v>
      </c>
      <c r="AR53" s="251">
        <v>0</v>
      </c>
      <c r="AS53" s="251">
        <v>0</v>
      </c>
      <c r="AT53" s="251">
        <v>0</v>
      </c>
      <c r="AU53" s="251">
        <v>0</v>
      </c>
      <c r="AV53" s="251">
        <v>0</v>
      </c>
      <c r="AW53" s="251">
        <v>0</v>
      </c>
      <c r="AX53" s="251">
        <v>0</v>
      </c>
      <c r="AY53" s="251">
        <v>0</v>
      </c>
      <c r="AZ53" s="251">
        <v>0</v>
      </c>
      <c r="BA53" s="251">
        <v>0</v>
      </c>
      <c r="BB53" s="251">
        <v>0</v>
      </c>
      <c r="BC53" s="251">
        <v>0</v>
      </c>
      <c r="BD53" s="251">
        <v>0</v>
      </c>
      <c r="BE53" s="251">
        <v>0</v>
      </c>
      <c r="BF53" s="251">
        <v>0</v>
      </c>
      <c r="BG53" s="251">
        <v>0</v>
      </c>
      <c r="BH53" s="251">
        <v>0</v>
      </c>
      <c r="BI53" s="251">
        <v>0</v>
      </c>
      <c r="BJ53" s="251">
        <v>0</v>
      </c>
      <c r="BK53" s="251">
        <v>0</v>
      </c>
      <c r="BL53" s="251">
        <v>0</v>
      </c>
      <c r="BM53" s="251">
        <v>0</v>
      </c>
      <c r="BN53" s="251" t="e">
        <v>#REF!</v>
      </c>
      <c r="BO53" s="251" t="e">
        <v>#REF!</v>
      </c>
      <c r="BP53" s="251" t="e">
        <v>#REF!</v>
      </c>
      <c r="BQ53" s="251" t="e">
        <v>#REF!</v>
      </c>
      <c r="BR53" s="251" t="e">
        <v>#REF!</v>
      </c>
      <c r="BS53" s="251" t="e">
        <v>#REF!</v>
      </c>
      <c r="BT53" s="251" t="e">
        <v>#REF!</v>
      </c>
      <c r="BU53" s="251" t="e">
        <v>#REF!</v>
      </c>
      <c r="BV53" s="251" t="e">
        <v>#REF!</v>
      </c>
      <c r="BW53" s="251" t="e">
        <v>#REF!</v>
      </c>
      <c r="BX53" s="251" t="e">
        <v>#REF!</v>
      </c>
      <c r="BY53" s="251" t="e">
        <v>#REF!</v>
      </c>
      <c r="BZ53" s="251" t="e">
        <v>#REF!</v>
      </c>
      <c r="CA53" s="251" t="e">
        <v>#REF!</v>
      </c>
      <c r="CB53" s="251" t="e">
        <v>#REF!</v>
      </c>
      <c r="CC53" s="251" t="e">
        <v>#REF!</v>
      </c>
      <c r="CD53" s="251" t="e">
        <v>#REF!</v>
      </c>
      <c r="CE53" s="251" t="e">
        <v>#REF!</v>
      </c>
      <c r="CF53" s="251" t="e">
        <v>#REF!</v>
      </c>
      <c r="CG53" s="251" t="e">
        <v>#REF!</v>
      </c>
      <c r="CH53" s="251" t="s">
        <v>537</v>
      </c>
      <c r="CI53" s="251" t="s">
        <v>537</v>
      </c>
      <c r="CJ53" s="251" t="s">
        <v>537</v>
      </c>
      <c r="CK53" s="251" t="s">
        <v>537</v>
      </c>
      <c r="CL53" s="251" t="s">
        <v>537</v>
      </c>
      <c r="CM53" s="251" t="s">
        <v>537</v>
      </c>
      <c r="CN53" s="251" t="s">
        <v>537</v>
      </c>
      <c r="CO53" s="251" t="s">
        <v>537</v>
      </c>
      <c r="CP53" s="251" t="s">
        <v>537</v>
      </c>
      <c r="CQ53" s="251" t="s">
        <v>537</v>
      </c>
      <c r="CR53" s="251" t="s">
        <v>537</v>
      </c>
      <c r="CS53" s="251" t="s">
        <v>537</v>
      </c>
      <c r="CT53" s="251" t="s">
        <v>537</v>
      </c>
    </row>
    <row r="54" spans="1:98" ht="16.5" thickBot="1" x14ac:dyDescent="0.3">
      <c r="A54" s="393" t="s">
        <v>541</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6">
        <v>0</v>
      </c>
      <c r="AL54" s="396"/>
      <c r="AM54" s="252">
        <v>0</v>
      </c>
      <c r="AN54" s="252">
        <v>0</v>
      </c>
      <c r="AO54" s="252">
        <v>0</v>
      </c>
      <c r="AP54" s="252">
        <v>0</v>
      </c>
      <c r="AQ54" s="252">
        <v>0</v>
      </c>
      <c r="AR54" s="252">
        <v>0</v>
      </c>
      <c r="AS54" s="252">
        <v>0</v>
      </c>
      <c r="AT54" s="252">
        <v>0</v>
      </c>
      <c r="AU54" s="252">
        <v>0</v>
      </c>
      <c r="AV54" s="252">
        <v>0</v>
      </c>
      <c r="AW54" s="252">
        <v>0</v>
      </c>
      <c r="AX54" s="252">
        <v>0</v>
      </c>
      <c r="AY54" s="252">
        <v>0</v>
      </c>
      <c r="AZ54" s="252">
        <v>0</v>
      </c>
      <c r="BA54" s="252">
        <v>0</v>
      </c>
      <c r="BB54" s="252">
        <v>0</v>
      </c>
      <c r="BC54" s="252">
        <v>0</v>
      </c>
      <c r="BD54" s="252">
        <v>0</v>
      </c>
      <c r="BE54" s="252">
        <v>0</v>
      </c>
      <c r="BF54" s="252">
        <v>0</v>
      </c>
      <c r="BG54" s="252">
        <v>0</v>
      </c>
      <c r="BH54" s="252">
        <v>0</v>
      </c>
      <c r="BI54" s="252">
        <v>0</v>
      </c>
      <c r="BJ54" s="252">
        <v>0</v>
      </c>
      <c r="BK54" s="252">
        <v>0</v>
      </c>
      <c r="BL54" s="252">
        <v>0</v>
      </c>
      <c r="BM54" s="252">
        <v>0</v>
      </c>
      <c r="BN54" s="252" t="e">
        <v>#REF!</v>
      </c>
      <c r="BO54" s="252" t="e">
        <v>#REF!</v>
      </c>
      <c r="BP54" s="252" t="e">
        <v>#REF!</v>
      </c>
      <c r="BQ54" s="252" t="e">
        <v>#REF!</v>
      </c>
      <c r="BR54" s="252" t="e">
        <v>#REF!</v>
      </c>
      <c r="BS54" s="252" t="e">
        <v>#REF!</v>
      </c>
      <c r="BT54" s="252" t="e">
        <v>#REF!</v>
      </c>
      <c r="BU54" s="252" t="e">
        <v>#REF!</v>
      </c>
      <c r="BV54" s="252" t="e">
        <v>#REF!</v>
      </c>
      <c r="BW54" s="252" t="e">
        <v>#REF!</v>
      </c>
      <c r="BX54" s="252" t="e">
        <v>#REF!</v>
      </c>
      <c r="BY54" s="252" t="e">
        <v>#REF!</v>
      </c>
      <c r="BZ54" s="252" t="e">
        <v>#REF!</v>
      </c>
      <c r="CA54" s="252" t="e">
        <v>#REF!</v>
      </c>
      <c r="CB54" s="252" t="e">
        <v>#REF!</v>
      </c>
      <c r="CC54" s="252" t="e">
        <v>#REF!</v>
      </c>
      <c r="CD54" s="252" t="e">
        <v>#REF!</v>
      </c>
      <c r="CE54" s="252" t="e">
        <v>#REF!</v>
      </c>
      <c r="CF54" s="252" t="e">
        <v>#REF!</v>
      </c>
      <c r="CG54" s="252" t="e">
        <v>#REF!</v>
      </c>
      <c r="CH54" s="252" t="s">
        <v>537</v>
      </c>
      <c r="CI54" s="252" t="s">
        <v>537</v>
      </c>
      <c r="CJ54" s="252" t="s">
        <v>537</v>
      </c>
      <c r="CK54" s="252" t="s">
        <v>537</v>
      </c>
      <c r="CL54" s="252" t="s">
        <v>537</v>
      </c>
      <c r="CM54" s="252" t="s">
        <v>537</v>
      </c>
      <c r="CN54" s="252" t="s">
        <v>537</v>
      </c>
      <c r="CO54" s="252" t="s">
        <v>537</v>
      </c>
      <c r="CP54" s="252" t="s">
        <v>537</v>
      </c>
      <c r="CQ54" s="252" t="s">
        <v>537</v>
      </c>
      <c r="CR54" s="252" t="s">
        <v>537</v>
      </c>
      <c r="CS54" s="252" t="s">
        <v>537</v>
      </c>
      <c r="CT54" s="252" t="s">
        <v>537</v>
      </c>
    </row>
    <row r="55" spans="1:98" ht="16.5" thickBot="1" x14ac:dyDescent="0.3">
      <c r="A55" s="397" t="s">
        <v>620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5"/>
      <c r="AL55" s="395"/>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8" spans="1:98" ht="16.5" thickBot="1" x14ac:dyDescent="0.3"/>
    <row r="59" spans="1:98" s="256" customFormat="1" ht="24" customHeight="1" x14ac:dyDescent="0.25">
      <c r="A59" s="383" t="s">
        <v>627</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v>2029</v>
      </c>
      <c r="AL59" s="381"/>
      <c r="AM59" s="255">
        <v>2030</v>
      </c>
      <c r="AN59" s="255">
        <v>2031</v>
      </c>
      <c r="AO59" s="255">
        <v>2032</v>
      </c>
      <c r="AP59" s="255">
        <v>2033</v>
      </c>
      <c r="AQ59" s="255">
        <v>2034</v>
      </c>
      <c r="AR59" s="255">
        <v>2035</v>
      </c>
      <c r="AS59" s="255">
        <v>2036</v>
      </c>
      <c r="AT59" s="255">
        <v>2037</v>
      </c>
      <c r="AU59" s="255">
        <v>2038</v>
      </c>
      <c r="AV59" s="255">
        <v>2039</v>
      </c>
      <c r="AW59" s="255">
        <v>2040</v>
      </c>
      <c r="AX59" s="255">
        <v>2041</v>
      </c>
      <c r="AY59" s="255">
        <v>2042</v>
      </c>
      <c r="AZ59" s="255">
        <v>2043</v>
      </c>
      <c r="BA59" s="255">
        <v>2044</v>
      </c>
      <c r="BB59" s="255">
        <v>2045</v>
      </c>
      <c r="BC59" s="255">
        <v>2046</v>
      </c>
      <c r="BD59" s="255">
        <v>2047</v>
      </c>
      <c r="BE59" s="255">
        <v>2048</v>
      </c>
      <c r="BF59" s="255">
        <v>2049</v>
      </c>
      <c r="BG59" s="255">
        <v>2050</v>
      </c>
      <c r="BH59" s="255">
        <v>2051</v>
      </c>
      <c r="BI59" s="255">
        <v>2052</v>
      </c>
      <c r="BJ59" s="255">
        <v>2053</v>
      </c>
      <c r="BK59" s="255">
        <v>2054</v>
      </c>
      <c r="BL59" s="255">
        <v>2055</v>
      </c>
      <c r="BM59" s="255">
        <v>2056</v>
      </c>
      <c r="BN59" s="255">
        <v>2057</v>
      </c>
      <c r="BO59" s="255">
        <v>2058</v>
      </c>
      <c r="BP59" s="255">
        <v>2059</v>
      </c>
      <c r="BQ59" s="255">
        <v>2060</v>
      </c>
      <c r="BR59" s="255">
        <v>2061</v>
      </c>
      <c r="BS59" s="255">
        <v>2062</v>
      </c>
      <c r="BT59" s="255">
        <v>2063</v>
      </c>
      <c r="BU59" s="255">
        <v>2064</v>
      </c>
      <c r="BV59" s="255">
        <v>2065</v>
      </c>
      <c r="BW59" s="255">
        <v>2066</v>
      </c>
      <c r="BX59" s="255">
        <v>2067</v>
      </c>
      <c r="BY59" s="255">
        <v>2068</v>
      </c>
      <c r="BZ59" s="255">
        <v>2069</v>
      </c>
      <c r="CA59" s="255">
        <v>2070</v>
      </c>
      <c r="CB59" s="255">
        <v>2071</v>
      </c>
      <c r="CC59" s="255">
        <v>2072</v>
      </c>
      <c r="CD59" s="255">
        <v>2073</v>
      </c>
      <c r="CE59" s="255">
        <v>2074</v>
      </c>
      <c r="CF59" s="255">
        <v>2075</v>
      </c>
      <c r="CG59" s="255">
        <v>2076</v>
      </c>
      <c r="CH59" s="255" t="s">
        <v>537</v>
      </c>
      <c r="CI59" s="255" t="s">
        <v>537</v>
      </c>
      <c r="CJ59" s="255" t="s">
        <v>537</v>
      </c>
      <c r="CK59" s="255" t="s">
        <v>537</v>
      </c>
      <c r="CL59" s="255" t="s">
        <v>537</v>
      </c>
      <c r="CM59" s="255" t="s">
        <v>537</v>
      </c>
      <c r="CN59" s="255" t="s">
        <v>537</v>
      </c>
      <c r="CO59" s="255" t="s">
        <v>537</v>
      </c>
      <c r="CP59" s="255" t="s">
        <v>537</v>
      </c>
      <c r="CQ59" s="255" t="s">
        <v>537</v>
      </c>
      <c r="CR59" s="255" t="s">
        <v>537</v>
      </c>
      <c r="CS59" s="255" t="s">
        <v>537</v>
      </c>
      <c r="CT59" s="255" t="s">
        <v>537</v>
      </c>
    </row>
    <row r="60" spans="1:98" s="256" customFormat="1" ht="11.25" customHeight="1" x14ac:dyDescent="0.25">
      <c r="A60" s="386" t="s">
        <v>628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v>0</v>
      </c>
      <c r="AL60" s="389"/>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row>
    <row r="61" spans="1:98" s="256" customFormat="1" ht="12" customHeight="1" x14ac:dyDescent="0.25">
      <c r="A61" s="390" t="s">
        <v>629</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89"/>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c r="BH61" s="258">
        <v>0</v>
      </c>
      <c r="BI61" s="258">
        <v>0</v>
      </c>
      <c r="BJ61" s="258">
        <v>0</v>
      </c>
      <c r="BK61" s="258">
        <v>0</v>
      </c>
      <c r="BL61" s="258">
        <v>0</v>
      </c>
      <c r="BM61" s="258" t="e">
        <v>#REF!</v>
      </c>
      <c r="BN61" s="258" t="e">
        <v>#REF!</v>
      </c>
      <c r="BO61" s="258" t="e">
        <v>#REF!</v>
      </c>
      <c r="BP61" s="258" t="e">
        <v>#REF!</v>
      </c>
      <c r="BQ61" s="258" t="e">
        <v>#REF!</v>
      </c>
      <c r="BR61" s="258" t="e">
        <v>#REF!</v>
      </c>
      <c r="BS61" s="258" t="e">
        <v>#REF!</v>
      </c>
      <c r="BT61" s="258" t="e">
        <v>#REF!</v>
      </c>
      <c r="BU61" s="258" t="e">
        <v>#REF!</v>
      </c>
      <c r="BV61" s="258" t="e">
        <v>#REF!</v>
      </c>
      <c r="BW61" s="258" t="e">
        <v>#REF!</v>
      </c>
      <c r="BX61" s="258" t="e">
        <v>#REF!</v>
      </c>
      <c r="BY61" s="258" t="e">
        <v>#REF!</v>
      </c>
      <c r="BZ61" s="258" t="e">
        <v>#REF!</v>
      </c>
      <c r="CA61" s="258" t="e">
        <v>#REF!</v>
      </c>
      <c r="CB61" s="258" t="e">
        <v>#REF!</v>
      </c>
      <c r="CC61" s="258" t="e">
        <v>#REF!</v>
      </c>
      <c r="CD61" s="258" t="e">
        <v>#REF!</v>
      </c>
      <c r="CE61" s="258" t="e">
        <v>#REF!</v>
      </c>
      <c r="CF61" s="258" t="e">
        <v>#REF!</v>
      </c>
      <c r="CG61" s="258" t="e">
        <v>#REF!</v>
      </c>
      <c r="CH61" s="258" t="s">
        <v>537</v>
      </c>
      <c r="CI61" s="258" t="s">
        <v>537</v>
      </c>
      <c r="CJ61" s="258" t="s">
        <v>537</v>
      </c>
      <c r="CK61" s="258" t="s">
        <v>537</v>
      </c>
      <c r="CL61" s="258" t="s">
        <v>537</v>
      </c>
      <c r="CM61" s="258" t="s">
        <v>537</v>
      </c>
      <c r="CN61" s="258" t="s">
        <v>537</v>
      </c>
      <c r="CO61" s="258" t="s">
        <v>537</v>
      </c>
      <c r="CP61" s="258" t="s">
        <v>537</v>
      </c>
      <c r="CQ61" s="258" t="s">
        <v>537</v>
      </c>
      <c r="CR61" s="258" t="s">
        <v>537</v>
      </c>
      <c r="CS61" s="258" t="s">
        <v>537</v>
      </c>
      <c r="CT61" s="258" t="s">
        <v>537</v>
      </c>
    </row>
    <row r="62" spans="1:98" s="256" customFormat="1" ht="12" customHeight="1" x14ac:dyDescent="0.25">
      <c r="A62" s="390" t="s">
        <v>630</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v>0</v>
      </c>
      <c r="AL62" s="389"/>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c r="BH62" s="258">
        <v>0</v>
      </c>
      <c r="BI62" s="258">
        <v>0</v>
      </c>
      <c r="BJ62" s="258">
        <v>0</v>
      </c>
      <c r="BK62" s="258">
        <v>0</v>
      </c>
      <c r="BL62" s="258">
        <v>0</v>
      </c>
      <c r="BM62" s="258" t="e">
        <v>#REF!</v>
      </c>
      <c r="BN62" s="258" t="e">
        <v>#REF!</v>
      </c>
      <c r="BO62" s="258" t="e">
        <v>#REF!</v>
      </c>
      <c r="BP62" s="258" t="e">
        <v>#REF!</v>
      </c>
      <c r="BQ62" s="258" t="e">
        <v>#REF!</v>
      </c>
      <c r="BR62" s="258" t="e">
        <v>#REF!</v>
      </c>
      <c r="BS62" s="258" t="e">
        <v>#REF!</v>
      </c>
      <c r="BT62" s="258" t="e">
        <v>#REF!</v>
      </c>
      <c r="BU62" s="258" t="e">
        <v>#REF!</v>
      </c>
      <c r="BV62" s="258" t="e">
        <v>#REF!</v>
      </c>
      <c r="BW62" s="258" t="e">
        <v>#REF!</v>
      </c>
      <c r="BX62" s="258" t="e">
        <v>#REF!</v>
      </c>
      <c r="BY62" s="258" t="e">
        <v>#REF!</v>
      </c>
      <c r="BZ62" s="258" t="e">
        <v>#REF!</v>
      </c>
      <c r="CA62" s="258" t="e">
        <v>#REF!</v>
      </c>
      <c r="CB62" s="258" t="e">
        <v>#REF!</v>
      </c>
      <c r="CC62" s="258" t="e">
        <v>#REF!</v>
      </c>
      <c r="CD62" s="258" t="e">
        <v>#REF!</v>
      </c>
      <c r="CE62" s="258" t="e">
        <v>#REF!</v>
      </c>
      <c r="CF62" s="258" t="e">
        <v>#REF!</v>
      </c>
      <c r="CG62" s="258" t="e">
        <v>#REF!</v>
      </c>
      <c r="CH62" s="258" t="e">
        <v>#REF!</v>
      </c>
      <c r="CI62" s="258" t="e">
        <v>#REF!</v>
      </c>
      <c r="CJ62" s="258" t="e">
        <v>#REF!</v>
      </c>
      <c r="CK62" s="258" t="e">
        <v>#REF!</v>
      </c>
      <c r="CL62" s="258" t="e">
        <v>#REF!</v>
      </c>
      <c r="CM62" s="258" t="e">
        <v>#REF!</v>
      </c>
      <c r="CN62" s="258" t="e">
        <v>#REF!</v>
      </c>
      <c r="CO62" s="258" t="e">
        <v>#REF!</v>
      </c>
      <c r="CP62" s="258" t="e">
        <v>#REF!</v>
      </c>
      <c r="CQ62" s="258" t="e">
        <v>#REF!</v>
      </c>
      <c r="CR62" s="258" t="e">
        <v>#REF!</v>
      </c>
      <c r="CS62" s="258" t="e">
        <v>#REF!</v>
      </c>
      <c r="CT62" s="258">
        <v>0</v>
      </c>
    </row>
    <row r="63" spans="1:98" s="256" customFormat="1" ht="12" customHeight="1" thickBot="1" x14ac:dyDescent="0.3">
      <c r="A63" s="407" t="s">
        <v>631</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v>0</v>
      </c>
      <c r="AL63" s="410"/>
      <c r="AM63" s="259">
        <v>0</v>
      </c>
      <c r="AN63" s="259">
        <v>0</v>
      </c>
      <c r="AO63" s="259">
        <v>0</v>
      </c>
      <c r="AP63" s="259">
        <v>0</v>
      </c>
      <c r="AQ63" s="259">
        <v>0</v>
      </c>
      <c r="AR63" s="259">
        <v>0</v>
      </c>
      <c r="AS63" s="259">
        <v>0</v>
      </c>
      <c r="AT63" s="259">
        <v>0</v>
      </c>
      <c r="AU63" s="259">
        <v>0</v>
      </c>
      <c r="AV63" s="259">
        <v>0</v>
      </c>
      <c r="AW63" s="259">
        <v>0</v>
      </c>
      <c r="AX63" s="259">
        <v>0</v>
      </c>
      <c r="AY63" s="259">
        <v>0</v>
      </c>
      <c r="AZ63" s="259">
        <v>0</v>
      </c>
      <c r="BA63" s="259">
        <v>0</v>
      </c>
      <c r="BB63" s="259">
        <v>0</v>
      </c>
      <c r="BC63" s="259">
        <v>0</v>
      </c>
      <c r="BD63" s="259">
        <v>0</v>
      </c>
      <c r="BE63" s="259">
        <v>0</v>
      </c>
      <c r="BF63" s="259">
        <v>0</v>
      </c>
      <c r="BG63" s="259">
        <v>0</v>
      </c>
      <c r="BH63" s="259">
        <v>0</v>
      </c>
      <c r="BI63" s="259">
        <v>0</v>
      </c>
      <c r="BJ63" s="259">
        <v>0</v>
      </c>
      <c r="BK63" s="259">
        <v>0</v>
      </c>
      <c r="BL63" s="259">
        <v>0</v>
      </c>
      <c r="BM63" s="259" t="e">
        <v>#REF!</v>
      </c>
      <c r="BN63" s="259" t="e">
        <v>#REF!</v>
      </c>
      <c r="BO63" s="259" t="e">
        <v>#REF!</v>
      </c>
      <c r="BP63" s="259" t="e">
        <v>#REF!</v>
      </c>
      <c r="BQ63" s="259" t="e">
        <v>#REF!</v>
      </c>
      <c r="BR63" s="259" t="e">
        <v>#REF!</v>
      </c>
      <c r="BS63" s="259" t="e">
        <v>#REF!</v>
      </c>
      <c r="BT63" s="259" t="e">
        <v>#REF!</v>
      </c>
      <c r="BU63" s="259" t="e">
        <v>#REF!</v>
      </c>
      <c r="BV63" s="259" t="e">
        <v>#REF!</v>
      </c>
      <c r="BW63" s="259" t="e">
        <v>#REF!</v>
      </c>
      <c r="BX63" s="259" t="e">
        <v>#REF!</v>
      </c>
      <c r="BY63" s="259" t="e">
        <v>#REF!</v>
      </c>
      <c r="BZ63" s="259" t="e">
        <v>#REF!</v>
      </c>
      <c r="CA63" s="259" t="e">
        <v>#REF!</v>
      </c>
      <c r="CB63" s="259" t="e">
        <v>#REF!</v>
      </c>
      <c r="CC63" s="259" t="e">
        <v>#REF!</v>
      </c>
      <c r="CD63" s="259" t="e">
        <v>#REF!</v>
      </c>
      <c r="CE63" s="259" t="e">
        <v>#REF!</v>
      </c>
      <c r="CF63" s="259" t="e">
        <v>#REF!</v>
      </c>
      <c r="CG63" s="259" t="e">
        <v>#REF!</v>
      </c>
      <c r="CH63" s="259" t="e">
        <v>#REF!</v>
      </c>
      <c r="CI63" s="259" t="e">
        <v>#REF!</v>
      </c>
      <c r="CJ63" s="259" t="e">
        <v>#REF!</v>
      </c>
      <c r="CK63" s="259" t="e">
        <v>#REF!</v>
      </c>
      <c r="CL63" s="259" t="e">
        <v>#REF!</v>
      </c>
      <c r="CM63" s="259" t="e">
        <v>#REF!</v>
      </c>
      <c r="CN63" s="259" t="e">
        <v>#REF!</v>
      </c>
      <c r="CO63" s="259" t="e">
        <v>#REF!</v>
      </c>
      <c r="CP63" s="259" t="e">
        <v>#REF!</v>
      </c>
      <c r="CQ63" s="259" t="e">
        <v>#REF!</v>
      </c>
      <c r="CR63" s="259" t="e">
        <v>#REF!</v>
      </c>
      <c r="CS63" s="259" t="e">
        <v>#REF!</v>
      </c>
      <c r="CT63" s="259">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411"/>
      <c r="AL64" s="41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39" customFormat="1" x14ac:dyDescent="0.25">
      <c r="A65" s="399" t="s">
        <v>632</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385">
        <v>2029</v>
      </c>
      <c r="AL65" s="381"/>
      <c r="AM65" s="255">
        <v>2030</v>
      </c>
      <c r="AN65" s="255">
        <v>2031</v>
      </c>
      <c r="AO65" s="255">
        <v>2032</v>
      </c>
      <c r="AP65" s="255">
        <v>2033</v>
      </c>
      <c r="AQ65" s="255">
        <v>2034</v>
      </c>
      <c r="AR65" s="255">
        <v>2035</v>
      </c>
      <c r="AS65" s="255">
        <v>2036</v>
      </c>
      <c r="AT65" s="255">
        <v>2037</v>
      </c>
      <c r="AU65" s="255">
        <v>2038</v>
      </c>
      <c r="AV65" s="255">
        <v>2039</v>
      </c>
      <c r="AW65" s="255">
        <v>2040</v>
      </c>
      <c r="AX65" s="255">
        <v>2041</v>
      </c>
      <c r="AY65" s="255">
        <v>2042</v>
      </c>
      <c r="AZ65" s="255">
        <v>2043</v>
      </c>
      <c r="BA65" s="255">
        <v>2044</v>
      </c>
      <c r="BB65" s="255">
        <v>2045</v>
      </c>
      <c r="BC65" s="255">
        <v>2046</v>
      </c>
      <c r="BD65" s="255">
        <v>2047</v>
      </c>
      <c r="BE65" s="255">
        <v>2048</v>
      </c>
      <c r="BF65" s="255">
        <v>2049</v>
      </c>
      <c r="BG65" s="255">
        <v>2050</v>
      </c>
      <c r="BH65" s="255">
        <v>2051</v>
      </c>
      <c r="BI65" s="255">
        <v>2052</v>
      </c>
      <c r="BJ65" s="255">
        <v>2053</v>
      </c>
      <c r="BK65" s="255">
        <v>2054</v>
      </c>
      <c r="BL65" s="255">
        <v>2055</v>
      </c>
      <c r="BM65" s="255">
        <v>2056</v>
      </c>
      <c r="BN65" s="255">
        <v>2057</v>
      </c>
      <c r="BO65" s="255">
        <v>2058</v>
      </c>
      <c r="BP65" s="255">
        <v>2059</v>
      </c>
      <c r="BQ65" s="255">
        <v>2060</v>
      </c>
      <c r="BR65" s="255">
        <v>2061</v>
      </c>
      <c r="BS65" s="255">
        <v>2062</v>
      </c>
      <c r="BT65" s="255">
        <v>2063</v>
      </c>
      <c r="BU65" s="255">
        <v>2064</v>
      </c>
      <c r="BV65" s="255">
        <v>2065</v>
      </c>
      <c r="BW65" s="255">
        <v>2066</v>
      </c>
      <c r="BX65" s="255">
        <v>2067</v>
      </c>
      <c r="BY65" s="255">
        <v>2068</v>
      </c>
      <c r="BZ65" s="255">
        <v>2069</v>
      </c>
      <c r="CA65" s="255">
        <v>2070</v>
      </c>
      <c r="CB65" s="255">
        <v>2071</v>
      </c>
      <c r="CC65" s="255">
        <v>2072</v>
      </c>
      <c r="CD65" s="255">
        <v>2073</v>
      </c>
      <c r="CE65" s="255">
        <v>2074</v>
      </c>
      <c r="CF65" s="255">
        <v>2075</v>
      </c>
      <c r="CG65" s="255">
        <v>2076</v>
      </c>
      <c r="CH65" s="255" t="s">
        <v>537</v>
      </c>
      <c r="CI65" s="255" t="s">
        <v>537</v>
      </c>
      <c r="CJ65" s="255" t="s">
        <v>537</v>
      </c>
      <c r="CK65" s="255" t="s">
        <v>537</v>
      </c>
      <c r="CL65" s="255" t="s">
        <v>537</v>
      </c>
      <c r="CM65" s="255" t="s">
        <v>537</v>
      </c>
      <c r="CN65" s="255" t="s">
        <v>537</v>
      </c>
      <c r="CO65" s="255" t="s">
        <v>537</v>
      </c>
      <c r="CP65" s="255" t="s">
        <v>537</v>
      </c>
      <c r="CQ65" s="255" t="s">
        <v>537</v>
      </c>
      <c r="CR65" s="255" t="s">
        <v>537</v>
      </c>
      <c r="CS65" s="255" t="s">
        <v>537</v>
      </c>
      <c r="CT65" s="255" t="s">
        <v>537</v>
      </c>
    </row>
    <row r="66" spans="1:98" s="229" customFormat="1" ht="15" x14ac:dyDescent="0.25">
      <c r="A66" s="401" t="s">
        <v>316</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3">
        <v>0</v>
      </c>
      <c r="AL66" s="404"/>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c r="BK66" s="263">
        <v>0</v>
      </c>
      <c r="BL66" s="263">
        <v>0</v>
      </c>
      <c r="BM66" s="263">
        <v>0</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s">
        <v>537</v>
      </c>
      <c r="CI66" s="263" t="s">
        <v>537</v>
      </c>
      <c r="CJ66" s="263" t="s">
        <v>537</v>
      </c>
      <c r="CK66" s="263" t="s">
        <v>537</v>
      </c>
      <c r="CL66" s="263" t="s">
        <v>537</v>
      </c>
      <c r="CM66" s="263" t="s">
        <v>537</v>
      </c>
      <c r="CN66" s="263" t="s">
        <v>537</v>
      </c>
      <c r="CO66" s="263" t="s">
        <v>537</v>
      </c>
      <c r="CP66" s="263" t="s">
        <v>537</v>
      </c>
      <c r="CQ66" s="263" t="s">
        <v>537</v>
      </c>
      <c r="CR66" s="263" t="s">
        <v>537</v>
      </c>
      <c r="CS66" s="263" t="s">
        <v>537</v>
      </c>
      <c r="CT66" s="263" t="s">
        <v>537</v>
      </c>
    </row>
    <row r="67" spans="1:98" x14ac:dyDescent="0.25">
      <c r="A67" s="401" t="s">
        <v>315</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5">
        <v>0</v>
      </c>
      <c r="AL67" s="406"/>
      <c r="AM67" s="264">
        <v>-1425819.6723404257</v>
      </c>
      <c r="AN67" s="264">
        <v>-1410488.2780141844</v>
      </c>
      <c r="AO67" s="264">
        <v>-1395156.8836879432</v>
      </c>
      <c r="AP67" s="264">
        <v>-1379825.4893617022</v>
      </c>
      <c r="AQ67" s="264">
        <v>-1364494.095035461</v>
      </c>
      <c r="AR67" s="264">
        <v>-1349162.7007092198</v>
      </c>
      <c r="AS67" s="264">
        <v>-1333831.3063829788</v>
      </c>
      <c r="AT67" s="264">
        <v>-1318499.9120567376</v>
      </c>
      <c r="AU67" s="264">
        <v>-1303168.5177304966</v>
      </c>
      <c r="AV67" s="264">
        <v>-1287837.1234042554</v>
      </c>
      <c r="AW67" s="264">
        <v>-1272505.7290780141</v>
      </c>
      <c r="AX67" s="264">
        <v>-1257174.3347517732</v>
      </c>
      <c r="AY67" s="264">
        <v>-1241842.9404255319</v>
      </c>
      <c r="AZ67" s="264">
        <v>-1226511.5460992907</v>
      </c>
      <c r="BA67" s="264">
        <v>-1211180.1517730497</v>
      </c>
      <c r="BB67" s="264">
        <v>-1195848.7574468087</v>
      </c>
      <c r="BC67" s="264">
        <v>-1180517.3631205675</v>
      </c>
      <c r="BD67" s="264">
        <v>-1165185.9687943263</v>
      </c>
      <c r="BE67" s="264">
        <v>-1149854.5744680853</v>
      </c>
      <c r="BF67" s="264">
        <v>-1134523.1801418443</v>
      </c>
      <c r="BG67" s="264">
        <v>-1119191.7858156031</v>
      </c>
      <c r="BH67" s="264">
        <v>-1103860.3914893619</v>
      </c>
      <c r="BI67" s="264">
        <v>-1088528.9971631209</v>
      </c>
      <c r="BJ67" s="264">
        <v>-1073197.6028368799</v>
      </c>
      <c r="BK67" s="264">
        <v>-1057866.2085106387</v>
      </c>
      <c r="BL67" s="264">
        <v>-1042534.8141843975</v>
      </c>
      <c r="BM67" s="264">
        <v>-1027203.4198581564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s">
        <v>537</v>
      </c>
      <c r="CI67" s="264" t="s">
        <v>537</v>
      </c>
      <c r="CJ67" s="264" t="s">
        <v>537</v>
      </c>
      <c r="CK67" s="264" t="s">
        <v>537</v>
      </c>
      <c r="CL67" s="264" t="s">
        <v>537</v>
      </c>
      <c r="CM67" s="264" t="s">
        <v>537</v>
      </c>
      <c r="CN67" s="264" t="s">
        <v>537</v>
      </c>
      <c r="CO67" s="264" t="s">
        <v>537</v>
      </c>
      <c r="CP67" s="264" t="s">
        <v>537</v>
      </c>
      <c r="CQ67" s="264" t="s">
        <v>537</v>
      </c>
      <c r="CR67" s="264" t="s">
        <v>537</v>
      </c>
      <c r="CS67" s="264" t="s">
        <v>537</v>
      </c>
      <c r="CT67" s="264" t="s">
        <v>537</v>
      </c>
    </row>
    <row r="68" spans="1:98" x14ac:dyDescent="0.25">
      <c r="A68" s="401" t="s">
        <v>314</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5">
        <v>0</v>
      </c>
      <c r="AL68" s="406"/>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s">
        <v>537</v>
      </c>
      <c r="CI68" s="264" t="s">
        <v>537</v>
      </c>
      <c r="CJ68" s="264" t="s">
        <v>537</v>
      </c>
      <c r="CK68" s="264" t="s">
        <v>537</v>
      </c>
      <c r="CL68" s="264" t="s">
        <v>537</v>
      </c>
      <c r="CM68" s="264" t="s">
        <v>537</v>
      </c>
      <c r="CN68" s="264" t="s">
        <v>537</v>
      </c>
      <c r="CO68" s="264" t="s">
        <v>537</v>
      </c>
      <c r="CP68" s="264" t="s">
        <v>537</v>
      </c>
      <c r="CQ68" s="264" t="s">
        <v>537</v>
      </c>
      <c r="CR68" s="264" t="s">
        <v>537</v>
      </c>
      <c r="CS68" s="264" t="s">
        <v>537</v>
      </c>
      <c r="CT68" s="264" t="s">
        <v>537</v>
      </c>
    </row>
    <row r="69" spans="1:98" x14ac:dyDescent="0.25">
      <c r="A69" s="401" t="s">
        <v>313</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5">
        <v>0</v>
      </c>
      <c r="AL69" s="406"/>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s">
        <v>537</v>
      </c>
      <c r="CI69" s="264" t="s">
        <v>537</v>
      </c>
      <c r="CJ69" s="264" t="s">
        <v>537</v>
      </c>
      <c r="CK69" s="264" t="s">
        <v>537</v>
      </c>
      <c r="CL69" s="264" t="s">
        <v>537</v>
      </c>
      <c r="CM69" s="264" t="s">
        <v>537</v>
      </c>
      <c r="CN69" s="264" t="s">
        <v>537</v>
      </c>
      <c r="CO69" s="264" t="s">
        <v>537</v>
      </c>
      <c r="CP69" s="264" t="s">
        <v>537</v>
      </c>
      <c r="CQ69" s="264" t="s">
        <v>537</v>
      </c>
      <c r="CR69" s="264" t="s">
        <v>537</v>
      </c>
      <c r="CS69" s="264" t="s">
        <v>537</v>
      </c>
      <c r="CT69" s="264" t="s">
        <v>537</v>
      </c>
    </row>
    <row r="70" spans="1:98" x14ac:dyDescent="0.25">
      <c r="A70" s="401" t="s">
        <v>537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5">
        <v>0</v>
      </c>
      <c r="AL70" s="406"/>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t="s">
        <v>537</v>
      </c>
      <c r="CI70" s="264" t="s">
        <v>537</v>
      </c>
      <c r="CJ70" s="264" t="s">
        <v>537</v>
      </c>
      <c r="CK70" s="264" t="s">
        <v>537</v>
      </c>
      <c r="CL70" s="264" t="s">
        <v>537</v>
      </c>
      <c r="CM70" s="264" t="s">
        <v>537</v>
      </c>
      <c r="CN70" s="264" t="s">
        <v>537</v>
      </c>
      <c r="CO70" s="264" t="s">
        <v>537</v>
      </c>
      <c r="CP70" s="264" t="s">
        <v>537</v>
      </c>
      <c r="CQ70" s="264" t="s">
        <v>537</v>
      </c>
      <c r="CR70" s="264" t="s">
        <v>537</v>
      </c>
      <c r="CS70" s="264" t="s">
        <v>537</v>
      </c>
      <c r="CT70" s="264" t="s">
        <v>537</v>
      </c>
    </row>
    <row r="71" spans="1:98" x14ac:dyDescent="0.25">
      <c r="A71" s="401" t="s">
        <v>537</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2"/>
      <c r="AL71" s="413"/>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t="s">
        <v>622</v>
      </c>
      <c r="CI71" s="264" t="s">
        <v>622</v>
      </c>
      <c r="CJ71" s="264" t="s">
        <v>622</v>
      </c>
      <c r="CK71" s="264" t="s">
        <v>622</v>
      </c>
      <c r="CL71" s="264" t="s">
        <v>622</v>
      </c>
      <c r="CM71" s="264" t="s">
        <v>622</v>
      </c>
      <c r="CN71" s="264" t="s">
        <v>622</v>
      </c>
      <c r="CO71" s="264" t="s">
        <v>622</v>
      </c>
      <c r="CP71" s="264" t="s">
        <v>622</v>
      </c>
      <c r="CQ71" s="264" t="s">
        <v>622</v>
      </c>
      <c r="CR71" s="264" t="s">
        <v>622</v>
      </c>
      <c r="CS71" s="264" t="s">
        <v>622</v>
      </c>
      <c r="CT71" s="264" t="s">
        <v>622</v>
      </c>
    </row>
    <row r="72" spans="1:98" x14ac:dyDescent="0.25">
      <c r="A72" s="401" t="s">
        <v>312</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12"/>
      <c r="AL72" s="413"/>
      <c r="AM72" s="264">
        <v>-1425819.6723404257</v>
      </c>
      <c r="AN72" s="264">
        <v>-1410488.2780141844</v>
      </c>
      <c r="AO72" s="264">
        <v>-1395156.8836879432</v>
      </c>
      <c r="AP72" s="264">
        <v>-1379825.4893617022</v>
      </c>
      <c r="AQ72" s="264">
        <v>-1364494.095035461</v>
      </c>
      <c r="AR72" s="264">
        <v>-1349162.7007092198</v>
      </c>
      <c r="AS72" s="264">
        <v>-1333831.3063829788</v>
      </c>
      <c r="AT72" s="264">
        <v>-1318499.9120567376</v>
      </c>
      <c r="AU72" s="264">
        <v>-1303168.5177304966</v>
      </c>
      <c r="AV72" s="264">
        <v>-1287837.1234042554</v>
      </c>
      <c r="AW72" s="264">
        <v>-1272505.7290780141</v>
      </c>
      <c r="AX72" s="264">
        <v>-1257174.3347517732</v>
      </c>
      <c r="AY72" s="264">
        <v>-1241842.9404255319</v>
      </c>
      <c r="AZ72" s="264">
        <v>-1226511.5460992907</v>
      </c>
      <c r="BA72" s="264">
        <v>-1211180.1517730497</v>
      </c>
      <c r="BB72" s="264">
        <v>-1195848.7574468087</v>
      </c>
      <c r="BC72" s="264">
        <v>-1180517.3631205675</v>
      </c>
      <c r="BD72" s="264">
        <v>-1165185.9687943263</v>
      </c>
      <c r="BE72" s="264">
        <v>-1149854.5744680853</v>
      </c>
      <c r="BF72" s="264">
        <v>-1134523.1801418443</v>
      </c>
      <c r="BG72" s="264">
        <v>-1119191.7858156031</v>
      </c>
      <c r="BH72" s="264">
        <v>-1103860.3914893619</v>
      </c>
      <c r="BI72" s="264">
        <v>-1088528.9971631209</v>
      </c>
      <c r="BJ72" s="264">
        <v>-1073197.6028368799</v>
      </c>
      <c r="BK72" s="264">
        <v>-1057866.2085106387</v>
      </c>
      <c r="BL72" s="264">
        <v>-1042534.8141843975</v>
      </c>
      <c r="BM72" s="264">
        <v>-1027203.4198581564</v>
      </c>
      <c r="BN72" s="264">
        <v>-1011872.0255319154</v>
      </c>
      <c r="BO72" s="264">
        <v>-996540.63120567414</v>
      </c>
      <c r="BP72" s="264">
        <v>-981209.23687943304</v>
      </c>
      <c r="BQ72" s="264">
        <v>-965877.84255319193</v>
      </c>
      <c r="BR72" s="264">
        <v>-950546.44822695095</v>
      </c>
      <c r="BS72" s="264">
        <v>-935215.05390070972</v>
      </c>
      <c r="BT72" s="264">
        <v>-919883.6595744685</v>
      </c>
      <c r="BU72" s="264">
        <v>-904552.26524822752</v>
      </c>
      <c r="BV72" s="264">
        <v>-889220.87092198641</v>
      </c>
      <c r="BW72" s="264">
        <v>-873889.47659574531</v>
      </c>
      <c r="BX72" s="264">
        <v>-858558.08226950408</v>
      </c>
      <c r="BY72" s="264">
        <v>-843226.68794326298</v>
      </c>
      <c r="BZ72" s="264">
        <v>-827895.29361702199</v>
      </c>
      <c r="CA72" s="264">
        <v>-812563.89929078077</v>
      </c>
      <c r="CB72" s="264">
        <v>-797232.50496453966</v>
      </c>
      <c r="CC72" s="264">
        <v>-781901.11063829856</v>
      </c>
      <c r="CD72" s="264">
        <v>-766569.71631205757</v>
      </c>
      <c r="CE72" s="264">
        <v>-751238.32198581635</v>
      </c>
      <c r="CF72" s="264">
        <v>-735906.92765957525</v>
      </c>
      <c r="CG72" s="264">
        <v>-720575.53333333414</v>
      </c>
      <c r="CH72" s="264">
        <v>-720575.53333333414</v>
      </c>
      <c r="CI72" s="264">
        <v>-720575.53333333414</v>
      </c>
      <c r="CJ72" s="264">
        <v>-720575.53333333414</v>
      </c>
      <c r="CK72" s="264">
        <v>-720575.53333333414</v>
      </c>
      <c r="CL72" s="264">
        <v>-720575.53333333414</v>
      </c>
      <c r="CM72" s="264">
        <v>-720575.53333333414</v>
      </c>
      <c r="CN72" s="264">
        <v>-720575.53333333414</v>
      </c>
      <c r="CO72" s="264">
        <v>-720575.53333333414</v>
      </c>
      <c r="CP72" s="264">
        <v>-720575.53333333414</v>
      </c>
      <c r="CQ72" s="264">
        <v>-720575.53333333414</v>
      </c>
      <c r="CR72" s="264">
        <v>-720575.53333333414</v>
      </c>
      <c r="CS72" s="264">
        <v>-720575.53333333414</v>
      </c>
      <c r="CT72" s="264">
        <v>-720575.53333333414</v>
      </c>
    </row>
    <row r="73" spans="1:98" s="229" customFormat="1" ht="15" x14ac:dyDescent="0.25">
      <c r="A73" s="401" t="s">
        <v>633</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3">
        <v>0</v>
      </c>
      <c r="AL73" s="404"/>
      <c r="AM73" s="263">
        <v>-1425819.6723404257</v>
      </c>
      <c r="AN73" s="263">
        <v>-1410488.2780141844</v>
      </c>
      <c r="AO73" s="263">
        <v>-1395156.8836879432</v>
      </c>
      <c r="AP73" s="263">
        <v>-1379825.4893617022</v>
      </c>
      <c r="AQ73" s="263">
        <v>-1364494.095035461</v>
      </c>
      <c r="AR73" s="263">
        <v>-1349162.7007092198</v>
      </c>
      <c r="AS73" s="263">
        <v>-1333831.3063829788</v>
      </c>
      <c r="AT73" s="263">
        <v>-1318499.9120567376</v>
      </c>
      <c r="AU73" s="263">
        <v>-1303168.5177304966</v>
      </c>
      <c r="AV73" s="263">
        <v>-1287837.1234042554</v>
      </c>
      <c r="AW73" s="263">
        <v>-1272505.7290780141</v>
      </c>
      <c r="AX73" s="263">
        <v>-1257174.3347517732</v>
      </c>
      <c r="AY73" s="263">
        <v>-1241842.9404255319</v>
      </c>
      <c r="AZ73" s="263">
        <v>-1226511.5460992907</v>
      </c>
      <c r="BA73" s="263">
        <v>-1211180.1517730497</v>
      </c>
      <c r="BB73" s="263">
        <v>-1195848.7574468087</v>
      </c>
      <c r="BC73" s="263">
        <v>-1180517.3631205675</v>
      </c>
      <c r="BD73" s="263">
        <v>-1165185.9687943263</v>
      </c>
      <c r="BE73" s="263">
        <v>-1149854.5744680853</v>
      </c>
      <c r="BF73" s="263">
        <v>-1134523.1801418443</v>
      </c>
      <c r="BG73" s="263">
        <v>-1119191.7858156031</v>
      </c>
      <c r="BH73" s="263">
        <v>-1103860.3914893619</v>
      </c>
      <c r="BI73" s="263">
        <v>-1088528.9971631209</v>
      </c>
      <c r="BJ73" s="263">
        <v>-1073197.6028368799</v>
      </c>
      <c r="BK73" s="263">
        <v>-1057866.2085106387</v>
      </c>
      <c r="BL73" s="263">
        <v>-1042534.8141843975</v>
      </c>
      <c r="BM73" s="263">
        <v>-1027203.4198581564</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s">
        <v>537</v>
      </c>
      <c r="CI73" s="263" t="s">
        <v>537</v>
      </c>
      <c r="CJ73" s="263" t="s">
        <v>537</v>
      </c>
      <c r="CK73" s="263" t="s">
        <v>537</v>
      </c>
      <c r="CL73" s="263" t="s">
        <v>537</v>
      </c>
      <c r="CM73" s="263" t="s">
        <v>537</v>
      </c>
      <c r="CN73" s="263" t="s">
        <v>537</v>
      </c>
      <c r="CO73" s="263" t="s">
        <v>537</v>
      </c>
      <c r="CP73" s="263" t="s">
        <v>537</v>
      </c>
      <c r="CQ73" s="263" t="s">
        <v>537</v>
      </c>
      <c r="CR73" s="263" t="s">
        <v>537</v>
      </c>
      <c r="CS73" s="263" t="s">
        <v>537</v>
      </c>
      <c r="CT73" s="263" t="s">
        <v>537</v>
      </c>
    </row>
    <row r="74" spans="1:98" x14ac:dyDescent="0.25">
      <c r="A74" s="401" t="s">
        <v>308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5">
        <v>0</v>
      </c>
      <c r="AL74" s="406"/>
      <c r="AM74" s="264">
        <v>-1393763.1205673758</v>
      </c>
      <c r="AN74" s="264">
        <v>-1393763.1205673758</v>
      </c>
      <c r="AO74" s="264">
        <v>-1393763.1205673758</v>
      </c>
      <c r="AP74" s="264">
        <v>-1393763.1205673758</v>
      </c>
      <c r="AQ74" s="264">
        <v>-1393763.1205673758</v>
      </c>
      <c r="AR74" s="264">
        <v>-1393763.1205673758</v>
      </c>
      <c r="AS74" s="264">
        <v>-1393763.1205673758</v>
      </c>
      <c r="AT74" s="264">
        <v>-1393763.1205673758</v>
      </c>
      <c r="AU74" s="264">
        <v>-1393763.1205673758</v>
      </c>
      <c r="AV74" s="264">
        <v>-1393763.1205673758</v>
      </c>
      <c r="AW74" s="264">
        <v>-1393763.1205673758</v>
      </c>
      <c r="AX74" s="264">
        <v>-1393763.1205673758</v>
      </c>
      <c r="AY74" s="264">
        <v>-1393763.1205673758</v>
      </c>
      <c r="AZ74" s="264">
        <v>-1393763.1205673758</v>
      </c>
      <c r="BA74" s="264">
        <v>-1393763.1205673758</v>
      </c>
      <c r="BB74" s="264">
        <v>-1393763.1205673758</v>
      </c>
      <c r="BC74" s="264">
        <v>-1393763.1205673758</v>
      </c>
      <c r="BD74" s="264">
        <v>-1393763.1205673758</v>
      </c>
      <c r="BE74" s="264">
        <v>-1393763.1205673758</v>
      </c>
      <c r="BF74" s="264">
        <v>-1393763.1205673758</v>
      </c>
      <c r="BG74" s="264">
        <v>-1393763.1205673758</v>
      </c>
      <c r="BH74" s="264">
        <v>-1393763.1205673758</v>
      </c>
      <c r="BI74" s="264">
        <v>-1393763.1205673758</v>
      </c>
      <c r="BJ74" s="264">
        <v>-1393763.1205673758</v>
      </c>
      <c r="BK74" s="264">
        <v>-1393763.1205673758</v>
      </c>
      <c r="BL74" s="264">
        <v>-1393763.1205673758</v>
      </c>
      <c r="BM74" s="264">
        <v>-1393763.1205673758</v>
      </c>
      <c r="BN74" s="264">
        <v>-1393763.1205673758</v>
      </c>
      <c r="BO74" s="264">
        <v>-1393763.1205673758</v>
      </c>
      <c r="BP74" s="264">
        <v>-1393763.1205673758</v>
      </c>
      <c r="BQ74" s="264">
        <v>-1393763.1205673758</v>
      </c>
      <c r="BR74" s="264">
        <v>-1393763.1205673758</v>
      </c>
      <c r="BS74" s="264">
        <v>-1393763.1205673758</v>
      </c>
      <c r="BT74" s="264">
        <v>-1393763.1205673758</v>
      </c>
      <c r="BU74" s="264">
        <v>-1393763.1205673758</v>
      </c>
      <c r="BV74" s="264">
        <v>-1393763.1205673758</v>
      </c>
      <c r="BW74" s="264">
        <v>-1393763.1205673758</v>
      </c>
      <c r="BX74" s="264">
        <v>-1393763.1205673758</v>
      </c>
      <c r="BY74" s="264">
        <v>-1393763.1205673758</v>
      </c>
      <c r="BZ74" s="264">
        <v>-1393763.1205673758</v>
      </c>
      <c r="CA74" s="264">
        <v>-1393763.1205673758</v>
      </c>
      <c r="CB74" s="264">
        <v>-1393763.1205673758</v>
      </c>
      <c r="CC74" s="264">
        <v>-1393763.1205673758</v>
      </c>
      <c r="CD74" s="264">
        <v>-1393763.1205673758</v>
      </c>
      <c r="CE74" s="264">
        <v>-1393763.1205673758</v>
      </c>
      <c r="CF74" s="264">
        <v>-1393763.1205673758</v>
      </c>
      <c r="CG74" s="264">
        <v>-1393763.1205673758</v>
      </c>
      <c r="CH74" s="264" t="s">
        <v>622</v>
      </c>
      <c r="CI74" s="264" t="s">
        <v>622</v>
      </c>
      <c r="CJ74" s="264" t="s">
        <v>622</v>
      </c>
      <c r="CK74" s="264" t="s">
        <v>622</v>
      </c>
      <c r="CL74" s="264" t="s">
        <v>622</v>
      </c>
      <c r="CM74" s="264" t="s">
        <v>622</v>
      </c>
      <c r="CN74" s="264" t="s">
        <v>622</v>
      </c>
      <c r="CO74" s="264" t="s">
        <v>622</v>
      </c>
      <c r="CP74" s="264" t="s">
        <v>622</v>
      </c>
      <c r="CQ74" s="264" t="s">
        <v>622</v>
      </c>
      <c r="CR74" s="264" t="s">
        <v>622</v>
      </c>
      <c r="CS74" s="264" t="s">
        <v>622</v>
      </c>
      <c r="CT74" s="264" t="s">
        <v>622</v>
      </c>
    </row>
    <row r="75" spans="1:98" s="229" customFormat="1" ht="15" x14ac:dyDescent="0.25">
      <c r="A75" s="401" t="s">
        <v>634</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3">
        <v>0</v>
      </c>
      <c r="AL75" s="404"/>
      <c r="AM75" s="263">
        <v>-2819582.7929078015</v>
      </c>
      <c r="AN75" s="263">
        <v>-2804251.3985815602</v>
      </c>
      <c r="AO75" s="263">
        <v>-2788920.004255319</v>
      </c>
      <c r="AP75" s="263">
        <v>-2773588.6099290783</v>
      </c>
      <c r="AQ75" s="263">
        <v>-2758257.2156028366</v>
      </c>
      <c r="AR75" s="263">
        <v>-2742925.8212765958</v>
      </c>
      <c r="AS75" s="263">
        <v>-2727594.4269503546</v>
      </c>
      <c r="AT75" s="263">
        <v>-2712263.0326241134</v>
      </c>
      <c r="AU75" s="263">
        <v>-2696931.6382978726</v>
      </c>
      <c r="AV75" s="263">
        <v>-2681600.2439716309</v>
      </c>
      <c r="AW75" s="263">
        <v>-2666268.8496453902</v>
      </c>
      <c r="AX75" s="263">
        <v>-2650937.455319149</v>
      </c>
      <c r="AY75" s="263">
        <v>-2635606.0609929077</v>
      </c>
      <c r="AZ75" s="263">
        <v>-2620274.6666666665</v>
      </c>
      <c r="BA75" s="263">
        <v>-2604943.2723404253</v>
      </c>
      <c r="BB75" s="263">
        <v>-2589611.8780141845</v>
      </c>
      <c r="BC75" s="263">
        <v>-2574280.4836879433</v>
      </c>
      <c r="BD75" s="263">
        <v>-2558949.0893617021</v>
      </c>
      <c r="BE75" s="263">
        <v>-2543617.6950354613</v>
      </c>
      <c r="BF75" s="263">
        <v>-2528286.3007092201</v>
      </c>
      <c r="BG75" s="263">
        <v>-2512954.9063829789</v>
      </c>
      <c r="BH75" s="263">
        <v>-2497623.5120567377</v>
      </c>
      <c r="BI75" s="263">
        <v>-2482292.1177304965</v>
      </c>
      <c r="BJ75" s="263">
        <v>-2466960.7234042557</v>
      </c>
      <c r="BK75" s="263">
        <v>-2451629.3290780145</v>
      </c>
      <c r="BL75" s="263">
        <v>-2436297.9347517733</v>
      </c>
      <c r="BM75" s="263">
        <v>-2420966.540425532</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s">
        <v>537</v>
      </c>
      <c r="CI75" s="263" t="s">
        <v>537</v>
      </c>
      <c r="CJ75" s="263" t="s">
        <v>537</v>
      </c>
      <c r="CK75" s="263" t="s">
        <v>537</v>
      </c>
      <c r="CL75" s="263" t="s">
        <v>537</v>
      </c>
      <c r="CM75" s="263" t="s">
        <v>537</v>
      </c>
      <c r="CN75" s="263" t="s">
        <v>537</v>
      </c>
      <c r="CO75" s="263" t="s">
        <v>537</v>
      </c>
      <c r="CP75" s="263" t="s">
        <v>537</v>
      </c>
      <c r="CQ75" s="263" t="s">
        <v>537</v>
      </c>
      <c r="CR75" s="263" t="s">
        <v>537</v>
      </c>
      <c r="CS75" s="263" t="s">
        <v>537</v>
      </c>
      <c r="CT75" s="263" t="s">
        <v>537</v>
      </c>
    </row>
    <row r="76" spans="1:98" x14ac:dyDescent="0.25">
      <c r="A76" s="401" t="s">
        <v>307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5">
        <v>0</v>
      </c>
      <c r="AL76" s="406"/>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29" customFormat="1" ht="15" x14ac:dyDescent="0.25">
      <c r="A77" s="401" t="s">
        <v>311</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v>0</v>
      </c>
      <c r="AL77" s="404"/>
      <c r="AM77" s="263">
        <v>-2819582.7929078015</v>
      </c>
      <c r="AN77" s="263">
        <v>-2804251.3985815602</v>
      </c>
      <c r="AO77" s="263">
        <v>-2788920.004255319</v>
      </c>
      <c r="AP77" s="263">
        <v>-2773588.6099290783</v>
      </c>
      <c r="AQ77" s="263">
        <v>-2758257.2156028366</v>
      </c>
      <c r="AR77" s="263">
        <v>-2742925.8212765958</v>
      </c>
      <c r="AS77" s="263">
        <v>-2727594.4269503546</v>
      </c>
      <c r="AT77" s="263">
        <v>-2712263.0326241134</v>
      </c>
      <c r="AU77" s="263">
        <v>-2696931.6382978726</v>
      </c>
      <c r="AV77" s="263">
        <v>-2681600.2439716309</v>
      </c>
      <c r="AW77" s="263">
        <v>-2666268.8496453902</v>
      </c>
      <c r="AX77" s="263">
        <v>-2650937.455319149</v>
      </c>
      <c r="AY77" s="263">
        <v>-2635606.0609929077</v>
      </c>
      <c r="AZ77" s="263">
        <v>-2620274.6666666665</v>
      </c>
      <c r="BA77" s="263">
        <v>-2604943.2723404253</v>
      </c>
      <c r="BB77" s="263">
        <v>-2589611.8780141845</v>
      </c>
      <c r="BC77" s="263">
        <v>-2574280.4836879433</v>
      </c>
      <c r="BD77" s="263">
        <v>-2558949.0893617021</v>
      </c>
      <c r="BE77" s="263">
        <v>-2543617.6950354613</v>
      </c>
      <c r="BF77" s="263">
        <v>-2528286.3007092201</v>
      </c>
      <c r="BG77" s="263">
        <v>-2512954.9063829789</v>
      </c>
      <c r="BH77" s="263">
        <v>-2497623.5120567377</v>
      </c>
      <c r="BI77" s="263">
        <v>-2482292.1177304965</v>
      </c>
      <c r="BJ77" s="263">
        <v>-2466960.7234042557</v>
      </c>
      <c r="BK77" s="263">
        <v>-2451629.3290780145</v>
      </c>
      <c r="BL77" s="263">
        <v>-2436297.9347517733</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#VALUE!</v>
      </c>
      <c r="CI77" s="263" t="e">
        <v>#VALUE!</v>
      </c>
      <c r="CJ77" s="263" t="e">
        <v>#VALUE!</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401" t="s">
        <v>306</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12"/>
      <c r="AL78" s="413"/>
      <c r="AM78" s="264">
        <v>704895.69822695036</v>
      </c>
      <c r="AN78" s="264">
        <v>701062.84964539006</v>
      </c>
      <c r="AO78" s="264">
        <v>697230.00106382975</v>
      </c>
      <c r="AP78" s="264">
        <v>693397.15248226956</v>
      </c>
      <c r="AQ78" s="264">
        <v>689564.30390070914</v>
      </c>
      <c r="AR78" s="264">
        <v>685731.45531914895</v>
      </c>
      <c r="AS78" s="264">
        <v>681898.60673758865</v>
      </c>
      <c r="AT78" s="264">
        <v>678065.75815602834</v>
      </c>
      <c r="AU78" s="264">
        <v>674232.90957446815</v>
      </c>
      <c r="AV78" s="264">
        <v>670400.06099290773</v>
      </c>
      <c r="AW78" s="264">
        <v>666567.21241134754</v>
      </c>
      <c r="AX78" s="264">
        <v>662734.36382978724</v>
      </c>
      <c r="AY78" s="264">
        <v>658901.51524822693</v>
      </c>
      <c r="AZ78" s="264">
        <v>655068.66666666663</v>
      </c>
      <c r="BA78" s="264">
        <v>651235.81808510632</v>
      </c>
      <c r="BB78" s="264">
        <v>647402.96950354613</v>
      </c>
      <c r="BC78" s="264">
        <v>643570.12092198583</v>
      </c>
      <c r="BD78" s="264">
        <v>639737.27234042552</v>
      </c>
      <c r="BE78" s="264">
        <v>635904.42375886533</v>
      </c>
      <c r="BF78" s="264">
        <v>632071.57517730503</v>
      </c>
      <c r="BG78" s="264">
        <v>628238.72659574472</v>
      </c>
      <c r="BH78" s="264">
        <v>624405.87801418442</v>
      </c>
      <c r="BI78" s="264">
        <v>620573.02943262411</v>
      </c>
      <c r="BJ78" s="264">
        <v>616740.18085106392</v>
      </c>
      <c r="BK78" s="264">
        <v>612907.33226950362</v>
      </c>
      <c r="BL78" s="264">
        <v>609074.48368794331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414" t="s">
        <v>310</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v>0</v>
      </c>
      <c r="AL79" s="417"/>
      <c r="AM79" s="265">
        <v>-2114687.0946808513</v>
      </c>
      <c r="AN79" s="265">
        <v>-2103188.5489361701</v>
      </c>
      <c r="AO79" s="265">
        <v>-2091690.0031914893</v>
      </c>
      <c r="AP79" s="265">
        <v>-2080191.4574468087</v>
      </c>
      <c r="AQ79" s="265">
        <v>-2068692.9117021274</v>
      </c>
      <c r="AR79" s="265">
        <v>-2057194.3659574469</v>
      </c>
      <c r="AS79" s="265">
        <v>-2045695.8202127661</v>
      </c>
      <c r="AT79" s="265">
        <v>-2034197.274468085</v>
      </c>
      <c r="AU79" s="265">
        <v>-2022698.7287234045</v>
      </c>
      <c r="AV79" s="265">
        <v>-2011200.1829787232</v>
      </c>
      <c r="AW79" s="265">
        <v>-1999701.6372340426</v>
      </c>
      <c r="AX79" s="265">
        <v>-1988203.0914893616</v>
      </c>
      <c r="AY79" s="265">
        <v>-1976704.5457446808</v>
      </c>
      <c r="AZ79" s="265">
        <v>-1965206</v>
      </c>
      <c r="BA79" s="265">
        <v>-1953707.454255319</v>
      </c>
      <c r="BB79" s="265">
        <v>-1942208.9085106384</v>
      </c>
      <c r="BC79" s="265">
        <v>-1930710.3627659576</v>
      </c>
      <c r="BD79" s="265">
        <v>-1919211.8170212766</v>
      </c>
      <c r="BE79" s="265">
        <v>-1907713.271276596</v>
      </c>
      <c r="BF79" s="265">
        <v>-1896214.7255319152</v>
      </c>
      <c r="BG79" s="265">
        <v>-1884716.1797872342</v>
      </c>
      <c r="BH79" s="265">
        <v>-1873217.6340425531</v>
      </c>
      <c r="BI79" s="265">
        <v>-1861719.0882978723</v>
      </c>
      <c r="BJ79" s="265">
        <v>-1850220.5425531918</v>
      </c>
      <c r="BK79" s="265">
        <v>-1838721.9968085107</v>
      </c>
      <c r="BL79" s="265">
        <v>-1827223.4510638299</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s">
        <v>537</v>
      </c>
      <c r="CI79" s="265" t="s">
        <v>537</v>
      </c>
      <c r="CJ79" s="265" t="s">
        <v>537</v>
      </c>
      <c r="CK79" s="265" t="s">
        <v>537</v>
      </c>
      <c r="CL79" s="265" t="s">
        <v>537</v>
      </c>
      <c r="CM79" s="265" t="s">
        <v>537</v>
      </c>
      <c r="CN79" s="265" t="s">
        <v>537</v>
      </c>
      <c r="CO79" s="265" t="s">
        <v>537</v>
      </c>
      <c r="CP79" s="265" t="s">
        <v>537</v>
      </c>
      <c r="CQ79" s="265" t="s">
        <v>537</v>
      </c>
      <c r="CR79" s="265" t="s">
        <v>537</v>
      </c>
      <c r="CS79" s="265" t="s">
        <v>537</v>
      </c>
      <c r="CT79" s="265" t="s">
        <v>537</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418">
        <v>0</v>
      </c>
      <c r="AL80" s="418"/>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99" t="s">
        <v>309</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385">
        <v>2029</v>
      </c>
      <c r="AL81" s="381"/>
      <c r="AM81" s="255">
        <v>2030</v>
      </c>
      <c r="AN81" s="255">
        <v>2031</v>
      </c>
      <c r="AO81" s="255">
        <v>2032</v>
      </c>
      <c r="AP81" s="255">
        <v>2033</v>
      </c>
      <c r="AQ81" s="255">
        <v>2034</v>
      </c>
      <c r="AR81" s="255">
        <v>2035</v>
      </c>
      <c r="AS81" s="255">
        <v>2036</v>
      </c>
      <c r="AT81" s="255">
        <v>2037</v>
      </c>
      <c r="AU81" s="255">
        <v>2038</v>
      </c>
      <c r="AV81" s="255">
        <v>2039</v>
      </c>
      <c r="AW81" s="255">
        <v>2040</v>
      </c>
      <c r="AX81" s="255">
        <v>2041</v>
      </c>
      <c r="AY81" s="255">
        <v>2042</v>
      </c>
      <c r="AZ81" s="255">
        <v>2043</v>
      </c>
      <c r="BA81" s="255">
        <v>2044</v>
      </c>
      <c r="BB81" s="255">
        <v>2045</v>
      </c>
      <c r="BC81" s="255">
        <v>2046</v>
      </c>
      <c r="BD81" s="255">
        <v>2047</v>
      </c>
      <c r="BE81" s="255">
        <v>2048</v>
      </c>
      <c r="BF81" s="255">
        <v>2049</v>
      </c>
      <c r="BG81" s="255">
        <v>2050</v>
      </c>
      <c r="BH81" s="255">
        <v>2051</v>
      </c>
      <c r="BI81" s="255">
        <v>2052</v>
      </c>
      <c r="BJ81" s="255">
        <v>2053</v>
      </c>
      <c r="BK81" s="255">
        <v>2054</v>
      </c>
      <c r="BL81" s="255">
        <v>2055</v>
      </c>
      <c r="BM81" s="255">
        <v>2056</v>
      </c>
      <c r="BN81" s="255">
        <v>2057</v>
      </c>
      <c r="BO81" s="255">
        <v>2058</v>
      </c>
      <c r="BP81" s="255">
        <v>2059</v>
      </c>
      <c r="BQ81" s="255">
        <v>2060</v>
      </c>
      <c r="BR81" s="255">
        <v>2061</v>
      </c>
      <c r="BS81" s="255">
        <v>2062</v>
      </c>
      <c r="BT81" s="255">
        <v>2063</v>
      </c>
      <c r="BU81" s="255">
        <v>2064</v>
      </c>
      <c r="BV81" s="255">
        <v>2065</v>
      </c>
      <c r="BW81" s="255">
        <v>2066</v>
      </c>
      <c r="BX81" s="255">
        <v>2067</v>
      </c>
      <c r="BY81" s="255">
        <v>2068</v>
      </c>
      <c r="BZ81" s="255">
        <v>2069</v>
      </c>
      <c r="CA81" s="255">
        <v>2070</v>
      </c>
      <c r="CB81" s="255">
        <v>2071</v>
      </c>
      <c r="CC81" s="255">
        <v>2072</v>
      </c>
      <c r="CD81" s="255">
        <v>2073</v>
      </c>
      <c r="CE81" s="255">
        <v>2074</v>
      </c>
      <c r="CF81" s="255">
        <v>2075</v>
      </c>
      <c r="CG81" s="255">
        <v>2076</v>
      </c>
      <c r="CH81" s="255" t="s">
        <v>537</v>
      </c>
      <c r="CI81" s="255" t="s">
        <v>537</v>
      </c>
      <c r="CJ81" s="255" t="s">
        <v>537</v>
      </c>
      <c r="CK81" s="255" t="s">
        <v>537</v>
      </c>
      <c r="CL81" s="255" t="s">
        <v>537</v>
      </c>
      <c r="CM81" s="255" t="s">
        <v>537</v>
      </c>
      <c r="CN81" s="255" t="s">
        <v>537</v>
      </c>
      <c r="CO81" s="255" t="s">
        <v>537</v>
      </c>
      <c r="CP81" s="255" t="s">
        <v>537</v>
      </c>
      <c r="CQ81" s="255" t="s">
        <v>537</v>
      </c>
      <c r="CR81" s="255" t="s">
        <v>537</v>
      </c>
      <c r="CS81" s="255" t="s">
        <v>537</v>
      </c>
      <c r="CT81" s="255" t="s">
        <v>537</v>
      </c>
    </row>
    <row r="82" spans="1:98" s="229" customFormat="1" ht="15" x14ac:dyDescent="0.25">
      <c r="A82" s="401" t="s">
        <v>634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v>0</v>
      </c>
      <c r="AL82" s="404"/>
      <c r="AM82" s="263">
        <v>-2819582.7929078015</v>
      </c>
      <c r="AN82" s="263">
        <v>-2804251.3985815602</v>
      </c>
      <c r="AO82" s="263">
        <v>-2788920.004255319</v>
      </c>
      <c r="AP82" s="263">
        <v>-2773588.6099290783</v>
      </c>
      <c r="AQ82" s="263">
        <v>-2758257.2156028366</v>
      </c>
      <c r="AR82" s="263">
        <v>-2742925.8212765958</v>
      </c>
      <c r="AS82" s="263">
        <v>-2727594.4269503546</v>
      </c>
      <c r="AT82" s="263">
        <v>-2712263.0326241134</v>
      </c>
      <c r="AU82" s="263">
        <v>-2696931.6382978726</v>
      </c>
      <c r="AV82" s="263">
        <v>-2681600.2439716309</v>
      </c>
      <c r="AW82" s="263">
        <v>-2666268.8496453902</v>
      </c>
      <c r="AX82" s="263">
        <v>-2650937.455319149</v>
      </c>
      <c r="AY82" s="263">
        <v>-2635606.0609929077</v>
      </c>
      <c r="AZ82" s="263">
        <v>-2620274.6666666665</v>
      </c>
      <c r="BA82" s="263">
        <v>-2604943.2723404253</v>
      </c>
      <c r="BB82" s="263">
        <v>-2589611.8780141845</v>
      </c>
      <c r="BC82" s="263">
        <v>-2574280.4836879433</v>
      </c>
      <c r="BD82" s="263">
        <v>-2558949.0893617021</v>
      </c>
      <c r="BE82" s="263">
        <v>-2543617.6950354613</v>
      </c>
      <c r="BF82" s="263">
        <v>-2528286.3007092201</v>
      </c>
      <c r="BG82" s="263">
        <v>-2512954.9063829789</v>
      </c>
      <c r="BH82" s="263">
        <v>-2497623.5120567377</v>
      </c>
      <c r="BI82" s="263">
        <v>-2482292.1177304965</v>
      </c>
      <c r="BJ82" s="263">
        <v>-2466960.7234042557</v>
      </c>
      <c r="BK82" s="263">
        <v>-2451629.3290780145</v>
      </c>
      <c r="BL82" s="263">
        <v>-2436297.9347517733</v>
      </c>
      <c r="BM82" s="263">
        <v>-2420966.540425532</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s">
        <v>537</v>
      </c>
      <c r="CI82" s="263" t="s">
        <v>537</v>
      </c>
      <c r="CJ82" s="263" t="s">
        <v>537</v>
      </c>
      <c r="CK82" s="263" t="s">
        <v>537</v>
      </c>
      <c r="CL82" s="263" t="s">
        <v>537</v>
      </c>
      <c r="CM82" s="263" t="s">
        <v>537</v>
      </c>
      <c r="CN82" s="263" t="s">
        <v>537</v>
      </c>
      <c r="CO82" s="263" t="s">
        <v>537</v>
      </c>
      <c r="CP82" s="263" t="s">
        <v>537</v>
      </c>
      <c r="CQ82" s="263" t="s">
        <v>537</v>
      </c>
      <c r="CR82" s="263" t="s">
        <v>537</v>
      </c>
      <c r="CS82" s="263" t="s">
        <v>537</v>
      </c>
      <c r="CT82" s="263" t="s">
        <v>537</v>
      </c>
    </row>
    <row r="83" spans="1:98" x14ac:dyDescent="0.25">
      <c r="A83" s="401" t="s">
        <v>308</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5">
        <v>0</v>
      </c>
      <c r="AL83" s="406"/>
      <c r="AM83" s="264">
        <v>1393763.1205673758</v>
      </c>
      <c r="AN83" s="264">
        <v>1393763.1205673758</v>
      </c>
      <c r="AO83" s="264">
        <v>1393763.1205673758</v>
      </c>
      <c r="AP83" s="264">
        <v>1393763.1205673758</v>
      </c>
      <c r="AQ83" s="264">
        <v>1393763.1205673758</v>
      </c>
      <c r="AR83" s="264">
        <v>1393763.1205673758</v>
      </c>
      <c r="AS83" s="264">
        <v>1393763.1205673758</v>
      </c>
      <c r="AT83" s="264">
        <v>1393763.1205673758</v>
      </c>
      <c r="AU83" s="264">
        <v>1393763.1205673758</v>
      </c>
      <c r="AV83" s="264">
        <v>1393763.1205673758</v>
      </c>
      <c r="AW83" s="264">
        <v>1393763.1205673758</v>
      </c>
      <c r="AX83" s="264">
        <v>1393763.1205673758</v>
      </c>
      <c r="AY83" s="264">
        <v>1393763.1205673758</v>
      </c>
      <c r="AZ83" s="264">
        <v>1393763.1205673758</v>
      </c>
      <c r="BA83" s="264">
        <v>1393763.1205673758</v>
      </c>
      <c r="BB83" s="264">
        <v>1393763.1205673758</v>
      </c>
      <c r="BC83" s="264">
        <v>1393763.1205673758</v>
      </c>
      <c r="BD83" s="264">
        <v>1393763.1205673758</v>
      </c>
      <c r="BE83" s="264">
        <v>1393763.1205673758</v>
      </c>
      <c r="BF83" s="264">
        <v>1393763.1205673758</v>
      </c>
      <c r="BG83" s="264">
        <v>1393763.1205673758</v>
      </c>
      <c r="BH83" s="264">
        <v>1393763.1205673758</v>
      </c>
      <c r="BI83" s="264">
        <v>1393763.1205673758</v>
      </c>
      <c r="BJ83" s="264">
        <v>1393763.1205673758</v>
      </c>
      <c r="BK83" s="264">
        <v>1393763.1205673758</v>
      </c>
      <c r="BL83" s="264">
        <v>1393763.1205673758</v>
      </c>
      <c r="BM83" s="264">
        <v>1393763.1205673758</v>
      </c>
      <c r="BN83" s="264">
        <v>1393763.1205673758</v>
      </c>
      <c r="BO83" s="264">
        <v>1393763.1205673758</v>
      </c>
      <c r="BP83" s="264">
        <v>1393763.1205673758</v>
      </c>
      <c r="BQ83" s="264">
        <v>1393763.1205673758</v>
      </c>
      <c r="BR83" s="264">
        <v>1393763.1205673758</v>
      </c>
      <c r="BS83" s="264">
        <v>1393763.1205673758</v>
      </c>
      <c r="BT83" s="264">
        <v>1393763.1205673758</v>
      </c>
      <c r="BU83" s="264">
        <v>1393763.1205673758</v>
      </c>
      <c r="BV83" s="264">
        <v>1393763.1205673758</v>
      </c>
      <c r="BW83" s="264">
        <v>1393763.1205673758</v>
      </c>
      <c r="BX83" s="264">
        <v>1393763.1205673758</v>
      </c>
      <c r="BY83" s="264">
        <v>1393763.1205673758</v>
      </c>
      <c r="BZ83" s="264">
        <v>1393763.1205673758</v>
      </c>
      <c r="CA83" s="264">
        <v>1393763.1205673758</v>
      </c>
      <c r="CB83" s="264">
        <v>1393763.1205673758</v>
      </c>
      <c r="CC83" s="264">
        <v>1393763.1205673758</v>
      </c>
      <c r="CD83" s="264">
        <v>1393763.1205673758</v>
      </c>
      <c r="CE83" s="264">
        <v>1393763.1205673758</v>
      </c>
      <c r="CF83" s="264">
        <v>1393763.1205673758</v>
      </c>
      <c r="CG83" s="264">
        <v>1393763.1205673758</v>
      </c>
      <c r="CH83" s="264" t="s">
        <v>622</v>
      </c>
      <c r="CI83" s="264" t="s">
        <v>622</v>
      </c>
      <c r="CJ83" s="264" t="s">
        <v>622</v>
      </c>
      <c r="CK83" s="264" t="s">
        <v>622</v>
      </c>
      <c r="CL83" s="264" t="s">
        <v>622</v>
      </c>
      <c r="CM83" s="264" t="s">
        <v>622</v>
      </c>
      <c r="CN83" s="264" t="s">
        <v>622</v>
      </c>
      <c r="CO83" s="264" t="s">
        <v>622</v>
      </c>
      <c r="CP83" s="264" t="s">
        <v>622</v>
      </c>
      <c r="CQ83" s="264" t="s">
        <v>622</v>
      </c>
      <c r="CR83" s="264" t="s">
        <v>622</v>
      </c>
      <c r="CS83" s="264" t="s">
        <v>622</v>
      </c>
      <c r="CT83" s="264" t="s">
        <v>622</v>
      </c>
    </row>
    <row r="84" spans="1:98" x14ac:dyDescent="0.25">
      <c r="A84" s="401" t="s">
        <v>307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5">
        <v>0</v>
      </c>
      <c r="AL84" s="406"/>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401" t="s">
        <v>306</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5">
        <v>0</v>
      </c>
      <c r="AL85" s="406"/>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c r="BJ85" s="264">
        <v>0</v>
      </c>
      <c r="BK85" s="264">
        <v>0</v>
      </c>
      <c r="BL85" s="264">
        <v>0</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401" t="s">
        <v>305</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19">
        <v>-13101373.333333334</v>
      </c>
      <c r="AL86" s="420"/>
      <c r="AM86" s="269">
        <v>13101373.333333334</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401" t="s">
        <v>304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5">
        <v>0</v>
      </c>
      <c r="AL87" s="406"/>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s">
        <v>537</v>
      </c>
      <c r="CI87" s="264" t="s">
        <v>537</v>
      </c>
      <c r="CJ87" s="264" t="s">
        <v>537</v>
      </c>
      <c r="CK87" s="264" t="s">
        <v>537</v>
      </c>
      <c r="CL87" s="264" t="s">
        <v>537</v>
      </c>
      <c r="CM87" s="264" t="s">
        <v>537</v>
      </c>
      <c r="CN87" s="264" t="s">
        <v>537</v>
      </c>
      <c r="CO87" s="264" t="s">
        <v>537</v>
      </c>
      <c r="CP87" s="264" t="s">
        <v>537</v>
      </c>
      <c r="CQ87" s="264" t="s">
        <v>537</v>
      </c>
      <c r="CR87" s="264" t="s">
        <v>537</v>
      </c>
      <c r="CS87" s="264" t="s">
        <v>537</v>
      </c>
      <c r="CT87" s="264" t="s">
        <v>537</v>
      </c>
    </row>
    <row r="88" spans="1:98" x14ac:dyDescent="0.25">
      <c r="A88" s="401" t="s">
        <v>303</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5">
        <v>-65506866.666666664</v>
      </c>
      <c r="AL88" s="406"/>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401" t="s">
        <v>302</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5">
        <v>0</v>
      </c>
      <c r="AL89" s="406"/>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#VALUE!</v>
      </c>
      <c r="CI89" s="264" t="e">
        <v>#VALUE!</v>
      </c>
      <c r="CJ89" s="264" t="e">
        <v>#VALUE!</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29" customFormat="1" ht="15" x14ac:dyDescent="0.25">
      <c r="A90" s="401" t="s">
        <v>301</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-78608240</v>
      </c>
      <c r="AL90" s="404"/>
      <c r="AM90" s="263">
        <v>11675553.660992909</v>
      </c>
      <c r="AN90" s="263">
        <v>-1410488.2780141844</v>
      </c>
      <c r="AO90" s="263">
        <v>-1395156.8836879432</v>
      </c>
      <c r="AP90" s="263">
        <v>-1379825.4893617025</v>
      </c>
      <c r="AQ90" s="263">
        <v>-1364494.0950354608</v>
      </c>
      <c r="AR90" s="263">
        <v>-1349162.70070922</v>
      </c>
      <c r="AS90" s="263">
        <v>-1333831.3063829788</v>
      </c>
      <c r="AT90" s="263">
        <v>-1318499.9120567376</v>
      </c>
      <c r="AU90" s="263">
        <v>-1303168.5177304968</v>
      </c>
      <c r="AV90" s="263">
        <v>-1287837.1234042551</v>
      </c>
      <c r="AW90" s="263">
        <v>-1272505.7290780144</v>
      </c>
      <c r="AX90" s="263">
        <v>-1257174.3347517732</v>
      </c>
      <c r="AY90" s="263">
        <v>-1241841.9404255319</v>
      </c>
      <c r="AZ90" s="263">
        <v>-1226509.5460992907</v>
      </c>
      <c r="BA90" s="263">
        <v>-1211177.1517730495</v>
      </c>
      <c r="BB90" s="263">
        <v>-1195844.7574468087</v>
      </c>
      <c r="BC90" s="263">
        <v>-1180512.3631205675</v>
      </c>
      <c r="BD90" s="263">
        <v>-1165179.9687943263</v>
      </c>
      <c r="BE90" s="263">
        <v>-1149847.5744680855</v>
      </c>
      <c r="BF90" s="263">
        <v>-1134515.1801418443</v>
      </c>
      <c r="BG90" s="263">
        <v>-1119182.7858156031</v>
      </c>
      <c r="BH90" s="263">
        <v>-1103850.3914893619</v>
      </c>
      <c r="BI90" s="263">
        <v>-1088517.9971631207</v>
      </c>
      <c r="BJ90" s="263">
        <v>-1073185.6028368799</v>
      </c>
      <c r="BK90" s="263">
        <v>-1057853.2085106387</v>
      </c>
      <c r="BL90" s="263">
        <v>-1042520.8141843975</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s">
        <v>622</v>
      </c>
      <c r="CI90" s="263" t="s">
        <v>622</v>
      </c>
      <c r="CJ90" s="263" t="s">
        <v>622</v>
      </c>
      <c r="CK90" s="263" t="s">
        <v>622</v>
      </c>
      <c r="CL90" s="263" t="s">
        <v>622</v>
      </c>
      <c r="CM90" s="263" t="s">
        <v>622</v>
      </c>
      <c r="CN90" s="263" t="s">
        <v>622</v>
      </c>
      <c r="CO90" s="263" t="s">
        <v>622</v>
      </c>
      <c r="CP90" s="263" t="s">
        <v>622</v>
      </c>
      <c r="CQ90" s="263" t="s">
        <v>622</v>
      </c>
      <c r="CR90" s="263" t="s">
        <v>622</v>
      </c>
      <c r="CS90" s="263" t="s">
        <v>622</v>
      </c>
      <c r="CT90" s="263" t="s">
        <v>622</v>
      </c>
    </row>
    <row r="91" spans="1:98" s="229" customFormat="1" ht="15" x14ac:dyDescent="0.25">
      <c r="A91" s="401" t="s">
        <v>635</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3">
        <v>-78608240</v>
      </c>
      <c r="AL91" s="404"/>
      <c r="AM91" s="263">
        <v>-66932686.339007095</v>
      </c>
      <c r="AN91" s="263">
        <v>-68343174.617021278</v>
      </c>
      <c r="AO91" s="263">
        <v>-69738331.500709221</v>
      </c>
      <c r="AP91" s="263">
        <v>-71118156.990070924</v>
      </c>
      <c r="AQ91" s="263">
        <v>-72482651.085106388</v>
      </c>
      <c r="AR91" s="263">
        <v>-73831813.785815611</v>
      </c>
      <c r="AS91" s="263">
        <v>-75165645.092198595</v>
      </c>
      <c r="AT91" s="263">
        <v>-76484145.00425534</v>
      </c>
      <c r="AU91" s="263">
        <v>-77787313.521985829</v>
      </c>
      <c r="AV91" s="263">
        <v>-79075150.645390078</v>
      </c>
      <c r="AW91" s="263">
        <v>-80347656.374468088</v>
      </c>
      <c r="AX91" s="263">
        <v>-81604830.709219858</v>
      </c>
      <c r="AY91" s="263">
        <v>-82846672.649645388</v>
      </c>
      <c r="AZ91" s="263">
        <v>-84073182.195744678</v>
      </c>
      <c r="BA91" s="263">
        <v>-85284359.347517729</v>
      </c>
      <c r="BB91" s="263">
        <v>-86480204.104964539</v>
      </c>
      <c r="BC91" s="263">
        <v>-87660716.46808511</v>
      </c>
      <c r="BD91" s="263">
        <v>-88825896.436879441</v>
      </c>
      <c r="BE91" s="263">
        <v>-89975744.011347532</v>
      </c>
      <c r="BF91" s="263">
        <v>-91110259.191489384</v>
      </c>
      <c r="BG91" s="263">
        <v>-92229441.97730498</v>
      </c>
      <c r="BH91" s="263">
        <v>-93333292.368794337</v>
      </c>
      <c r="BI91" s="263">
        <v>-94421810.365957454</v>
      </c>
      <c r="BJ91" s="263">
        <v>-95494995.968794331</v>
      </c>
      <c r="BK91" s="263">
        <v>-96552849.177304968</v>
      </c>
      <c r="BL91" s="263">
        <v>-97595369.991489366</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s">
        <v>622</v>
      </c>
      <c r="CI91" s="263" t="s">
        <v>622</v>
      </c>
      <c r="CJ91" s="263" t="s">
        <v>622</v>
      </c>
      <c r="CK91" s="263" t="s">
        <v>622</v>
      </c>
      <c r="CL91" s="263" t="s">
        <v>622</v>
      </c>
      <c r="CM91" s="263" t="s">
        <v>622</v>
      </c>
      <c r="CN91" s="263" t="s">
        <v>622</v>
      </c>
      <c r="CO91" s="263" t="s">
        <v>622</v>
      </c>
      <c r="CP91" s="263" t="s">
        <v>622</v>
      </c>
      <c r="CQ91" s="263" t="s">
        <v>622</v>
      </c>
      <c r="CR91" s="263" t="s">
        <v>622</v>
      </c>
      <c r="CS91" s="263" t="s">
        <v>622</v>
      </c>
      <c r="CT91" s="263" t="s">
        <v>622</v>
      </c>
    </row>
    <row r="92" spans="1:98" x14ac:dyDescent="0.25">
      <c r="A92" s="401" t="s">
        <v>300</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32">
        <v>1</v>
      </c>
      <c r="AL92" s="433"/>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t="s">
        <v>622</v>
      </c>
      <c r="CI92" s="270" t="s">
        <v>622</v>
      </c>
      <c r="CJ92" s="270" t="s">
        <v>622</v>
      </c>
      <c r="CK92" s="270" t="s">
        <v>622</v>
      </c>
      <c r="CL92" s="270" t="s">
        <v>622</v>
      </c>
      <c r="CM92" s="270" t="s">
        <v>622</v>
      </c>
      <c r="CN92" s="270" t="s">
        <v>622</v>
      </c>
      <c r="CO92" s="270" t="s">
        <v>622</v>
      </c>
      <c r="CP92" s="270" t="s">
        <v>622</v>
      </c>
      <c r="CQ92" s="270" t="s">
        <v>622</v>
      </c>
      <c r="CR92" s="270" t="s">
        <v>622</v>
      </c>
      <c r="CS92" s="270" t="s">
        <v>622</v>
      </c>
      <c r="CT92" s="270" t="s">
        <v>622</v>
      </c>
    </row>
    <row r="93" spans="1:98" s="229" customFormat="1" ht="14.25" x14ac:dyDescent="0.25">
      <c r="A93" s="422" t="s">
        <v>636</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4">
        <v>-78608240</v>
      </c>
      <c r="AL93" s="435"/>
      <c r="AM93" s="271">
        <v>10234531.610267276</v>
      </c>
      <c r="AN93" s="271">
        <v>-1083803.2680971711</v>
      </c>
      <c r="AO93" s="271">
        <v>-939711.42863934685</v>
      </c>
      <c r="AP93" s="271">
        <v>-814678.23406690941</v>
      </c>
      <c r="AQ93" s="271">
        <v>-706194.12139585183</v>
      </c>
      <c r="AR93" s="271">
        <v>-612078.6781091427</v>
      </c>
      <c r="AS93" s="271">
        <v>-530437.62148069334</v>
      </c>
      <c r="AT93" s="271">
        <v>-459625.38335005502</v>
      </c>
      <c r="AU93" s="271">
        <v>-398212.57200938847</v>
      </c>
      <c r="AV93" s="271">
        <v>-344957.67726248468</v>
      </c>
      <c r="AW93" s="271">
        <v>-298782.46690695581</v>
      </c>
      <c r="AX93" s="271">
        <v>-258750.59445042134</v>
      </c>
      <c r="AY93" s="271">
        <v>-224048.81975540399</v>
      </c>
      <c r="AZ93" s="271">
        <v>-193971.42557828664</v>
      </c>
      <c r="BA93" s="271">
        <v>-167905.52301515877</v>
      </c>
      <c r="BB93" s="271">
        <v>-145319.06798160804</v>
      </c>
      <c r="BC93" s="271">
        <v>-125750.24128302812</v>
      </c>
      <c r="BD93" s="271">
        <v>-108798.21864272445</v>
      </c>
      <c r="BE93" s="271">
        <v>-94115.149358330891</v>
      </c>
      <c r="BF93" s="271">
        <v>-81399.185843940431</v>
      </c>
      <c r="BG93" s="271">
        <v>-70388.426842144007</v>
      </c>
      <c r="BH93" s="271">
        <v>-60855.654952940909</v>
      </c>
      <c r="BI93" s="271">
        <v>-52603.764670143297</v>
      </c>
      <c r="BJ93" s="271">
        <v>-45461.790640799663</v>
      </c>
      <c r="BK93" s="271">
        <v>-39281.457630850753</v>
      </c>
      <c r="BL93" s="271">
        <v>-33934.183918439878</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s">
        <v>622</v>
      </c>
      <c r="CI93" s="271" t="s">
        <v>622</v>
      </c>
      <c r="CJ93" s="271" t="s">
        <v>622</v>
      </c>
      <c r="CK93" s="271" t="s">
        <v>622</v>
      </c>
      <c r="CL93" s="271" t="s">
        <v>622</v>
      </c>
      <c r="CM93" s="271" t="s">
        <v>622</v>
      </c>
      <c r="CN93" s="271" t="s">
        <v>622</v>
      </c>
      <c r="CO93" s="271" t="s">
        <v>622</v>
      </c>
      <c r="CP93" s="271" t="s">
        <v>622</v>
      </c>
      <c r="CQ93" s="271" t="s">
        <v>622</v>
      </c>
      <c r="CR93" s="271" t="s">
        <v>622</v>
      </c>
      <c r="CS93" s="271" t="s">
        <v>622</v>
      </c>
      <c r="CT93" s="271" t="s">
        <v>622</v>
      </c>
    </row>
    <row r="94" spans="1:98" s="229" customFormat="1" ht="14.25" x14ac:dyDescent="0.25">
      <c r="A94" s="422" t="s">
        <v>637</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4">
        <v>-78608240</v>
      </c>
      <c r="AL94" s="435"/>
      <c r="AM94" s="271">
        <v>-68373708.389732718</v>
      </c>
      <c r="AN94" s="271">
        <v>-69457511.657829896</v>
      </c>
      <c r="AO94" s="271">
        <v>-70397223.086469248</v>
      </c>
      <c r="AP94" s="271">
        <v>-71211901.320536152</v>
      </c>
      <c r="AQ94" s="271">
        <v>-71918095.441932008</v>
      </c>
      <c r="AR94" s="271">
        <v>-72530174.120041147</v>
      </c>
      <c r="AS94" s="271">
        <v>-73060611.741521835</v>
      </c>
      <c r="AT94" s="271">
        <v>-73520237.124871895</v>
      </c>
      <c r="AU94" s="271">
        <v>-73918449.696881279</v>
      </c>
      <c r="AV94" s="271">
        <v>-74263407.374143764</v>
      </c>
      <c r="AW94" s="271">
        <v>-74562189.841050714</v>
      </c>
      <c r="AX94" s="271">
        <v>-74820940.435501128</v>
      </c>
      <c r="AY94" s="271">
        <v>-75044989.255256534</v>
      </c>
      <c r="AZ94" s="271">
        <v>-75238960.680834815</v>
      </c>
      <c r="BA94" s="271">
        <v>-75406866.203849971</v>
      </c>
      <c r="BB94" s="271">
        <v>-75552185.271831572</v>
      </c>
      <c r="BC94" s="271">
        <v>-75677935.513114601</v>
      </c>
      <c r="BD94" s="271">
        <v>-75786733.731757328</v>
      </c>
      <c r="BE94" s="271">
        <v>-75880848.88111566</v>
      </c>
      <c r="BF94" s="271">
        <v>-75962248.066959605</v>
      </c>
      <c r="BG94" s="271">
        <v>-76032636.493801743</v>
      </c>
      <c r="BH94" s="271">
        <v>-76093492.148754686</v>
      </c>
      <c r="BI94" s="271">
        <v>-76146095.913424835</v>
      </c>
      <c r="BJ94" s="271">
        <v>-76191557.704065636</v>
      </c>
      <c r="BK94" s="271">
        <v>-76230839.161696494</v>
      </c>
      <c r="BL94" s="271">
        <v>-76264773.34561494</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29" customFormat="1" ht="14.25" x14ac:dyDescent="0.25">
      <c r="A95" s="422" t="s">
        <v>638</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4">
        <v>0</v>
      </c>
      <c r="AL95" s="425"/>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t="s">
        <v>622</v>
      </c>
      <c r="CI95" s="272" t="s">
        <v>622</v>
      </c>
      <c r="CJ95" s="272" t="s">
        <v>622</v>
      </c>
      <c r="CK95" s="272" t="s">
        <v>622</v>
      </c>
      <c r="CL95" s="272" t="s">
        <v>622</v>
      </c>
      <c r="CM95" s="272" t="s">
        <v>622</v>
      </c>
      <c r="CN95" s="272" t="s">
        <v>622</v>
      </c>
      <c r="CO95" s="272" t="s">
        <v>622</v>
      </c>
      <c r="CP95" s="272" t="s">
        <v>622</v>
      </c>
      <c r="CQ95" s="272" t="s">
        <v>622</v>
      </c>
      <c r="CR95" s="272" t="s">
        <v>622</v>
      </c>
      <c r="CS95" s="272" t="s">
        <v>622</v>
      </c>
      <c r="CT95" s="272" t="s">
        <v>622</v>
      </c>
    </row>
    <row r="96" spans="1:98" s="229" customFormat="1" ht="14.25" x14ac:dyDescent="0.25">
      <c r="A96" s="422" t="s">
        <v>639</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6">
        <v>0</v>
      </c>
      <c r="AL96" s="427"/>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s">
        <v>622</v>
      </c>
      <c r="CI96" s="273" t="s">
        <v>622</v>
      </c>
      <c r="CJ96" s="273" t="s">
        <v>622</v>
      </c>
      <c r="CK96" s="273" t="s">
        <v>622</v>
      </c>
      <c r="CL96" s="273" t="s">
        <v>622</v>
      </c>
      <c r="CM96" s="273" t="s">
        <v>622</v>
      </c>
      <c r="CN96" s="273" t="s">
        <v>622</v>
      </c>
      <c r="CO96" s="273" t="s">
        <v>622</v>
      </c>
      <c r="CP96" s="273" t="s">
        <v>622</v>
      </c>
      <c r="CQ96" s="273" t="s">
        <v>622</v>
      </c>
      <c r="CR96" s="273" t="s">
        <v>622</v>
      </c>
      <c r="CS96" s="273" t="s">
        <v>622</v>
      </c>
      <c r="CT96" s="273" t="s">
        <v>622</v>
      </c>
    </row>
    <row r="97" spans="1:98" s="229" customFormat="1" ht="15" thickBot="1" x14ac:dyDescent="0.3">
      <c r="A97" s="428" t="s">
        <v>640</v>
      </c>
      <c r="B97" s="429"/>
      <c r="C97" s="429"/>
      <c r="D97" s="429"/>
      <c r="E97" s="429"/>
      <c r="F97" s="429"/>
      <c r="G97" s="429"/>
      <c r="H97" s="429"/>
      <c r="I97" s="429"/>
      <c r="J97" s="429"/>
      <c r="K97" s="429"/>
      <c r="L97" s="429"/>
      <c r="M97" s="429"/>
      <c r="N97" s="429"/>
      <c r="O97" s="429"/>
      <c r="P97" s="429"/>
      <c r="Q97" s="429"/>
      <c r="R97" s="429"/>
      <c r="S97" s="429"/>
      <c r="T97" s="429"/>
      <c r="U97" s="429"/>
      <c r="V97" s="429"/>
      <c r="W97" s="429"/>
      <c r="X97" s="429"/>
      <c r="Y97" s="429"/>
      <c r="Z97" s="429"/>
      <c r="AA97" s="429"/>
      <c r="AB97" s="429"/>
      <c r="AC97" s="429"/>
      <c r="AD97" s="429"/>
      <c r="AE97" s="429"/>
      <c r="AF97" s="429"/>
      <c r="AG97" s="429"/>
      <c r="AH97" s="429"/>
      <c r="AI97" s="429"/>
      <c r="AJ97" s="429"/>
      <c r="AK97" s="430">
        <v>0</v>
      </c>
      <c r="AL97" s="431"/>
      <c r="AM97" s="274">
        <v>0</v>
      </c>
      <c r="AN97" s="274">
        <v>0</v>
      </c>
      <c r="AO97" s="274">
        <v>0</v>
      </c>
      <c r="AP97" s="274">
        <v>0</v>
      </c>
      <c r="AQ97" s="274">
        <v>0</v>
      </c>
      <c r="AR97" s="274">
        <v>0</v>
      </c>
      <c r="AS97" s="274">
        <v>0</v>
      </c>
      <c r="AT97" s="274">
        <v>0</v>
      </c>
      <c r="AU97" s="274">
        <v>0</v>
      </c>
      <c r="AV97" s="274">
        <v>0</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s">
        <v>622</v>
      </c>
      <c r="CI97" s="274" t="s">
        <v>622</v>
      </c>
      <c r="CJ97" s="274" t="s">
        <v>622</v>
      </c>
      <c r="CK97" s="274" t="s">
        <v>622</v>
      </c>
      <c r="CL97" s="274" t="s">
        <v>622</v>
      </c>
      <c r="CM97" s="274" t="s">
        <v>622</v>
      </c>
      <c r="CN97" s="274" t="s">
        <v>622</v>
      </c>
      <c r="CO97" s="274" t="s">
        <v>622</v>
      </c>
      <c r="CP97" s="274" t="s">
        <v>622</v>
      </c>
      <c r="CQ97" s="274" t="s">
        <v>622</v>
      </c>
      <c r="CR97" s="274" t="s">
        <v>622</v>
      </c>
      <c r="CS97" s="274" t="s">
        <v>622</v>
      </c>
      <c r="CT97" s="274" t="s">
        <v>622</v>
      </c>
    </row>
    <row r="98" spans="1:98" x14ac:dyDescent="0.25">
      <c r="AM98" s="275"/>
      <c r="AN98" s="275"/>
      <c r="AO98" s="275"/>
      <c r="AP98" s="275"/>
      <c r="AQ98" s="275"/>
      <c r="AR98" s="275"/>
      <c r="AS98" s="275"/>
      <c r="AT98" s="275"/>
    </row>
    <row r="99" spans="1:98" x14ac:dyDescent="0.25">
      <c r="A99" s="421"/>
      <c r="B99" s="421"/>
      <c r="C99" s="421"/>
      <c r="D99" s="421"/>
      <c r="E99" s="421"/>
      <c r="F99" s="421"/>
      <c r="G99" s="421"/>
      <c r="H99" s="421"/>
      <c r="I99" s="421"/>
      <c r="J99" s="421"/>
      <c r="K99" s="421"/>
      <c r="L99" s="421"/>
      <c r="M99" s="421"/>
      <c r="N99" s="421"/>
      <c r="O99" s="421"/>
      <c r="P99" s="421"/>
      <c r="Q99" s="421"/>
      <c r="R99" s="421"/>
      <c r="S99" s="421"/>
      <c r="T99" s="421"/>
      <c r="U99" s="421"/>
      <c r="V99" s="421"/>
      <c r="W99" s="421"/>
      <c r="X99" s="421"/>
      <c r="Y99" s="421"/>
      <c r="Z99" s="421"/>
      <c r="AA99" s="421"/>
      <c r="AB99" s="421"/>
      <c r="AC99" s="421"/>
      <c r="AD99" s="421"/>
      <c r="AE99" s="421"/>
      <c r="AF99" s="421"/>
      <c r="AG99" s="421"/>
      <c r="AH99" s="421"/>
      <c r="AI99" s="421"/>
      <c r="AJ99" s="421"/>
      <c r="AK99" s="421"/>
      <c r="AL99" s="421"/>
      <c r="AM99" s="421"/>
      <c r="AN99" s="421"/>
      <c r="AO99" s="421"/>
      <c r="AP99" s="421"/>
      <c r="AQ99" s="421"/>
      <c r="AR99" s="421"/>
      <c r="AS99" s="421"/>
      <c r="AT99" s="421"/>
      <c r="AU99" s="421"/>
    </row>
    <row r="101" spans="1:98" x14ac:dyDescent="0.25">
      <c r="AM101" s="275"/>
    </row>
    <row r="103" spans="1:98" x14ac:dyDescent="0.25">
      <c r="AM103" s="218" t="s">
        <v>537</v>
      </c>
    </row>
    <row r="104" spans="1:98" ht="27.75" x14ac:dyDescent="0.25">
      <c r="AL104" s="231"/>
    </row>
    <row r="105" spans="1:98" ht="27.75" x14ac:dyDescent="0.25">
      <c r="AL105" s="23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4" zoomScaleSheetLayoutView="100" workbookViewId="0">
      <selection activeCell="J34" sqref="J34"/>
    </sheetView>
  </sheetViews>
  <sheetFormatPr defaultRowHeight="15.75" x14ac:dyDescent="0.25"/>
  <cols>
    <col min="1" max="1" width="9.140625" style="65"/>
    <col min="2" max="2" width="37.7109375" style="65" customWidth="1"/>
    <col min="3" max="3" width="14.5703125" style="65" customWidth="1"/>
    <col min="4" max="4" width="16" style="65" customWidth="1"/>
    <col min="5" max="6" width="0"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2" t="str">
        <f>'3.2 паспорт Техсостояние ЛЭП'!E12</f>
        <v>M_TP2000.PR.0081</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36" t="s">
        <v>486</v>
      </c>
      <c r="B19" s="436"/>
      <c r="C19" s="436"/>
      <c r="D19" s="436"/>
      <c r="E19" s="436"/>
      <c r="F19" s="436"/>
      <c r="G19" s="436"/>
      <c r="H19" s="436"/>
      <c r="I19" s="436"/>
      <c r="J19" s="436"/>
      <c r="K19" s="436"/>
      <c r="L19" s="436"/>
    </row>
    <row r="20" spans="1:12" x14ac:dyDescent="0.25">
      <c r="A20" s="66"/>
      <c r="B20" s="66"/>
      <c r="C20" s="80"/>
      <c r="D20" s="80"/>
      <c r="E20" s="80"/>
      <c r="F20" s="80"/>
      <c r="G20" s="80"/>
      <c r="H20" s="80"/>
      <c r="I20" s="80"/>
      <c r="J20" s="80"/>
      <c r="K20" s="80"/>
      <c r="L20" s="80"/>
    </row>
    <row r="21" spans="1:12" ht="28.5" customHeight="1" x14ac:dyDescent="0.25">
      <c r="A21" s="437" t="s">
        <v>228</v>
      </c>
      <c r="B21" s="437" t="s">
        <v>227</v>
      </c>
      <c r="C21" s="443" t="s">
        <v>418</v>
      </c>
      <c r="D21" s="443"/>
      <c r="E21" s="443"/>
      <c r="F21" s="443"/>
      <c r="G21" s="443"/>
      <c r="H21" s="443"/>
      <c r="I21" s="438" t="s">
        <v>226</v>
      </c>
      <c r="J21" s="440" t="s">
        <v>420</v>
      </c>
      <c r="K21" s="437" t="s">
        <v>225</v>
      </c>
      <c r="L21" s="439" t="s">
        <v>419</v>
      </c>
    </row>
    <row r="22" spans="1:12" ht="58.5" customHeight="1" x14ac:dyDescent="0.25">
      <c r="A22" s="437"/>
      <c r="B22" s="437"/>
      <c r="C22" s="444" t="s">
        <v>2</v>
      </c>
      <c r="D22" s="444"/>
      <c r="E22" s="139"/>
      <c r="F22" s="140"/>
      <c r="G22" s="445" t="s">
        <v>1</v>
      </c>
      <c r="H22" s="446"/>
      <c r="I22" s="438"/>
      <c r="J22" s="441"/>
      <c r="K22" s="437"/>
      <c r="L22" s="439"/>
    </row>
    <row r="23" spans="1:12" ht="47.25" x14ac:dyDescent="0.25">
      <c r="A23" s="437"/>
      <c r="B23" s="437"/>
      <c r="C23" s="79" t="s">
        <v>224</v>
      </c>
      <c r="D23" s="79" t="s">
        <v>223</v>
      </c>
      <c r="E23" s="79" t="s">
        <v>224</v>
      </c>
      <c r="F23" s="79" t="s">
        <v>223</v>
      </c>
      <c r="G23" s="79" t="s">
        <v>224</v>
      </c>
      <c r="H23" s="79" t="s">
        <v>223</v>
      </c>
      <c r="I23" s="438"/>
      <c r="J23" s="442"/>
      <c r="K23" s="437"/>
      <c r="L23" s="43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222</v>
      </c>
      <c r="C25" s="77"/>
      <c r="D25" s="77"/>
      <c r="E25" s="77"/>
      <c r="F25" s="77"/>
      <c r="G25" s="77"/>
      <c r="H25" s="77"/>
      <c r="I25" s="77"/>
      <c r="J25" s="77"/>
      <c r="K25" s="72"/>
      <c r="L25" s="90"/>
    </row>
    <row r="26" spans="1:12" ht="21.75" customHeight="1" x14ac:dyDescent="0.25">
      <c r="A26" s="74" t="s">
        <v>221</v>
      </c>
      <c r="B26" s="78" t="s">
        <v>425</v>
      </c>
      <c r="C26" s="172" t="s">
        <v>525</v>
      </c>
      <c r="D26" s="172" t="s">
        <v>525</v>
      </c>
      <c r="E26" s="172"/>
      <c r="F26" s="172"/>
      <c r="G26" s="172" t="s">
        <v>525</v>
      </c>
      <c r="H26" s="172" t="s">
        <v>525</v>
      </c>
      <c r="I26" s="77"/>
      <c r="J26" s="77"/>
      <c r="K26" s="72"/>
      <c r="L26" s="72"/>
    </row>
    <row r="27" spans="1:12" s="67" customFormat="1" ht="39" customHeight="1" x14ac:dyDescent="0.25">
      <c r="A27" s="74" t="s">
        <v>220</v>
      </c>
      <c r="B27" s="78" t="s">
        <v>427</v>
      </c>
      <c r="C27" s="172" t="s">
        <v>525</v>
      </c>
      <c r="D27" s="172" t="s">
        <v>525</v>
      </c>
      <c r="E27" s="172"/>
      <c r="F27" s="172"/>
      <c r="G27" s="172" t="s">
        <v>525</v>
      </c>
      <c r="H27" s="172" t="s">
        <v>525</v>
      </c>
      <c r="I27" s="77"/>
      <c r="J27" s="77"/>
      <c r="K27" s="72"/>
      <c r="L27" s="72"/>
    </row>
    <row r="28" spans="1:12" s="67" customFormat="1" ht="70.5" customHeight="1" x14ac:dyDescent="0.25">
      <c r="A28" s="74" t="s">
        <v>426</v>
      </c>
      <c r="B28" s="78" t="s">
        <v>431</v>
      </c>
      <c r="C28" s="172" t="s">
        <v>525</v>
      </c>
      <c r="D28" s="172" t="s">
        <v>525</v>
      </c>
      <c r="E28" s="172"/>
      <c r="F28" s="172"/>
      <c r="G28" s="172" t="s">
        <v>525</v>
      </c>
      <c r="H28" s="172" t="s">
        <v>525</v>
      </c>
      <c r="I28" s="77"/>
      <c r="J28" s="77"/>
      <c r="K28" s="72"/>
      <c r="L28" s="72"/>
    </row>
    <row r="29" spans="1:12" s="67" customFormat="1" ht="54" customHeight="1" x14ac:dyDescent="0.25">
      <c r="A29" s="74" t="s">
        <v>219</v>
      </c>
      <c r="B29" s="78" t="s">
        <v>430</v>
      </c>
      <c r="C29" s="172" t="s">
        <v>525</v>
      </c>
      <c r="D29" s="172" t="s">
        <v>525</v>
      </c>
      <c r="E29" s="172"/>
      <c r="F29" s="172"/>
      <c r="G29" s="172" t="s">
        <v>525</v>
      </c>
      <c r="H29" s="172" t="s">
        <v>525</v>
      </c>
      <c r="I29" s="77"/>
      <c r="J29" s="77"/>
      <c r="K29" s="72"/>
      <c r="L29" s="72"/>
    </row>
    <row r="30" spans="1:12" s="67" customFormat="1" ht="42" customHeight="1" x14ac:dyDescent="0.25">
      <c r="A30" s="74" t="s">
        <v>218</v>
      </c>
      <c r="B30" s="78" t="s">
        <v>432</v>
      </c>
      <c r="C30" s="172" t="s">
        <v>525</v>
      </c>
      <c r="D30" s="172" t="s">
        <v>525</v>
      </c>
      <c r="E30" s="172"/>
      <c r="F30" s="172"/>
      <c r="G30" s="172" t="s">
        <v>525</v>
      </c>
      <c r="H30" s="172" t="s">
        <v>525</v>
      </c>
      <c r="I30" s="77"/>
      <c r="J30" s="77"/>
      <c r="K30" s="72"/>
      <c r="L30" s="72"/>
    </row>
    <row r="31" spans="1:12" s="67" customFormat="1" ht="37.5" customHeight="1" x14ac:dyDescent="0.25">
      <c r="A31" s="74" t="s">
        <v>217</v>
      </c>
      <c r="B31" s="73" t="s">
        <v>428</v>
      </c>
      <c r="C31" s="172">
        <v>45405</v>
      </c>
      <c r="D31" s="172">
        <v>45425</v>
      </c>
      <c r="E31" s="172"/>
      <c r="F31" s="172"/>
      <c r="G31" s="172">
        <v>45405</v>
      </c>
      <c r="H31" s="172">
        <v>45425</v>
      </c>
      <c r="I31" s="192">
        <v>1</v>
      </c>
      <c r="J31" s="192">
        <v>1</v>
      </c>
      <c r="K31" s="72"/>
      <c r="L31" s="72"/>
    </row>
    <row r="32" spans="1:12" s="67" customFormat="1" ht="31.5" x14ac:dyDescent="0.25">
      <c r="A32" s="74" t="s">
        <v>215</v>
      </c>
      <c r="B32" s="73" t="s">
        <v>433</v>
      </c>
      <c r="C32" s="172">
        <v>45566</v>
      </c>
      <c r="D32" s="172">
        <v>45626</v>
      </c>
      <c r="E32" s="172"/>
      <c r="F32" s="172"/>
      <c r="G32" s="172">
        <v>45566</v>
      </c>
      <c r="H32" s="172">
        <v>45626</v>
      </c>
      <c r="I32" s="192">
        <v>0.7</v>
      </c>
      <c r="J32" s="192">
        <v>0.2</v>
      </c>
      <c r="K32" s="72"/>
      <c r="L32" s="72"/>
    </row>
    <row r="33" spans="1:12" s="67" customFormat="1" ht="37.5" customHeight="1" x14ac:dyDescent="0.25">
      <c r="A33" s="74" t="s">
        <v>444</v>
      </c>
      <c r="B33" s="73" t="s">
        <v>361</v>
      </c>
      <c r="C33" s="172" t="s">
        <v>525</v>
      </c>
      <c r="D33" s="172" t="s">
        <v>525</v>
      </c>
      <c r="E33" s="172"/>
      <c r="F33" s="172"/>
      <c r="G33" s="172" t="s">
        <v>525</v>
      </c>
      <c r="H33" s="172" t="s">
        <v>525</v>
      </c>
      <c r="I33" s="192"/>
      <c r="J33" s="192"/>
      <c r="K33" s="72"/>
      <c r="L33" s="72"/>
    </row>
    <row r="34" spans="1:12" s="67" customFormat="1" ht="47.25" customHeight="1" x14ac:dyDescent="0.25">
      <c r="A34" s="74" t="s">
        <v>445</v>
      </c>
      <c r="B34" s="73" t="s">
        <v>437</v>
      </c>
      <c r="C34" s="172" t="s">
        <v>525</v>
      </c>
      <c r="D34" s="172" t="s">
        <v>525</v>
      </c>
      <c r="E34" s="172"/>
      <c r="F34" s="172"/>
      <c r="G34" s="172" t="s">
        <v>525</v>
      </c>
      <c r="H34" s="172" t="s">
        <v>525</v>
      </c>
      <c r="I34" s="193"/>
      <c r="J34" s="193"/>
      <c r="K34" s="76"/>
      <c r="L34" s="72"/>
    </row>
    <row r="35" spans="1:12" s="67" customFormat="1" ht="49.5" customHeight="1" x14ac:dyDescent="0.25">
      <c r="A35" s="74" t="s">
        <v>446</v>
      </c>
      <c r="B35" s="73" t="s">
        <v>216</v>
      </c>
      <c r="C35" s="172">
        <v>45641</v>
      </c>
      <c r="D35" s="172">
        <v>45646</v>
      </c>
      <c r="E35" s="172"/>
      <c r="F35" s="172"/>
      <c r="G35" s="172">
        <v>45641</v>
      </c>
      <c r="H35" s="172">
        <v>45646</v>
      </c>
      <c r="I35" s="193"/>
      <c r="J35" s="193"/>
      <c r="K35" s="76"/>
      <c r="L35" s="72"/>
    </row>
    <row r="36" spans="1:12" ht="37.5" customHeight="1" x14ac:dyDescent="0.25">
      <c r="A36" s="74" t="s">
        <v>447</v>
      </c>
      <c r="B36" s="73" t="s">
        <v>429</v>
      </c>
      <c r="C36" s="172" t="s">
        <v>525</v>
      </c>
      <c r="D36" s="172" t="s">
        <v>525</v>
      </c>
      <c r="E36" s="172"/>
      <c r="F36" s="172"/>
      <c r="G36" s="172" t="s">
        <v>525</v>
      </c>
      <c r="H36" s="172" t="s">
        <v>525</v>
      </c>
      <c r="I36" s="194"/>
      <c r="J36" s="194"/>
      <c r="K36" s="72"/>
      <c r="L36" s="72"/>
    </row>
    <row r="37" spans="1:12" x14ac:dyDescent="0.25">
      <c r="A37" s="74" t="s">
        <v>448</v>
      </c>
      <c r="B37" s="73" t="s">
        <v>214</v>
      </c>
      <c r="C37" s="172">
        <v>45627</v>
      </c>
      <c r="D37" s="172">
        <v>45716</v>
      </c>
      <c r="E37" s="172"/>
      <c r="F37" s="172"/>
      <c r="G37" s="172">
        <v>45627</v>
      </c>
      <c r="H37" s="172">
        <v>45716</v>
      </c>
      <c r="I37" s="194"/>
      <c r="J37" s="194"/>
      <c r="K37" s="72"/>
      <c r="L37" s="72"/>
    </row>
    <row r="38" spans="1:12" x14ac:dyDescent="0.25">
      <c r="A38" s="74" t="s">
        <v>549</v>
      </c>
      <c r="B38" s="75" t="s">
        <v>213</v>
      </c>
      <c r="C38" s="172"/>
      <c r="D38" s="172"/>
      <c r="E38" s="172"/>
      <c r="F38" s="172"/>
      <c r="G38" s="172"/>
      <c r="H38" s="172"/>
      <c r="I38" s="195"/>
      <c r="J38" s="195"/>
      <c r="K38" s="72"/>
      <c r="L38" s="72"/>
    </row>
    <row r="39" spans="1:12" ht="63" x14ac:dyDescent="0.25">
      <c r="A39" s="74">
        <v>2</v>
      </c>
      <c r="B39" s="73" t="s">
        <v>434</v>
      </c>
      <c r="C39" s="172">
        <v>45809</v>
      </c>
      <c r="D39" s="172">
        <v>45828</v>
      </c>
      <c r="E39" s="172"/>
      <c r="F39" s="172"/>
      <c r="G39" s="172">
        <v>47270</v>
      </c>
      <c r="H39" s="172">
        <v>47289</v>
      </c>
      <c r="I39" s="195"/>
      <c r="J39" s="195"/>
      <c r="K39" s="72"/>
      <c r="L39" s="72"/>
    </row>
    <row r="40" spans="1:12" ht="33.75" customHeight="1" x14ac:dyDescent="0.25">
      <c r="A40" s="74" t="s">
        <v>212</v>
      </c>
      <c r="B40" s="73" t="s">
        <v>436</v>
      </c>
      <c r="C40" s="172">
        <v>45828</v>
      </c>
      <c r="D40" s="172">
        <v>45868</v>
      </c>
      <c r="E40" s="172"/>
      <c r="F40" s="172"/>
      <c r="G40" s="172">
        <v>47289</v>
      </c>
      <c r="H40" s="172">
        <v>47329</v>
      </c>
      <c r="I40" s="195"/>
      <c r="J40" s="195"/>
      <c r="K40" s="72"/>
      <c r="L40" s="72"/>
    </row>
    <row r="41" spans="1:12" ht="63" customHeight="1" x14ac:dyDescent="0.25">
      <c r="A41" s="74" t="s">
        <v>211</v>
      </c>
      <c r="B41" s="75" t="s">
        <v>517</v>
      </c>
      <c r="C41" s="172"/>
      <c r="D41" s="172"/>
      <c r="E41" s="172"/>
      <c r="F41" s="172"/>
      <c r="G41" s="172"/>
      <c r="H41" s="172"/>
      <c r="I41" s="195"/>
      <c r="J41" s="195"/>
      <c r="K41" s="72"/>
      <c r="L41" s="72"/>
    </row>
    <row r="42" spans="1:12" ht="58.5" customHeight="1" x14ac:dyDescent="0.25">
      <c r="A42" s="74">
        <v>3</v>
      </c>
      <c r="B42" s="73" t="s">
        <v>435</v>
      </c>
      <c r="C42" s="172">
        <v>45839</v>
      </c>
      <c r="D42" s="172">
        <v>45868</v>
      </c>
      <c r="E42" s="172"/>
      <c r="F42" s="172"/>
      <c r="G42" s="172">
        <v>47300</v>
      </c>
      <c r="H42" s="172">
        <v>47329</v>
      </c>
      <c r="I42" s="195"/>
      <c r="J42" s="195"/>
      <c r="K42" s="72"/>
      <c r="L42" s="72"/>
    </row>
    <row r="43" spans="1:12" ht="34.5" customHeight="1" x14ac:dyDescent="0.25">
      <c r="A43" s="74" t="s">
        <v>210</v>
      </c>
      <c r="B43" s="73" t="s">
        <v>208</v>
      </c>
      <c r="C43" s="172">
        <v>45863</v>
      </c>
      <c r="D43" s="172">
        <v>45889</v>
      </c>
      <c r="E43" s="172"/>
      <c r="F43" s="172"/>
      <c r="G43" s="172">
        <v>47324</v>
      </c>
      <c r="H43" s="172">
        <v>47350</v>
      </c>
      <c r="I43" s="195"/>
      <c r="J43" s="195"/>
      <c r="K43" s="72"/>
      <c r="L43" s="72"/>
    </row>
    <row r="44" spans="1:12" ht="24.75" customHeight="1" x14ac:dyDescent="0.25">
      <c r="A44" s="74" t="s">
        <v>209</v>
      </c>
      <c r="B44" s="73" t="s">
        <v>206</v>
      </c>
      <c r="C44" s="172">
        <v>45879</v>
      </c>
      <c r="D44" s="172" t="s">
        <v>590</v>
      </c>
      <c r="E44" s="172"/>
      <c r="F44" s="172"/>
      <c r="G44" s="172">
        <v>47340</v>
      </c>
      <c r="H44" s="172" t="s">
        <v>591</v>
      </c>
      <c r="I44" s="195"/>
      <c r="J44" s="195"/>
      <c r="K44" s="72"/>
      <c r="L44" s="72"/>
    </row>
    <row r="45" spans="1:12" ht="90.75" customHeight="1" x14ac:dyDescent="0.25">
      <c r="A45" s="74" t="s">
        <v>207</v>
      </c>
      <c r="B45" s="73" t="s">
        <v>440</v>
      </c>
      <c r="C45" s="172" t="s">
        <v>525</v>
      </c>
      <c r="D45" s="172" t="s">
        <v>525</v>
      </c>
      <c r="E45" s="172"/>
      <c r="F45" s="172"/>
      <c r="G45" s="172" t="s">
        <v>525</v>
      </c>
      <c r="H45" s="172" t="s">
        <v>525</v>
      </c>
      <c r="I45" s="195"/>
      <c r="J45" s="195"/>
      <c r="K45" s="72"/>
      <c r="L45" s="72"/>
    </row>
    <row r="46" spans="1:12" ht="167.25" customHeight="1" x14ac:dyDescent="0.25">
      <c r="A46" s="74" t="s">
        <v>205</v>
      </c>
      <c r="B46" s="73" t="s">
        <v>438</v>
      </c>
      <c r="C46" s="172" t="s">
        <v>525</v>
      </c>
      <c r="D46" s="172" t="s">
        <v>525</v>
      </c>
      <c r="E46" s="172"/>
      <c r="F46" s="172"/>
      <c r="G46" s="172" t="s">
        <v>525</v>
      </c>
      <c r="H46" s="172" t="s">
        <v>525</v>
      </c>
      <c r="I46" s="195"/>
      <c r="J46" s="195"/>
      <c r="K46" s="72"/>
      <c r="L46" s="72"/>
    </row>
    <row r="47" spans="1:12" ht="30.75" customHeight="1" x14ac:dyDescent="0.25">
      <c r="A47" s="74" t="s">
        <v>203</v>
      </c>
      <c r="B47" s="73" t="s">
        <v>204</v>
      </c>
      <c r="C47" s="172" t="s">
        <v>590</v>
      </c>
      <c r="D47" s="172">
        <v>45950</v>
      </c>
      <c r="E47" s="172"/>
      <c r="F47" s="172"/>
      <c r="G47" s="172" t="s">
        <v>591</v>
      </c>
      <c r="H47" s="172">
        <v>47411</v>
      </c>
      <c r="I47" s="195"/>
      <c r="J47" s="195"/>
      <c r="K47" s="72"/>
      <c r="L47" s="72"/>
    </row>
    <row r="48" spans="1:12" ht="37.5" customHeight="1" x14ac:dyDescent="0.25">
      <c r="A48" s="74" t="s">
        <v>449</v>
      </c>
      <c r="B48" s="75" t="s">
        <v>202</v>
      </c>
      <c r="C48" s="173"/>
      <c r="D48" s="173"/>
      <c r="E48" s="72"/>
      <c r="F48" s="72"/>
      <c r="G48" s="173"/>
      <c r="H48" s="173"/>
      <c r="I48" s="195"/>
      <c r="J48" s="195"/>
      <c r="K48" s="72"/>
      <c r="L48" s="72"/>
    </row>
    <row r="49" spans="1:12" ht="35.25" customHeight="1" x14ac:dyDescent="0.25">
      <c r="A49" s="74">
        <v>4</v>
      </c>
      <c r="B49" s="73" t="s">
        <v>200</v>
      </c>
      <c r="C49" s="172">
        <v>45950</v>
      </c>
      <c r="D49" s="172">
        <v>45955</v>
      </c>
      <c r="E49" s="72"/>
      <c r="F49" s="72"/>
      <c r="G49" s="172">
        <v>47411</v>
      </c>
      <c r="H49" s="172">
        <v>47416</v>
      </c>
      <c r="I49" s="195"/>
      <c r="J49" s="195"/>
      <c r="K49" s="72"/>
      <c r="L49" s="72"/>
    </row>
    <row r="50" spans="1:12" ht="86.25" customHeight="1" x14ac:dyDescent="0.25">
      <c r="A50" s="74" t="s">
        <v>201</v>
      </c>
      <c r="B50" s="73" t="s">
        <v>439</v>
      </c>
      <c r="C50" s="172">
        <v>45955</v>
      </c>
      <c r="D50" s="172">
        <v>45960</v>
      </c>
      <c r="E50" s="72"/>
      <c r="F50" s="72"/>
      <c r="G50" s="172">
        <v>47416</v>
      </c>
      <c r="H50" s="172">
        <v>47421</v>
      </c>
      <c r="I50" s="195"/>
      <c r="J50" s="195"/>
      <c r="K50" s="72"/>
      <c r="L50" s="72"/>
    </row>
    <row r="51" spans="1:12" ht="77.25" customHeight="1" x14ac:dyDescent="0.25">
      <c r="A51" s="74" t="s">
        <v>199</v>
      </c>
      <c r="B51" s="73" t="s">
        <v>441</v>
      </c>
      <c r="C51" s="172" t="s">
        <v>525</v>
      </c>
      <c r="D51" s="172" t="s">
        <v>525</v>
      </c>
      <c r="E51" s="172"/>
      <c r="F51" s="172"/>
      <c r="G51" s="172" t="s">
        <v>525</v>
      </c>
      <c r="H51" s="172" t="s">
        <v>525</v>
      </c>
      <c r="I51" s="195"/>
      <c r="J51" s="195"/>
      <c r="K51" s="72"/>
      <c r="L51" s="72"/>
    </row>
    <row r="52" spans="1:12" ht="71.25" customHeight="1" x14ac:dyDescent="0.25">
      <c r="A52" s="74" t="s">
        <v>197</v>
      </c>
      <c r="B52" s="73" t="s">
        <v>198</v>
      </c>
      <c r="C52" s="172" t="s">
        <v>525</v>
      </c>
      <c r="D52" s="172" t="s">
        <v>525</v>
      </c>
      <c r="E52" s="172"/>
      <c r="F52" s="172"/>
      <c r="G52" s="172" t="s">
        <v>525</v>
      </c>
      <c r="H52" s="172" t="s">
        <v>525</v>
      </c>
      <c r="I52" s="195"/>
      <c r="J52" s="195"/>
      <c r="K52" s="72"/>
      <c r="L52" s="72"/>
    </row>
    <row r="53" spans="1:12" ht="48" customHeight="1" x14ac:dyDescent="0.25">
      <c r="A53" s="74" t="s">
        <v>195</v>
      </c>
      <c r="B53" s="148" t="s">
        <v>442</v>
      </c>
      <c r="C53" s="172">
        <v>45960</v>
      </c>
      <c r="D53" s="172">
        <v>45971</v>
      </c>
      <c r="E53" s="172"/>
      <c r="F53" s="172"/>
      <c r="G53" s="172">
        <v>47421</v>
      </c>
      <c r="H53" s="172">
        <v>47432</v>
      </c>
      <c r="I53" s="195"/>
      <c r="J53" s="195"/>
      <c r="K53" s="72"/>
      <c r="L53" s="72"/>
    </row>
    <row r="54" spans="1:12" ht="46.5" customHeight="1" x14ac:dyDescent="0.25">
      <c r="A54" s="74" t="s">
        <v>443</v>
      </c>
      <c r="B54" s="73" t="s">
        <v>196</v>
      </c>
      <c r="C54" s="172" t="s">
        <v>525</v>
      </c>
      <c r="D54" s="172" t="s">
        <v>525</v>
      </c>
      <c r="E54" s="172"/>
      <c r="F54" s="172"/>
      <c r="G54" s="172" t="s">
        <v>525</v>
      </c>
      <c r="H54" s="172" t="s">
        <v>525</v>
      </c>
      <c r="I54" s="195"/>
      <c r="J54" s="19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6" zoomScale="70" zoomScaleNormal="70" zoomScaleSheetLayoutView="70" workbookViewId="0">
      <selection activeCell="V24" sqref="V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9.28515625" style="64" customWidth="1"/>
    <col min="15" max="15" width="6.140625" style="64" customWidth="1"/>
    <col min="16" max="16" width="9.5703125" style="64" customWidth="1"/>
    <col min="17" max="17" width="6.140625" style="64" customWidth="1"/>
    <col min="18" max="18" width="13.140625" style="64" customWidth="1"/>
    <col min="19" max="19" width="6.140625" style="64" customWidth="1"/>
    <col min="20" max="20" width="10" style="64" customWidth="1"/>
    <col min="21" max="21" width="6.140625" style="64" customWidth="1"/>
    <col min="22" max="22" width="13.140625" style="64" customWidth="1"/>
    <col min="23" max="23" width="6.140625" style="64" customWidth="1"/>
    <col min="24" max="24" width="10" style="64" customWidth="1"/>
    <col min="25" max="25" width="6.140625" style="64" customWidth="1"/>
    <col min="26" max="26" width="13.140625" style="64" customWidth="1"/>
    <col min="27" max="27" width="6.1406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585</v>
      </c>
    </row>
    <row r="4" spans="1:27"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5"/>
      <c r="B5" s="65"/>
      <c r="C5" s="65"/>
      <c r="D5" s="65"/>
      <c r="E5" s="65"/>
      <c r="F5" s="65"/>
      <c r="H5" s="65"/>
      <c r="I5" s="65"/>
    </row>
    <row r="6" spans="1:27"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89" t="str">
        <f>'3.3 паспорт описание'!A12:C12</f>
        <v>M_TP2000.PR.0081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50" t="s">
        <v>487</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76" customFormat="1" ht="27.75" customHeight="1" x14ac:dyDescent="0.25">
      <c r="A20" s="454" t="s">
        <v>194</v>
      </c>
      <c r="B20" s="454" t="s">
        <v>193</v>
      </c>
      <c r="C20" s="458" t="s">
        <v>192</v>
      </c>
      <c r="D20" s="458"/>
      <c r="E20" s="460" t="s">
        <v>191</v>
      </c>
      <c r="F20" s="460"/>
      <c r="G20" s="451" t="s">
        <v>641</v>
      </c>
      <c r="H20" s="448" t="s">
        <v>528</v>
      </c>
      <c r="I20" s="449"/>
      <c r="J20" s="449"/>
      <c r="K20" s="449"/>
      <c r="L20" s="448" t="s">
        <v>529</v>
      </c>
      <c r="M20" s="449"/>
      <c r="N20" s="449"/>
      <c r="O20" s="449"/>
      <c r="P20" s="448" t="s">
        <v>530</v>
      </c>
      <c r="Q20" s="449"/>
      <c r="R20" s="449"/>
      <c r="S20" s="449"/>
      <c r="T20" s="448" t="s">
        <v>588</v>
      </c>
      <c r="U20" s="449"/>
      <c r="V20" s="449"/>
      <c r="W20" s="449"/>
      <c r="X20" s="448" t="s">
        <v>642</v>
      </c>
      <c r="Y20" s="449"/>
      <c r="Z20" s="449"/>
      <c r="AA20" s="449"/>
      <c r="AB20" s="457" t="s">
        <v>190</v>
      </c>
      <c r="AC20" s="457"/>
      <c r="AH20" s="277"/>
    </row>
    <row r="21" spans="1:34" s="276" customFormat="1" ht="28.5" customHeight="1" x14ac:dyDescent="0.25">
      <c r="A21" s="455"/>
      <c r="B21" s="455"/>
      <c r="C21" s="458"/>
      <c r="D21" s="458"/>
      <c r="E21" s="460"/>
      <c r="F21" s="460"/>
      <c r="G21" s="452"/>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57"/>
      <c r="AC21" s="457"/>
      <c r="AG21" s="276" t="s">
        <v>537</v>
      </c>
      <c r="AH21" s="278"/>
    </row>
    <row r="22" spans="1:34" s="276" customFormat="1" ht="62.25" customHeight="1" x14ac:dyDescent="0.3">
      <c r="A22" s="456"/>
      <c r="B22" s="456"/>
      <c r="C22" s="216" t="s">
        <v>2</v>
      </c>
      <c r="D22" s="216" t="s">
        <v>188</v>
      </c>
      <c r="E22" s="175" t="s">
        <v>643</v>
      </c>
      <c r="F22" s="175" t="s">
        <v>644</v>
      </c>
      <c r="G22" s="453"/>
      <c r="H22" s="279" t="s">
        <v>467</v>
      </c>
      <c r="I22" s="279" t="s">
        <v>468</v>
      </c>
      <c r="J22" s="279" t="s">
        <v>467</v>
      </c>
      <c r="K22" s="279" t="s">
        <v>468</v>
      </c>
      <c r="L22" s="279" t="s">
        <v>467</v>
      </c>
      <c r="M22" s="279" t="s">
        <v>468</v>
      </c>
      <c r="N22" s="279" t="s">
        <v>467</v>
      </c>
      <c r="O22" s="279" t="s">
        <v>468</v>
      </c>
      <c r="P22" s="279" t="s">
        <v>467</v>
      </c>
      <c r="Q22" s="279" t="s">
        <v>468</v>
      </c>
      <c r="R22" s="279" t="s">
        <v>467</v>
      </c>
      <c r="S22" s="279" t="s">
        <v>468</v>
      </c>
      <c r="T22" s="279" t="s">
        <v>467</v>
      </c>
      <c r="U22" s="279" t="s">
        <v>468</v>
      </c>
      <c r="V22" s="279" t="s">
        <v>467</v>
      </c>
      <c r="W22" s="279" t="s">
        <v>468</v>
      </c>
      <c r="X22" s="279" t="s">
        <v>467</v>
      </c>
      <c r="Y22" s="279" t="s">
        <v>468</v>
      </c>
      <c r="Z22" s="279" t="s">
        <v>467</v>
      </c>
      <c r="AA22" s="279" t="s">
        <v>468</v>
      </c>
      <c r="AB22" s="216" t="s">
        <v>189</v>
      </c>
      <c r="AC22" s="216" t="s">
        <v>188</v>
      </c>
      <c r="AE22" s="280"/>
      <c r="AF22" s="280"/>
      <c r="AG22" s="280"/>
      <c r="AH22" s="281"/>
    </row>
    <row r="23" spans="1:34" ht="19.5" customHeight="1" x14ac:dyDescent="0.25">
      <c r="A23" s="176">
        <v>1</v>
      </c>
      <c r="B23" s="176">
        <v>2</v>
      </c>
      <c r="C23" s="176">
        <v>3</v>
      </c>
      <c r="D23" s="176">
        <v>4</v>
      </c>
      <c r="E23" s="176">
        <v>5</v>
      </c>
      <c r="F23" s="176">
        <v>6</v>
      </c>
      <c r="G23" s="176">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74" customFormat="1" ht="47.25" customHeight="1" x14ac:dyDescent="0.25">
      <c r="A24" s="177">
        <v>1</v>
      </c>
      <c r="B24" s="178" t="s">
        <v>187</v>
      </c>
      <c r="C24" s="179">
        <v>72.233230125066328</v>
      </c>
      <c r="D24" s="179">
        <v>78.608237804267731</v>
      </c>
      <c r="E24" s="179">
        <v>78.608237804267731</v>
      </c>
      <c r="F24" s="179">
        <v>78.608237804267731</v>
      </c>
      <c r="G24" s="179">
        <v>0</v>
      </c>
      <c r="H24" s="179">
        <v>5.3939104255532495</v>
      </c>
      <c r="I24" s="179"/>
      <c r="J24" s="179">
        <v>0</v>
      </c>
      <c r="K24" s="179"/>
      <c r="L24" s="179">
        <v>33.419659849756535</v>
      </c>
      <c r="M24" s="179"/>
      <c r="N24" s="179">
        <v>5.243976</v>
      </c>
      <c r="O24" s="179"/>
      <c r="P24" s="179">
        <v>33.419659849756535</v>
      </c>
      <c r="Q24" s="179"/>
      <c r="R24" s="179">
        <v>0</v>
      </c>
      <c r="S24" s="179"/>
      <c r="T24" s="179">
        <v>0</v>
      </c>
      <c r="U24" s="179"/>
      <c r="V24" s="179">
        <v>36.267459720925501</v>
      </c>
      <c r="W24" s="179"/>
      <c r="X24" s="179">
        <v>37.096802083342233</v>
      </c>
      <c r="Y24" s="179"/>
      <c r="Z24" s="179" t="s">
        <v>589</v>
      </c>
      <c r="AA24" s="179"/>
      <c r="AB24" s="179">
        <v>72.233230125066314</v>
      </c>
      <c r="AC24" s="179">
        <v>78.608237804267731</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589</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589</v>
      </c>
      <c r="AA26" s="179"/>
      <c r="AB26" s="179">
        <v>0</v>
      </c>
      <c r="AC26" s="179">
        <v>0</v>
      </c>
    </row>
    <row r="27" spans="1:34" ht="31.5" x14ac:dyDescent="0.25">
      <c r="A27" s="180" t="s">
        <v>182</v>
      </c>
      <c r="B27" s="181" t="s">
        <v>424</v>
      </c>
      <c r="C27" s="179"/>
      <c r="D27" s="179"/>
      <c r="E27" s="179"/>
      <c r="F27" s="179"/>
      <c r="G27" s="179">
        <v>0</v>
      </c>
      <c r="H27" s="179">
        <v>4.4949253546277079</v>
      </c>
      <c r="I27" s="179"/>
      <c r="J27" s="179">
        <v>0</v>
      </c>
      <c r="K27" s="179"/>
      <c r="L27" s="179">
        <v>27.849716541463781</v>
      </c>
      <c r="M27" s="179"/>
      <c r="N27" s="179">
        <v>4.36998</v>
      </c>
      <c r="O27" s="179"/>
      <c r="P27" s="179">
        <v>27.849716541463781</v>
      </c>
      <c r="Q27" s="179"/>
      <c r="R27" s="179">
        <v>0</v>
      </c>
      <c r="S27" s="179"/>
      <c r="T27" s="179">
        <v>0</v>
      </c>
      <c r="U27" s="179"/>
      <c r="V27" s="179">
        <v>30.222883100771252</v>
      </c>
      <c r="W27" s="179"/>
      <c r="X27" s="179">
        <v>30.914001736118529</v>
      </c>
      <c r="Y27" s="179"/>
      <c r="Z27" s="179" t="s">
        <v>589</v>
      </c>
      <c r="AA27" s="179"/>
      <c r="AB27" s="179">
        <v>60.194358437555266</v>
      </c>
      <c r="AC27" s="179">
        <v>65.506864836889775</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0.89898507092554159</v>
      </c>
      <c r="I29" s="179"/>
      <c r="J29" s="179">
        <v>0</v>
      </c>
      <c r="K29" s="179"/>
      <c r="L29" s="179">
        <v>5.5699433082927534</v>
      </c>
      <c r="M29" s="179"/>
      <c r="N29" s="179">
        <v>0.873996</v>
      </c>
      <c r="O29" s="179"/>
      <c r="P29" s="179">
        <v>5.5699433082927534</v>
      </c>
      <c r="Q29" s="179"/>
      <c r="R29" s="179">
        <v>0</v>
      </c>
      <c r="S29" s="179"/>
      <c r="T29" s="179">
        <v>0</v>
      </c>
      <c r="U29" s="179"/>
      <c r="V29" s="179">
        <v>6.044576620154249</v>
      </c>
      <c r="W29" s="179"/>
      <c r="X29" s="179">
        <v>6.1828003472237043</v>
      </c>
      <c r="Y29" s="179"/>
      <c r="Z29" s="179" t="s">
        <v>589</v>
      </c>
      <c r="AA29" s="179"/>
      <c r="AB29" s="179">
        <v>12.038871687511048</v>
      </c>
      <c r="AC29" s="179">
        <v>13.101372967377955</v>
      </c>
    </row>
    <row r="30" spans="1:34" s="174" customFormat="1" ht="47.25" x14ac:dyDescent="0.25">
      <c r="A30" s="177" t="s">
        <v>63</v>
      </c>
      <c r="B30" s="178" t="s">
        <v>177</v>
      </c>
      <c r="C30" s="179">
        <v>60.194358437555266</v>
      </c>
      <c r="D30" s="179">
        <v>65.50686483688979</v>
      </c>
      <c r="E30" s="179">
        <v>65.50686483688979</v>
      </c>
      <c r="F30" s="179">
        <v>65.50686483688979</v>
      </c>
      <c r="G30" s="179">
        <v>0</v>
      </c>
      <c r="H30" s="179">
        <v>4.4949253546277079</v>
      </c>
      <c r="I30" s="179"/>
      <c r="J30" s="179">
        <v>4.36998</v>
      </c>
      <c r="K30" s="179"/>
      <c r="L30" s="179">
        <v>27.849716541463778</v>
      </c>
      <c r="M30" s="179"/>
      <c r="N30" s="179">
        <v>0</v>
      </c>
      <c r="O30" s="179"/>
      <c r="P30" s="179">
        <v>27.849716541463781</v>
      </c>
      <c r="Q30" s="179"/>
      <c r="R30" s="179">
        <v>0</v>
      </c>
      <c r="S30" s="179"/>
      <c r="T30" s="179">
        <v>0</v>
      </c>
      <c r="U30" s="179"/>
      <c r="V30" s="179">
        <v>30.222883100771256</v>
      </c>
      <c r="W30" s="179"/>
      <c r="X30" s="179">
        <v>30.914001736118532</v>
      </c>
      <c r="Y30" s="179"/>
      <c r="Z30" s="179" t="s">
        <v>589</v>
      </c>
      <c r="AA30" s="179"/>
      <c r="AB30" s="179">
        <v>60.194358437555266</v>
      </c>
      <c r="AC30" s="179">
        <v>65.50686483688979</v>
      </c>
    </row>
    <row r="31" spans="1:34" x14ac:dyDescent="0.25">
      <c r="A31" s="177" t="s">
        <v>176</v>
      </c>
      <c r="B31" s="181" t="s">
        <v>175</v>
      </c>
      <c r="C31" s="179">
        <v>4.4949253546277079</v>
      </c>
      <c r="D31" s="179">
        <v>5.0610986353472773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21.337753135008061</v>
      </c>
      <c r="D32" s="179">
        <v>23.287367433901625</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17.884375279993325</v>
      </c>
      <c r="D33" s="179">
        <v>19.518457066957453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16.477304667926177</v>
      </c>
      <c r="D34" s="179">
        <v>17.639941700683423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574</v>
      </c>
      <c r="C36" s="179"/>
      <c r="D36" s="179"/>
      <c r="E36" s="179"/>
      <c r="F36" s="179"/>
      <c r="G36" s="179">
        <v>0</v>
      </c>
      <c r="H36" s="179">
        <v>0</v>
      </c>
      <c r="I36" s="183" t="s">
        <v>537</v>
      </c>
      <c r="J36" s="179">
        <v>0</v>
      </c>
      <c r="K36" s="179" t="s">
        <v>537</v>
      </c>
      <c r="L36" s="179">
        <v>0</v>
      </c>
      <c r="M36" s="183" t="s">
        <v>537</v>
      </c>
      <c r="N36" s="179">
        <v>0</v>
      </c>
      <c r="O36" s="179" t="s">
        <v>537</v>
      </c>
      <c r="P36" s="179">
        <v>0</v>
      </c>
      <c r="Q36" s="179" t="s">
        <v>537</v>
      </c>
      <c r="R36" s="179">
        <v>0</v>
      </c>
      <c r="S36" s="179" t="s">
        <v>537</v>
      </c>
      <c r="T36" s="179">
        <v>0</v>
      </c>
      <c r="U36" s="183" t="s">
        <v>537</v>
      </c>
      <c r="V36" s="179">
        <v>0</v>
      </c>
      <c r="W36" s="179" t="s">
        <v>537</v>
      </c>
      <c r="X36" s="179">
        <v>0</v>
      </c>
      <c r="Y36" s="183" t="s">
        <v>537</v>
      </c>
      <c r="Z36" s="179" t="s">
        <v>589</v>
      </c>
      <c r="AA36" s="179" t="s">
        <v>589</v>
      </c>
      <c r="AB36" s="179">
        <v>0</v>
      </c>
      <c r="AC36" s="179">
        <v>0</v>
      </c>
    </row>
    <row r="37" spans="1:29" ht="31.5" x14ac:dyDescent="0.25">
      <c r="A37" s="180" t="s">
        <v>166</v>
      </c>
      <c r="B37" s="184" t="s">
        <v>572</v>
      </c>
      <c r="C37" s="179"/>
      <c r="D37" s="179"/>
      <c r="E37" s="179"/>
      <c r="F37" s="179"/>
      <c r="G37" s="179">
        <v>0</v>
      </c>
      <c r="H37" s="179">
        <v>0</v>
      </c>
      <c r="I37" s="183" t="s">
        <v>537</v>
      </c>
      <c r="J37" s="179">
        <v>0</v>
      </c>
      <c r="K37" s="179" t="s">
        <v>537</v>
      </c>
      <c r="L37" s="179">
        <v>0</v>
      </c>
      <c r="M37" s="183" t="s">
        <v>537</v>
      </c>
      <c r="N37" s="179">
        <v>0</v>
      </c>
      <c r="O37" s="179" t="s">
        <v>537</v>
      </c>
      <c r="P37" s="179">
        <v>0</v>
      </c>
      <c r="Q37" s="179" t="s">
        <v>537</v>
      </c>
      <c r="R37" s="179">
        <v>0</v>
      </c>
      <c r="S37" s="179" t="s">
        <v>537</v>
      </c>
      <c r="T37" s="179">
        <v>0</v>
      </c>
      <c r="U37" s="183" t="s">
        <v>537</v>
      </c>
      <c r="V37" s="179">
        <v>0</v>
      </c>
      <c r="W37" s="179" t="s">
        <v>537</v>
      </c>
      <c r="X37" s="179">
        <v>0</v>
      </c>
      <c r="Y37" s="183" t="s">
        <v>537</v>
      </c>
      <c r="Z37" s="179" t="s">
        <v>589</v>
      </c>
      <c r="AA37" s="179" t="s">
        <v>589</v>
      </c>
      <c r="AB37" s="179">
        <v>0</v>
      </c>
      <c r="AC37" s="179">
        <v>0</v>
      </c>
    </row>
    <row r="38" spans="1:29" x14ac:dyDescent="0.25">
      <c r="A38" s="180" t="s">
        <v>165</v>
      </c>
      <c r="B38" s="184" t="s">
        <v>156</v>
      </c>
      <c r="C38" s="179"/>
      <c r="D38" s="179"/>
      <c r="E38" s="179"/>
      <c r="F38" s="179"/>
      <c r="G38" s="179">
        <v>0</v>
      </c>
      <c r="H38" s="179">
        <v>0</v>
      </c>
      <c r="I38" s="183" t="s">
        <v>537</v>
      </c>
      <c r="J38" s="179">
        <v>0</v>
      </c>
      <c r="K38" s="179" t="s">
        <v>537</v>
      </c>
      <c r="L38" s="179">
        <v>0</v>
      </c>
      <c r="M38" s="183" t="s">
        <v>537</v>
      </c>
      <c r="N38" s="179">
        <v>0</v>
      </c>
      <c r="O38" s="179" t="s">
        <v>537</v>
      </c>
      <c r="P38" s="179">
        <v>0</v>
      </c>
      <c r="Q38" s="179" t="s">
        <v>537</v>
      </c>
      <c r="R38" s="179">
        <v>0</v>
      </c>
      <c r="S38" s="179" t="s">
        <v>537</v>
      </c>
      <c r="T38" s="179">
        <v>0</v>
      </c>
      <c r="U38" s="183" t="s">
        <v>537</v>
      </c>
      <c r="V38" s="179">
        <v>0</v>
      </c>
      <c r="W38" s="179" t="s">
        <v>537</v>
      </c>
      <c r="X38" s="179">
        <v>0</v>
      </c>
      <c r="Y38" s="183" t="s">
        <v>537</v>
      </c>
      <c r="Z38" s="179" t="s">
        <v>589</v>
      </c>
      <c r="AA38" s="179" t="s">
        <v>589</v>
      </c>
      <c r="AB38" s="179">
        <v>0</v>
      </c>
      <c r="AC38" s="179">
        <v>0</v>
      </c>
    </row>
    <row r="39" spans="1:29" x14ac:dyDescent="0.25">
      <c r="A39" s="180" t="s">
        <v>164</v>
      </c>
      <c r="B39" s="181" t="s">
        <v>573</v>
      </c>
      <c r="C39" s="179"/>
      <c r="D39" s="179"/>
      <c r="E39" s="179"/>
      <c r="F39" s="179"/>
      <c r="G39" s="179">
        <v>0</v>
      </c>
      <c r="H39" s="179">
        <v>0</v>
      </c>
      <c r="I39" s="183" t="s">
        <v>537</v>
      </c>
      <c r="J39" s="179">
        <v>0</v>
      </c>
      <c r="K39" s="179" t="s">
        <v>537</v>
      </c>
      <c r="L39" s="179">
        <v>0</v>
      </c>
      <c r="M39" s="183" t="s">
        <v>537</v>
      </c>
      <c r="N39" s="179">
        <v>0</v>
      </c>
      <c r="O39" s="179" t="s">
        <v>537</v>
      </c>
      <c r="P39" s="179">
        <v>0</v>
      </c>
      <c r="Q39" s="179" t="s">
        <v>537</v>
      </c>
      <c r="R39" s="179">
        <v>0</v>
      </c>
      <c r="S39" s="179" t="s">
        <v>537</v>
      </c>
      <c r="T39" s="179">
        <v>0</v>
      </c>
      <c r="U39" s="183" t="s">
        <v>537</v>
      </c>
      <c r="V39" s="179">
        <v>0</v>
      </c>
      <c r="W39" s="179" t="s">
        <v>537</v>
      </c>
      <c r="X39" s="179">
        <v>0</v>
      </c>
      <c r="Y39" s="183" t="s">
        <v>537</v>
      </c>
      <c r="Z39" s="179" t="s">
        <v>589</v>
      </c>
      <c r="AA39" s="179" t="s">
        <v>589</v>
      </c>
      <c r="AB39" s="179">
        <v>0</v>
      </c>
      <c r="AC39" s="179">
        <v>0</v>
      </c>
    </row>
    <row r="40" spans="1:29" x14ac:dyDescent="0.25">
      <c r="A40" s="180" t="s">
        <v>163</v>
      </c>
      <c r="B40" s="181" t="s">
        <v>575</v>
      </c>
      <c r="C40" s="179"/>
      <c r="D40" s="179"/>
      <c r="E40" s="179"/>
      <c r="F40" s="179"/>
      <c r="G40" s="179">
        <v>0</v>
      </c>
      <c r="H40" s="179">
        <v>0</v>
      </c>
      <c r="I40" s="183" t="s">
        <v>537</v>
      </c>
      <c r="J40" s="179">
        <v>0</v>
      </c>
      <c r="K40" s="179" t="s">
        <v>537</v>
      </c>
      <c r="L40" s="179">
        <v>0</v>
      </c>
      <c r="M40" s="183" t="s">
        <v>537</v>
      </c>
      <c r="N40" s="179">
        <v>0</v>
      </c>
      <c r="O40" s="179" t="s">
        <v>537</v>
      </c>
      <c r="P40" s="179">
        <v>0</v>
      </c>
      <c r="Q40" s="179" t="s">
        <v>537</v>
      </c>
      <c r="R40" s="179">
        <v>0</v>
      </c>
      <c r="S40" s="179" t="s">
        <v>537</v>
      </c>
      <c r="T40" s="179">
        <v>0</v>
      </c>
      <c r="U40" s="183" t="s">
        <v>537</v>
      </c>
      <c r="V40" s="179">
        <v>0</v>
      </c>
      <c r="W40" s="179" t="s">
        <v>537</v>
      </c>
      <c r="X40" s="179">
        <v>0</v>
      </c>
      <c r="Y40" s="183" t="s">
        <v>537</v>
      </c>
      <c r="Z40" s="179" t="s">
        <v>589</v>
      </c>
      <c r="AA40" s="179" t="s">
        <v>589</v>
      </c>
      <c r="AB40" s="179">
        <v>0</v>
      </c>
      <c r="AC40" s="179">
        <v>0</v>
      </c>
    </row>
    <row r="41" spans="1:29" x14ac:dyDescent="0.25">
      <c r="A41" s="180" t="s">
        <v>162</v>
      </c>
      <c r="B41" s="181" t="s">
        <v>576</v>
      </c>
      <c r="C41" s="179"/>
      <c r="D41" s="179"/>
      <c r="E41" s="179"/>
      <c r="F41" s="179"/>
      <c r="G41" s="179">
        <v>0</v>
      </c>
      <c r="H41" s="179">
        <v>0</v>
      </c>
      <c r="I41" s="183" t="s">
        <v>537</v>
      </c>
      <c r="J41" s="179">
        <v>0</v>
      </c>
      <c r="K41" s="179" t="s">
        <v>537</v>
      </c>
      <c r="L41" s="179">
        <v>0</v>
      </c>
      <c r="M41" s="183" t="s">
        <v>537</v>
      </c>
      <c r="N41" s="179">
        <v>0</v>
      </c>
      <c r="O41" s="179" t="s">
        <v>537</v>
      </c>
      <c r="P41" s="179">
        <v>0</v>
      </c>
      <c r="Q41" s="179" t="s">
        <v>537</v>
      </c>
      <c r="R41" s="179">
        <v>0</v>
      </c>
      <c r="S41" s="179" t="s">
        <v>537</v>
      </c>
      <c r="T41" s="179">
        <v>0</v>
      </c>
      <c r="U41" s="183" t="s">
        <v>537</v>
      </c>
      <c r="V41" s="179">
        <v>0</v>
      </c>
      <c r="W41" s="179" t="s">
        <v>537</v>
      </c>
      <c r="X41" s="179">
        <v>0</v>
      </c>
      <c r="Y41" s="183" t="s">
        <v>537</v>
      </c>
      <c r="Z41" s="179" t="s">
        <v>589</v>
      </c>
      <c r="AA41" s="179" t="s">
        <v>589</v>
      </c>
      <c r="AB41" s="179">
        <v>0</v>
      </c>
      <c r="AC41" s="179">
        <v>0</v>
      </c>
    </row>
    <row r="42" spans="1:29" x14ac:dyDescent="0.25">
      <c r="A42" s="180" t="s">
        <v>161</v>
      </c>
      <c r="B42" s="181" t="s">
        <v>577</v>
      </c>
      <c r="C42" s="179"/>
      <c r="D42" s="179"/>
      <c r="E42" s="179"/>
      <c r="F42" s="179"/>
      <c r="G42" s="179">
        <v>0</v>
      </c>
      <c r="H42" s="179">
        <v>0</v>
      </c>
      <c r="I42" s="183" t="s">
        <v>537</v>
      </c>
      <c r="J42" s="179">
        <v>0</v>
      </c>
      <c r="K42" s="179" t="s">
        <v>537</v>
      </c>
      <c r="L42" s="179">
        <v>0</v>
      </c>
      <c r="M42" s="183" t="s">
        <v>537</v>
      </c>
      <c r="N42" s="179">
        <v>0</v>
      </c>
      <c r="O42" s="179" t="s">
        <v>537</v>
      </c>
      <c r="P42" s="179">
        <v>0</v>
      </c>
      <c r="Q42" s="179" t="s">
        <v>537</v>
      </c>
      <c r="R42" s="179">
        <v>0</v>
      </c>
      <c r="S42" s="179" t="s">
        <v>537</v>
      </c>
      <c r="T42" s="179">
        <v>0</v>
      </c>
      <c r="U42" s="183" t="s">
        <v>537</v>
      </c>
      <c r="V42" s="179">
        <v>0</v>
      </c>
      <c r="W42" s="179" t="s">
        <v>537</v>
      </c>
      <c r="X42" s="179">
        <v>0</v>
      </c>
      <c r="Y42" s="183" t="s">
        <v>537</v>
      </c>
      <c r="Z42" s="179" t="s">
        <v>589</v>
      </c>
      <c r="AA42" s="179" t="s">
        <v>589</v>
      </c>
      <c r="AB42" s="179">
        <v>0</v>
      </c>
      <c r="AC42" s="179">
        <v>0</v>
      </c>
    </row>
    <row r="43" spans="1:29" x14ac:dyDescent="0.25">
      <c r="A43" s="180" t="s">
        <v>550</v>
      </c>
      <c r="B43" s="181" t="s">
        <v>578</v>
      </c>
      <c r="C43" s="179"/>
      <c r="D43" s="179"/>
      <c r="E43" s="179"/>
      <c r="F43" s="179"/>
      <c r="G43" s="179">
        <v>0</v>
      </c>
      <c r="H43" s="179">
        <v>0</v>
      </c>
      <c r="I43" s="183" t="s">
        <v>537</v>
      </c>
      <c r="J43" s="179">
        <v>0</v>
      </c>
      <c r="K43" s="179" t="s">
        <v>537</v>
      </c>
      <c r="L43" s="179">
        <v>0</v>
      </c>
      <c r="M43" s="183" t="s">
        <v>537</v>
      </c>
      <c r="N43" s="179">
        <v>0</v>
      </c>
      <c r="O43" s="179" t="s">
        <v>537</v>
      </c>
      <c r="P43" s="179">
        <v>0</v>
      </c>
      <c r="Q43" s="179" t="s">
        <v>537</v>
      </c>
      <c r="R43" s="179">
        <v>0</v>
      </c>
      <c r="S43" s="179" t="s">
        <v>537</v>
      </c>
      <c r="T43" s="179">
        <v>0</v>
      </c>
      <c r="U43" s="183" t="s">
        <v>537</v>
      </c>
      <c r="V43" s="179">
        <v>0</v>
      </c>
      <c r="W43" s="179" t="s">
        <v>537</v>
      </c>
      <c r="X43" s="179">
        <v>0</v>
      </c>
      <c r="Y43" s="183" t="s">
        <v>537</v>
      </c>
      <c r="Z43" s="179" t="s">
        <v>589</v>
      </c>
      <c r="AA43" s="179" t="s">
        <v>589</v>
      </c>
      <c r="AB43" s="179">
        <v>0</v>
      </c>
      <c r="AC43" s="179">
        <v>0</v>
      </c>
    </row>
    <row r="44" spans="1:29" x14ac:dyDescent="0.25">
      <c r="A44" s="180" t="s">
        <v>551</v>
      </c>
      <c r="B44" s="181" t="s">
        <v>579</v>
      </c>
      <c r="C44" s="179"/>
      <c r="D44" s="179"/>
      <c r="E44" s="179"/>
      <c r="F44" s="179"/>
      <c r="G44" s="179">
        <v>0</v>
      </c>
      <c r="H44" s="179">
        <v>0</v>
      </c>
      <c r="I44" s="183" t="s">
        <v>537</v>
      </c>
      <c r="J44" s="179">
        <v>0</v>
      </c>
      <c r="K44" s="179" t="s">
        <v>537</v>
      </c>
      <c r="L44" s="179">
        <v>0</v>
      </c>
      <c r="M44" s="183" t="s">
        <v>537</v>
      </c>
      <c r="N44" s="179">
        <v>0</v>
      </c>
      <c r="O44" s="179" t="s">
        <v>537</v>
      </c>
      <c r="P44" s="179">
        <v>0</v>
      </c>
      <c r="Q44" s="179" t="s">
        <v>537</v>
      </c>
      <c r="R44" s="179">
        <v>0</v>
      </c>
      <c r="S44" s="179" t="s">
        <v>537</v>
      </c>
      <c r="T44" s="179">
        <v>0</v>
      </c>
      <c r="U44" s="183" t="s">
        <v>537</v>
      </c>
      <c r="V44" s="179">
        <v>0</v>
      </c>
      <c r="W44" s="179" t="s">
        <v>537</v>
      </c>
      <c r="X44" s="179">
        <v>0</v>
      </c>
      <c r="Y44" s="183" t="s">
        <v>537</v>
      </c>
      <c r="Z44" s="179" t="s">
        <v>589</v>
      </c>
      <c r="AA44" s="179" t="s">
        <v>589</v>
      </c>
      <c r="AB44" s="179">
        <v>0</v>
      </c>
      <c r="AC44" s="179">
        <v>0</v>
      </c>
    </row>
    <row r="45" spans="1:29" x14ac:dyDescent="0.25">
      <c r="A45" s="180" t="s">
        <v>552</v>
      </c>
      <c r="B45" s="181" t="s">
        <v>580</v>
      </c>
      <c r="C45" s="179"/>
      <c r="D45" s="179"/>
      <c r="E45" s="179"/>
      <c r="F45" s="179"/>
      <c r="G45" s="179">
        <v>0</v>
      </c>
      <c r="H45" s="179">
        <v>0</v>
      </c>
      <c r="I45" s="183" t="s">
        <v>537</v>
      </c>
      <c r="J45" s="179">
        <v>0</v>
      </c>
      <c r="K45" s="179" t="s">
        <v>537</v>
      </c>
      <c r="L45" s="179">
        <v>0</v>
      </c>
      <c r="M45" s="183" t="s">
        <v>537</v>
      </c>
      <c r="N45" s="179">
        <v>0</v>
      </c>
      <c r="O45" s="179" t="s">
        <v>537</v>
      </c>
      <c r="P45" s="179">
        <v>0</v>
      </c>
      <c r="Q45" s="179" t="s">
        <v>537</v>
      </c>
      <c r="R45" s="179">
        <v>0</v>
      </c>
      <c r="S45" s="179" t="s">
        <v>537</v>
      </c>
      <c r="T45" s="179">
        <v>0</v>
      </c>
      <c r="U45" s="183" t="s">
        <v>537</v>
      </c>
      <c r="V45" s="179">
        <v>0</v>
      </c>
      <c r="W45" s="179" t="s">
        <v>537</v>
      </c>
      <c r="X45" s="179">
        <v>0</v>
      </c>
      <c r="Y45" s="183" t="s">
        <v>537</v>
      </c>
      <c r="Z45" s="179" t="s">
        <v>589</v>
      </c>
      <c r="AA45" s="179" t="s">
        <v>589</v>
      </c>
      <c r="AB45" s="179">
        <v>0</v>
      </c>
      <c r="AC45" s="179">
        <v>0</v>
      </c>
    </row>
    <row r="46" spans="1:29" x14ac:dyDescent="0.25">
      <c r="A46" s="180" t="s">
        <v>553</v>
      </c>
      <c r="B46" s="181" t="s">
        <v>581</v>
      </c>
      <c r="C46" s="179"/>
      <c r="D46" s="179"/>
      <c r="E46" s="179"/>
      <c r="F46" s="179"/>
      <c r="G46" s="179">
        <v>0</v>
      </c>
      <c r="H46" s="179">
        <v>0</v>
      </c>
      <c r="I46" s="183" t="s">
        <v>537</v>
      </c>
      <c r="J46" s="179">
        <v>0</v>
      </c>
      <c r="K46" s="179" t="s">
        <v>537</v>
      </c>
      <c r="L46" s="179">
        <v>0</v>
      </c>
      <c r="M46" s="183" t="s">
        <v>537</v>
      </c>
      <c r="N46" s="179">
        <v>0</v>
      </c>
      <c r="O46" s="179" t="s">
        <v>537</v>
      </c>
      <c r="P46" s="179">
        <v>0</v>
      </c>
      <c r="Q46" s="179" t="s">
        <v>537</v>
      </c>
      <c r="R46" s="179">
        <v>0</v>
      </c>
      <c r="S46" s="179" t="s">
        <v>537</v>
      </c>
      <c r="T46" s="179">
        <v>0</v>
      </c>
      <c r="U46" s="183" t="s">
        <v>537</v>
      </c>
      <c r="V46" s="179">
        <v>0</v>
      </c>
      <c r="W46" s="179" t="s">
        <v>537</v>
      </c>
      <c r="X46" s="179">
        <v>0</v>
      </c>
      <c r="Y46" s="183" t="s">
        <v>537</v>
      </c>
      <c r="Z46" s="179" t="s">
        <v>589</v>
      </c>
      <c r="AA46" s="179" t="s">
        <v>589</v>
      </c>
      <c r="AB46" s="179">
        <v>0</v>
      </c>
      <c r="AC46" s="179">
        <v>0</v>
      </c>
    </row>
    <row r="47" spans="1:29" s="174" customFormat="1" x14ac:dyDescent="0.25">
      <c r="A47" s="177" t="s">
        <v>61</v>
      </c>
      <c r="B47" s="178" t="s">
        <v>160</v>
      </c>
      <c r="C47" s="179"/>
      <c r="D47" s="179"/>
      <c r="E47" s="179"/>
      <c r="F47" s="179"/>
      <c r="G47" s="179"/>
      <c r="H47" s="179"/>
      <c r="I47" s="179"/>
      <c r="J47" s="179"/>
      <c r="K47" s="179"/>
      <c r="L47" s="179"/>
      <c r="M47" s="179"/>
      <c r="N47" s="179"/>
      <c r="O47" s="179"/>
      <c r="P47" s="179"/>
      <c r="Q47" s="179"/>
      <c r="R47" s="179"/>
      <c r="S47" s="183"/>
      <c r="T47" s="179"/>
      <c r="U47" s="179"/>
      <c r="V47" s="179"/>
      <c r="W47" s="179"/>
      <c r="X47" s="179"/>
      <c r="Y47" s="179"/>
      <c r="Z47" s="179"/>
      <c r="AA47" s="179"/>
      <c r="AB47" s="179"/>
      <c r="AC47" s="179"/>
    </row>
    <row r="48" spans="1:29" x14ac:dyDescent="0.25">
      <c r="A48" s="180" t="s">
        <v>159</v>
      </c>
      <c r="B48" s="181" t="s">
        <v>574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589</v>
      </c>
      <c r="AA48" s="179"/>
      <c r="AB48" s="179">
        <v>0</v>
      </c>
      <c r="AC48" s="179">
        <v>0</v>
      </c>
    </row>
    <row r="49" spans="1:29" ht="31.5" x14ac:dyDescent="0.25">
      <c r="A49" s="180" t="s">
        <v>158</v>
      </c>
      <c r="B49" s="184" t="s">
        <v>572</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589</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589</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589</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589</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589</v>
      </c>
      <c r="AA53" s="179"/>
      <c r="AB53" s="179">
        <v>0</v>
      </c>
      <c r="AC53" s="179">
        <v>0</v>
      </c>
    </row>
    <row r="54" spans="1:29" x14ac:dyDescent="0.25">
      <c r="A54" s="180" t="s">
        <v>149</v>
      </c>
      <c r="B54" s="181" t="s">
        <v>575</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589</v>
      </c>
      <c r="AA54" s="179"/>
      <c r="AB54" s="179">
        <v>0</v>
      </c>
      <c r="AC54" s="179">
        <v>0</v>
      </c>
    </row>
    <row r="55" spans="1:29" x14ac:dyDescent="0.25">
      <c r="A55" s="180" t="s">
        <v>554</v>
      </c>
      <c r="B55" s="181" t="s">
        <v>576</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589</v>
      </c>
      <c r="AA55" s="179"/>
      <c r="AB55" s="179">
        <v>0</v>
      </c>
      <c r="AC55" s="179">
        <v>0</v>
      </c>
    </row>
    <row r="56" spans="1:29" x14ac:dyDescent="0.25">
      <c r="A56" s="180" t="s">
        <v>555</v>
      </c>
      <c r="B56" s="181" t="s">
        <v>577</v>
      </c>
      <c r="C56" s="179">
        <v>31</v>
      </c>
      <c r="D56" s="179">
        <v>31</v>
      </c>
      <c r="E56" s="179"/>
      <c r="F56" s="179"/>
      <c r="G56" s="179">
        <v>0</v>
      </c>
      <c r="H56" s="179">
        <v>0</v>
      </c>
      <c r="I56" s="179"/>
      <c r="J56" s="179">
        <v>0</v>
      </c>
      <c r="K56" s="179"/>
      <c r="L56" s="179">
        <v>0</v>
      </c>
      <c r="M56" s="179"/>
      <c r="N56" s="179">
        <v>0</v>
      </c>
      <c r="O56" s="179"/>
      <c r="P56" s="179">
        <v>31</v>
      </c>
      <c r="Q56" s="179"/>
      <c r="R56" s="179">
        <v>0</v>
      </c>
      <c r="S56" s="179"/>
      <c r="T56" s="179">
        <v>0</v>
      </c>
      <c r="U56" s="179"/>
      <c r="V56" s="179">
        <v>0</v>
      </c>
      <c r="W56" s="179"/>
      <c r="X56" s="179">
        <v>31</v>
      </c>
      <c r="Y56" s="179"/>
      <c r="Z56" s="179" t="s">
        <v>589</v>
      </c>
      <c r="AA56" s="179"/>
      <c r="AB56" s="179">
        <v>31</v>
      </c>
      <c r="AC56" s="179">
        <v>31</v>
      </c>
    </row>
    <row r="57" spans="1:29" x14ac:dyDescent="0.25">
      <c r="A57" s="180" t="s">
        <v>556</v>
      </c>
      <c r="B57" s="181" t="s">
        <v>578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589</v>
      </c>
      <c r="AA57" s="179"/>
      <c r="AB57" s="179">
        <v>0</v>
      </c>
      <c r="AC57" s="179">
        <v>0</v>
      </c>
    </row>
    <row r="58" spans="1:29" ht="36.75" customHeight="1" x14ac:dyDescent="0.25">
      <c r="A58" s="180" t="s">
        <v>557</v>
      </c>
      <c r="B58" s="181" t="s">
        <v>579</v>
      </c>
      <c r="C58" s="179">
        <v>12</v>
      </c>
      <c r="D58" s="179">
        <v>12</v>
      </c>
      <c r="E58" s="179"/>
      <c r="F58" s="179"/>
      <c r="G58" s="179">
        <v>0</v>
      </c>
      <c r="H58" s="179">
        <v>0</v>
      </c>
      <c r="I58" s="179"/>
      <c r="J58" s="179">
        <v>0</v>
      </c>
      <c r="K58" s="179"/>
      <c r="L58" s="179">
        <v>0</v>
      </c>
      <c r="M58" s="179"/>
      <c r="N58" s="179">
        <v>0</v>
      </c>
      <c r="O58" s="179"/>
      <c r="P58" s="179">
        <v>12</v>
      </c>
      <c r="Q58" s="179"/>
      <c r="R58" s="179">
        <v>0</v>
      </c>
      <c r="S58" s="179"/>
      <c r="T58" s="179">
        <v>0</v>
      </c>
      <c r="U58" s="179"/>
      <c r="V58" s="179">
        <v>0</v>
      </c>
      <c r="W58" s="179"/>
      <c r="X58" s="179">
        <v>12</v>
      </c>
      <c r="Y58" s="179"/>
      <c r="Z58" s="179" t="s">
        <v>589</v>
      </c>
      <c r="AA58" s="179"/>
      <c r="AB58" s="179">
        <v>12</v>
      </c>
      <c r="AC58" s="179">
        <v>12</v>
      </c>
    </row>
    <row r="59" spans="1:29" x14ac:dyDescent="0.25">
      <c r="A59" s="180" t="s">
        <v>558</v>
      </c>
      <c r="B59" s="181" t="s">
        <v>580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589</v>
      </c>
      <c r="AA59" s="179"/>
      <c r="AB59" s="179">
        <v>0</v>
      </c>
      <c r="AC59" s="179">
        <v>0</v>
      </c>
    </row>
    <row r="60" spans="1:29" x14ac:dyDescent="0.25">
      <c r="A60" s="180" t="s">
        <v>559</v>
      </c>
      <c r="B60" s="181" t="s">
        <v>581</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589</v>
      </c>
      <c r="AA60" s="179"/>
      <c r="AB60" s="179">
        <v>0</v>
      </c>
      <c r="AC60" s="179">
        <v>0</v>
      </c>
    </row>
    <row r="61" spans="1:29" s="174"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60.194358437555266</v>
      </c>
      <c r="D62" s="179">
        <v>65.50686483688979</v>
      </c>
      <c r="E62" s="179"/>
      <c r="F62" s="179"/>
      <c r="G62" s="179">
        <v>0</v>
      </c>
      <c r="H62" s="179">
        <v>0</v>
      </c>
      <c r="I62" s="179"/>
      <c r="J62" s="179">
        <v>0</v>
      </c>
      <c r="K62" s="179"/>
      <c r="L62" s="179">
        <v>0</v>
      </c>
      <c r="M62" s="179"/>
      <c r="N62" s="179">
        <v>0</v>
      </c>
      <c r="O62" s="179"/>
      <c r="P62" s="179">
        <v>60.194358437555266</v>
      </c>
      <c r="Q62" s="179"/>
      <c r="R62" s="179">
        <v>0</v>
      </c>
      <c r="S62" s="179"/>
      <c r="T62" s="179">
        <v>0</v>
      </c>
      <c r="U62" s="179"/>
      <c r="V62" s="179">
        <v>0</v>
      </c>
      <c r="W62" s="179"/>
      <c r="X62" s="179">
        <v>65.50686483688979</v>
      </c>
      <c r="Y62" s="179"/>
      <c r="Z62" s="179" t="s">
        <v>589</v>
      </c>
      <c r="AA62" s="179"/>
      <c r="AB62" s="179">
        <v>60.194358437555266</v>
      </c>
      <c r="AC62" s="179">
        <v>65.50686483688979</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589</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589</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589</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589</v>
      </c>
      <c r="AA66" s="179"/>
      <c r="AB66" s="179">
        <v>0</v>
      </c>
      <c r="AC66" s="179">
        <v>0</v>
      </c>
    </row>
    <row r="67" spans="1:29" x14ac:dyDescent="0.25">
      <c r="A67" s="180" t="s">
        <v>141</v>
      </c>
      <c r="B67" s="184" t="s">
        <v>575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589</v>
      </c>
      <c r="AA67" s="179"/>
      <c r="AB67" s="179">
        <v>0</v>
      </c>
      <c r="AC67" s="179">
        <v>0</v>
      </c>
    </row>
    <row r="68" spans="1:29" ht="50.25" customHeight="1" x14ac:dyDescent="0.25">
      <c r="A68" s="180" t="s">
        <v>560</v>
      </c>
      <c r="B68" s="184" t="s">
        <v>576</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589</v>
      </c>
      <c r="AA68" s="179"/>
      <c r="AB68" s="179">
        <v>0</v>
      </c>
      <c r="AC68" s="179">
        <v>0</v>
      </c>
    </row>
    <row r="69" spans="1:29" x14ac:dyDescent="0.25">
      <c r="A69" s="180" t="s">
        <v>561</v>
      </c>
      <c r="B69" s="184" t="s">
        <v>577</v>
      </c>
      <c r="C69" s="179"/>
      <c r="D69" s="179"/>
      <c r="E69" s="179"/>
      <c r="F69" s="179"/>
      <c r="G69" s="179">
        <v>0</v>
      </c>
      <c r="H69" s="179">
        <v>0</v>
      </c>
      <c r="I69" s="179"/>
      <c r="J69" s="179">
        <v>0</v>
      </c>
      <c r="K69" s="179"/>
      <c r="L69" s="179">
        <v>0</v>
      </c>
      <c r="M69" s="179"/>
      <c r="N69" s="179">
        <v>0</v>
      </c>
      <c r="O69" s="179"/>
      <c r="P69" s="179">
        <v>31</v>
      </c>
      <c r="Q69" s="179"/>
      <c r="R69" s="179">
        <v>0</v>
      </c>
      <c r="S69" s="179"/>
      <c r="T69" s="179">
        <v>0</v>
      </c>
      <c r="U69" s="179"/>
      <c r="V69" s="179">
        <v>0</v>
      </c>
      <c r="W69" s="179"/>
      <c r="X69" s="179">
        <v>31</v>
      </c>
      <c r="Y69" s="179"/>
      <c r="Z69" s="179" t="s">
        <v>589</v>
      </c>
      <c r="AA69" s="179"/>
      <c r="AB69" s="179">
        <v>31</v>
      </c>
      <c r="AC69" s="179">
        <v>31</v>
      </c>
    </row>
    <row r="70" spans="1:29" ht="36.75" customHeight="1" x14ac:dyDescent="0.25">
      <c r="A70" s="180" t="s">
        <v>562</v>
      </c>
      <c r="B70" s="184"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589</v>
      </c>
      <c r="AA70" s="179"/>
      <c r="AB70" s="179">
        <v>0</v>
      </c>
      <c r="AC70" s="179">
        <v>0</v>
      </c>
    </row>
    <row r="71" spans="1:29" x14ac:dyDescent="0.25">
      <c r="A71" s="180" t="s">
        <v>563</v>
      </c>
      <c r="B71" s="184" t="s">
        <v>579</v>
      </c>
      <c r="C71" s="179"/>
      <c r="D71" s="179"/>
      <c r="E71" s="179"/>
      <c r="F71" s="179"/>
      <c r="G71" s="179">
        <v>0</v>
      </c>
      <c r="H71" s="179">
        <v>0</v>
      </c>
      <c r="I71" s="179"/>
      <c r="J71" s="179">
        <v>0</v>
      </c>
      <c r="K71" s="179"/>
      <c r="L71" s="179">
        <v>0</v>
      </c>
      <c r="M71" s="179"/>
      <c r="N71" s="179">
        <v>0</v>
      </c>
      <c r="O71" s="179"/>
      <c r="P71" s="179">
        <v>12</v>
      </c>
      <c r="Q71" s="179"/>
      <c r="R71" s="179">
        <v>0</v>
      </c>
      <c r="S71" s="179"/>
      <c r="T71" s="179">
        <v>0</v>
      </c>
      <c r="U71" s="179"/>
      <c r="V71" s="179">
        <v>0</v>
      </c>
      <c r="W71" s="179"/>
      <c r="X71" s="179">
        <v>12</v>
      </c>
      <c r="Y71" s="179"/>
      <c r="Z71" s="179" t="s">
        <v>589</v>
      </c>
      <c r="AA71" s="179"/>
      <c r="AB71" s="179">
        <v>12</v>
      </c>
      <c r="AC71" s="179">
        <v>12</v>
      </c>
    </row>
    <row r="72" spans="1:29" ht="51" customHeight="1" x14ac:dyDescent="0.25">
      <c r="A72" s="180" t="s">
        <v>564</v>
      </c>
      <c r="B72" s="184" t="s">
        <v>580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589</v>
      </c>
      <c r="AA72" s="179"/>
      <c r="AB72" s="179">
        <v>0</v>
      </c>
      <c r="AC72" s="179">
        <v>0</v>
      </c>
    </row>
    <row r="73" spans="1:29" ht="32.25" customHeight="1" x14ac:dyDescent="0.25">
      <c r="A73" s="180" t="s">
        <v>565</v>
      </c>
      <c r="B73" s="184" t="s">
        <v>581</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589</v>
      </c>
      <c r="AA73" s="179"/>
      <c r="AB73" s="179">
        <v>0</v>
      </c>
      <c r="AC73" s="179">
        <v>0</v>
      </c>
    </row>
    <row r="74" spans="1:29" s="174"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589</v>
      </c>
      <c r="AA74" s="179"/>
      <c r="AB74" s="179">
        <v>0</v>
      </c>
      <c r="AC74" s="179">
        <v>0</v>
      </c>
    </row>
    <row r="75" spans="1:29" s="174"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574</v>
      </c>
      <c r="C76" s="186"/>
      <c r="D76" s="187"/>
      <c r="E76" s="188"/>
      <c r="F76" s="188"/>
      <c r="G76" s="179">
        <v>0</v>
      </c>
      <c r="H76" s="179">
        <v>0</v>
      </c>
      <c r="I76" s="188"/>
      <c r="J76" s="179">
        <v>0</v>
      </c>
      <c r="K76" s="187"/>
      <c r="L76" s="179">
        <v>0</v>
      </c>
      <c r="M76" s="187"/>
      <c r="N76" s="179">
        <v>0</v>
      </c>
      <c r="O76" s="179"/>
      <c r="P76" s="179">
        <v>0</v>
      </c>
      <c r="Q76" s="179"/>
      <c r="R76" s="179">
        <v>0</v>
      </c>
      <c r="S76" s="187"/>
      <c r="T76" s="179">
        <v>0</v>
      </c>
      <c r="U76" s="187"/>
      <c r="V76" s="179">
        <v>0</v>
      </c>
      <c r="W76" s="187"/>
      <c r="X76" s="179">
        <v>0</v>
      </c>
      <c r="Y76" s="187"/>
      <c r="Z76" s="179" t="s">
        <v>589</v>
      </c>
      <c r="AA76" s="187"/>
      <c r="AB76" s="179">
        <v>0</v>
      </c>
      <c r="AC76" s="179">
        <v>0</v>
      </c>
    </row>
    <row r="77" spans="1:29" ht="18.75" customHeight="1" x14ac:dyDescent="0.25">
      <c r="A77" s="180" t="s">
        <v>231</v>
      </c>
      <c r="B77" s="184" t="s">
        <v>572</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589</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589</v>
      </c>
      <c r="AA78" s="179"/>
      <c r="AB78" s="179">
        <v>0</v>
      </c>
      <c r="AC78" s="179">
        <v>0</v>
      </c>
    </row>
    <row r="79" spans="1:29" x14ac:dyDescent="0.25">
      <c r="A79" s="180" t="s">
        <v>233</v>
      </c>
      <c r="B79" s="181" t="s">
        <v>582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589</v>
      </c>
      <c r="AA79" s="179"/>
      <c r="AB79" s="179">
        <v>0</v>
      </c>
      <c r="AC79" s="179">
        <v>0</v>
      </c>
    </row>
    <row r="80" spans="1:29" x14ac:dyDescent="0.25">
      <c r="A80" s="180" t="s">
        <v>234</v>
      </c>
      <c r="B80" s="181" t="s">
        <v>575</v>
      </c>
      <c r="C80" s="186"/>
      <c r="D80" s="187"/>
      <c r="E80" s="188"/>
      <c r="F80" s="188"/>
      <c r="G80" s="179">
        <v>0</v>
      </c>
      <c r="H80" s="179">
        <v>0</v>
      </c>
      <c r="I80" s="188"/>
      <c r="J80" s="179">
        <v>0</v>
      </c>
      <c r="K80" s="187"/>
      <c r="L80" s="179">
        <v>0</v>
      </c>
      <c r="M80" s="187"/>
      <c r="N80" s="179">
        <v>0</v>
      </c>
      <c r="O80" s="179"/>
      <c r="P80" s="179">
        <v>0</v>
      </c>
      <c r="Q80" s="179"/>
      <c r="R80" s="179">
        <v>0</v>
      </c>
      <c r="S80" s="187"/>
      <c r="T80" s="179">
        <v>0</v>
      </c>
      <c r="U80" s="187"/>
      <c r="V80" s="179">
        <v>0</v>
      </c>
      <c r="W80" s="187"/>
      <c r="X80" s="179">
        <v>0</v>
      </c>
      <c r="Y80" s="187"/>
      <c r="Z80" s="179" t="s">
        <v>589</v>
      </c>
      <c r="AA80" s="187"/>
      <c r="AB80" s="179">
        <v>0</v>
      </c>
      <c r="AC80" s="179">
        <v>0</v>
      </c>
    </row>
    <row r="81" spans="1:29" x14ac:dyDescent="0.25">
      <c r="A81" s="180" t="s">
        <v>566</v>
      </c>
      <c r="B81" s="181" t="s">
        <v>576</v>
      </c>
      <c r="C81" s="186"/>
      <c r="D81" s="187"/>
      <c r="E81" s="188"/>
      <c r="F81" s="188"/>
      <c r="G81" s="179">
        <v>0</v>
      </c>
      <c r="H81" s="179">
        <v>0</v>
      </c>
      <c r="I81" s="188"/>
      <c r="J81" s="179">
        <v>0</v>
      </c>
      <c r="K81" s="187"/>
      <c r="L81" s="179">
        <v>0</v>
      </c>
      <c r="M81" s="187"/>
      <c r="N81" s="179">
        <v>0</v>
      </c>
      <c r="O81" s="179"/>
      <c r="P81" s="179">
        <v>0</v>
      </c>
      <c r="Q81" s="179"/>
      <c r="R81" s="179">
        <v>0</v>
      </c>
      <c r="S81" s="187"/>
      <c r="T81" s="179">
        <v>0</v>
      </c>
      <c r="U81" s="187"/>
      <c r="V81" s="179">
        <v>0</v>
      </c>
      <c r="W81" s="187"/>
      <c r="X81" s="179">
        <v>0</v>
      </c>
      <c r="Y81" s="187"/>
      <c r="Z81" s="179" t="s">
        <v>589</v>
      </c>
      <c r="AA81" s="187"/>
      <c r="AB81" s="179">
        <v>0</v>
      </c>
      <c r="AC81" s="179">
        <v>0</v>
      </c>
    </row>
    <row r="82" spans="1:29" x14ac:dyDescent="0.25">
      <c r="A82" s="180" t="s">
        <v>567</v>
      </c>
      <c r="B82" s="181" t="s">
        <v>577</v>
      </c>
      <c r="C82" s="186"/>
      <c r="D82" s="187"/>
      <c r="E82" s="188"/>
      <c r="F82" s="188"/>
      <c r="G82" s="179">
        <v>0</v>
      </c>
      <c r="H82" s="179">
        <v>0</v>
      </c>
      <c r="I82" s="188"/>
      <c r="J82" s="179">
        <v>0</v>
      </c>
      <c r="K82" s="187"/>
      <c r="L82" s="179">
        <v>0</v>
      </c>
      <c r="M82" s="187"/>
      <c r="N82" s="179">
        <v>0</v>
      </c>
      <c r="O82" s="179"/>
      <c r="P82" s="179">
        <v>0</v>
      </c>
      <c r="Q82" s="179"/>
      <c r="R82" s="179">
        <v>0</v>
      </c>
      <c r="S82" s="187"/>
      <c r="T82" s="179">
        <v>0</v>
      </c>
      <c r="U82" s="187"/>
      <c r="V82" s="179">
        <v>0</v>
      </c>
      <c r="W82" s="187"/>
      <c r="X82" s="179">
        <v>0</v>
      </c>
      <c r="Y82" s="187"/>
      <c r="Z82" s="179" t="s">
        <v>589</v>
      </c>
      <c r="AA82" s="187"/>
      <c r="AB82" s="179">
        <v>0</v>
      </c>
      <c r="AC82" s="179">
        <v>0</v>
      </c>
    </row>
    <row r="83" spans="1:29" x14ac:dyDescent="0.25">
      <c r="A83" s="180" t="s">
        <v>568</v>
      </c>
      <c r="B83" s="181" t="s">
        <v>578</v>
      </c>
      <c r="C83" s="186"/>
      <c r="D83" s="187"/>
      <c r="E83" s="188"/>
      <c r="F83" s="188"/>
      <c r="G83" s="179">
        <v>0</v>
      </c>
      <c r="H83" s="179">
        <v>0</v>
      </c>
      <c r="I83" s="188"/>
      <c r="J83" s="179">
        <v>0</v>
      </c>
      <c r="K83" s="187"/>
      <c r="L83" s="179">
        <v>0</v>
      </c>
      <c r="M83" s="187"/>
      <c r="N83" s="179">
        <v>0</v>
      </c>
      <c r="O83" s="179"/>
      <c r="P83" s="179">
        <v>0</v>
      </c>
      <c r="Q83" s="179"/>
      <c r="R83" s="179">
        <v>0</v>
      </c>
      <c r="S83" s="187"/>
      <c r="T83" s="179">
        <v>0</v>
      </c>
      <c r="U83" s="187"/>
      <c r="V83" s="179">
        <v>0</v>
      </c>
      <c r="W83" s="187"/>
      <c r="X83" s="179">
        <v>0</v>
      </c>
      <c r="Y83" s="187"/>
      <c r="Z83" s="179" t="s">
        <v>589</v>
      </c>
      <c r="AA83" s="187"/>
      <c r="AB83" s="179">
        <v>0</v>
      </c>
      <c r="AC83" s="179">
        <v>0</v>
      </c>
    </row>
    <row r="84" spans="1:29" x14ac:dyDescent="0.25">
      <c r="A84" s="180" t="s">
        <v>569</v>
      </c>
      <c r="B84" s="181" t="s">
        <v>579</v>
      </c>
      <c r="C84" s="186"/>
      <c r="D84" s="187"/>
      <c r="E84" s="188"/>
      <c r="F84" s="188"/>
      <c r="G84" s="179">
        <v>0</v>
      </c>
      <c r="H84" s="179">
        <v>0</v>
      </c>
      <c r="I84" s="188"/>
      <c r="J84" s="179">
        <v>0</v>
      </c>
      <c r="K84" s="187"/>
      <c r="L84" s="179">
        <v>0</v>
      </c>
      <c r="M84" s="187"/>
      <c r="N84" s="179">
        <v>0</v>
      </c>
      <c r="O84" s="179"/>
      <c r="P84" s="179">
        <v>0</v>
      </c>
      <c r="Q84" s="179"/>
      <c r="R84" s="179">
        <v>0</v>
      </c>
      <c r="S84" s="187"/>
      <c r="T84" s="179">
        <v>0</v>
      </c>
      <c r="U84" s="187"/>
      <c r="V84" s="179">
        <v>0</v>
      </c>
      <c r="W84" s="187"/>
      <c r="X84" s="179">
        <v>0</v>
      </c>
      <c r="Y84" s="187"/>
      <c r="Z84" s="179" t="s">
        <v>589</v>
      </c>
      <c r="AA84" s="187"/>
      <c r="AB84" s="179">
        <v>0</v>
      </c>
      <c r="AC84" s="179">
        <v>0</v>
      </c>
    </row>
    <row r="85" spans="1:29" x14ac:dyDescent="0.25">
      <c r="A85" s="180" t="s">
        <v>570</v>
      </c>
      <c r="B85" s="181" t="s">
        <v>580</v>
      </c>
      <c r="C85" s="186"/>
      <c r="D85" s="187"/>
      <c r="E85" s="188"/>
      <c r="F85" s="188"/>
      <c r="G85" s="179">
        <v>0</v>
      </c>
      <c r="H85" s="179">
        <v>0</v>
      </c>
      <c r="I85" s="188"/>
      <c r="J85" s="179">
        <v>0</v>
      </c>
      <c r="K85" s="187"/>
      <c r="L85" s="179">
        <v>0</v>
      </c>
      <c r="M85" s="187"/>
      <c r="N85" s="179">
        <v>0</v>
      </c>
      <c r="O85" s="179"/>
      <c r="P85" s="179">
        <v>0</v>
      </c>
      <c r="Q85" s="179"/>
      <c r="R85" s="179">
        <v>0</v>
      </c>
      <c r="S85" s="187"/>
      <c r="T85" s="179">
        <v>0</v>
      </c>
      <c r="U85" s="187"/>
      <c r="V85" s="179">
        <v>0</v>
      </c>
      <c r="W85" s="187"/>
      <c r="X85" s="179">
        <v>0</v>
      </c>
      <c r="Y85" s="187"/>
      <c r="Z85" s="179" t="s">
        <v>589</v>
      </c>
      <c r="AA85" s="187"/>
      <c r="AB85" s="179">
        <v>0</v>
      </c>
      <c r="AC85" s="179">
        <v>0</v>
      </c>
    </row>
    <row r="86" spans="1:29" x14ac:dyDescent="0.25">
      <c r="A86" s="180" t="s">
        <v>571</v>
      </c>
      <c r="B86" s="181" t="s">
        <v>581</v>
      </c>
      <c r="C86" s="189"/>
      <c r="D86" s="187"/>
      <c r="E86" s="188"/>
      <c r="F86" s="188"/>
      <c r="G86" s="179">
        <v>0</v>
      </c>
      <c r="H86" s="179">
        <v>0</v>
      </c>
      <c r="I86" s="188"/>
      <c r="J86" s="179">
        <v>0</v>
      </c>
      <c r="K86" s="187"/>
      <c r="L86" s="179">
        <v>0</v>
      </c>
      <c r="M86" s="187"/>
      <c r="N86" s="179">
        <v>0</v>
      </c>
      <c r="O86" s="179"/>
      <c r="P86" s="179">
        <v>0</v>
      </c>
      <c r="Q86" s="179"/>
      <c r="R86" s="179">
        <v>0</v>
      </c>
      <c r="S86" s="187"/>
      <c r="T86" s="179">
        <v>0</v>
      </c>
      <c r="U86" s="187"/>
      <c r="V86" s="179">
        <v>0</v>
      </c>
      <c r="W86" s="187"/>
      <c r="X86" s="179">
        <v>0</v>
      </c>
      <c r="Y86" s="187"/>
      <c r="Z86" s="179" t="s">
        <v>589</v>
      </c>
      <c r="AA86" s="187"/>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0" zoomScale="68" zoomScaleSheetLayoutView="68" workbookViewId="0">
      <selection activeCell="A26" sqref="A26:XFD29"/>
    </sheetView>
  </sheetViews>
  <sheetFormatPr defaultRowHeight="15" x14ac:dyDescent="0.25"/>
  <cols>
    <col min="1" max="1" width="21.28515625" style="19" customWidth="1"/>
    <col min="2" max="2" width="27.28515625" style="19" customWidth="1"/>
    <col min="3" max="3" width="17" style="19" customWidth="1"/>
    <col min="4" max="4" width="19.7109375" style="19" customWidth="1"/>
    <col min="5" max="12" width="7.7109375" style="19" customWidth="1"/>
    <col min="13" max="13" width="10.7109375" style="19" customWidth="1"/>
    <col min="14" max="14" width="56.85546875" style="19" customWidth="1"/>
    <col min="15" max="15" width="17.42578125" style="19" customWidth="1"/>
    <col min="16" max="16" width="18.855468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25.42578125" style="19" customWidth="1"/>
    <col min="25" max="25" width="10.7109375" style="19" customWidth="1"/>
    <col min="26" max="26" width="7.7109375" style="19" customWidth="1"/>
    <col min="27" max="27" width="16.85546875" style="19" customWidth="1"/>
    <col min="28" max="28" width="18.85546875" style="19" customWidth="1"/>
    <col min="29" max="29" width="20.42578125" style="19" customWidth="1"/>
    <col min="30" max="30" width="16.140625" style="19" customWidth="1"/>
    <col min="31" max="31" width="15.85546875" style="19" customWidth="1"/>
    <col min="32" max="32" width="15.140625" style="19" customWidth="1"/>
    <col min="33" max="33" width="17.42578125" style="19" customWidth="1"/>
    <col min="34" max="34" width="14.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2" t="str">
        <f>'6.2. Паспорт фин осв ввод'!A11:AA11</f>
        <v>M_TP2000.PR.0081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61" t="s">
        <v>500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62" t="s">
        <v>52</v>
      </c>
      <c r="B22" s="465" t="s">
        <v>24</v>
      </c>
      <c r="C22" s="462" t="s">
        <v>51</v>
      </c>
      <c r="D22" s="462" t="s">
        <v>50</v>
      </c>
      <c r="E22" s="468" t="s">
        <v>511</v>
      </c>
      <c r="F22" s="469"/>
      <c r="G22" s="469"/>
      <c r="H22" s="469"/>
      <c r="I22" s="469"/>
      <c r="J22" s="469"/>
      <c r="K22" s="469"/>
      <c r="L22" s="470"/>
      <c r="M22" s="462" t="s">
        <v>49</v>
      </c>
      <c r="N22" s="462" t="s">
        <v>48</v>
      </c>
      <c r="O22" s="462" t="s">
        <v>47</v>
      </c>
      <c r="P22" s="471" t="s">
        <v>265</v>
      </c>
      <c r="Q22" s="471" t="s">
        <v>46</v>
      </c>
      <c r="R22" s="471" t="s">
        <v>45</v>
      </c>
      <c r="S22" s="471" t="s">
        <v>44</v>
      </c>
      <c r="T22" s="471"/>
      <c r="U22" s="472" t="s">
        <v>43</v>
      </c>
      <c r="V22" s="472" t="s">
        <v>42</v>
      </c>
      <c r="W22" s="471" t="s">
        <v>41</v>
      </c>
      <c r="X22" s="471" t="s">
        <v>40</v>
      </c>
      <c r="Y22" s="471" t="s">
        <v>39</v>
      </c>
      <c r="Z22" s="485"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8" s="22" customFormat="1" ht="64.5" customHeight="1" x14ac:dyDescent="0.25">
      <c r="A23" s="463"/>
      <c r="B23" s="466"/>
      <c r="C23" s="463"/>
      <c r="D23" s="463"/>
      <c r="E23" s="477" t="s">
        <v>23</v>
      </c>
      <c r="F23" s="479" t="s">
        <v>139</v>
      </c>
      <c r="G23" s="479" t="s">
        <v>138</v>
      </c>
      <c r="H23" s="479" t="s">
        <v>137</v>
      </c>
      <c r="I23" s="483" t="s">
        <v>421</v>
      </c>
      <c r="J23" s="483" t="s">
        <v>422</v>
      </c>
      <c r="K23" s="483" t="s">
        <v>423</v>
      </c>
      <c r="L23" s="479" t="s">
        <v>80</v>
      </c>
      <c r="M23" s="463"/>
      <c r="N23" s="463"/>
      <c r="O23" s="463"/>
      <c r="P23" s="471"/>
      <c r="Q23" s="471"/>
      <c r="R23" s="471"/>
      <c r="S23" s="481" t="s">
        <v>2</v>
      </c>
      <c r="T23" s="481" t="s">
        <v>11</v>
      </c>
      <c r="U23" s="472"/>
      <c r="V23" s="472"/>
      <c r="W23" s="471"/>
      <c r="X23" s="471"/>
      <c r="Y23" s="471"/>
      <c r="Z23" s="471"/>
      <c r="AA23" s="471"/>
      <c r="AB23" s="471"/>
      <c r="AC23" s="471"/>
      <c r="AD23" s="471"/>
      <c r="AE23" s="471"/>
      <c r="AF23" s="471" t="s">
        <v>22</v>
      </c>
      <c r="AG23" s="471"/>
      <c r="AH23" s="471" t="s">
        <v>21</v>
      </c>
      <c r="AI23" s="471"/>
      <c r="AJ23" s="462" t="s">
        <v>20</v>
      </c>
      <c r="AK23" s="462" t="s">
        <v>19</v>
      </c>
      <c r="AL23" s="462" t="s">
        <v>18</v>
      </c>
      <c r="AM23" s="462" t="s">
        <v>17</v>
      </c>
      <c r="AN23" s="462" t="s">
        <v>16</v>
      </c>
      <c r="AO23" s="462" t="s">
        <v>15</v>
      </c>
      <c r="AP23" s="462" t="s">
        <v>14</v>
      </c>
      <c r="AQ23" s="473" t="s">
        <v>11</v>
      </c>
      <c r="AR23" s="471"/>
      <c r="AS23" s="471"/>
      <c r="AT23" s="471"/>
      <c r="AU23" s="471"/>
      <c r="AV23" s="476"/>
    </row>
    <row r="24" spans="1:48" s="22" customFormat="1" ht="96.75" customHeight="1" x14ac:dyDescent="0.25">
      <c r="A24" s="464"/>
      <c r="B24" s="467"/>
      <c r="C24" s="464"/>
      <c r="D24" s="464"/>
      <c r="E24" s="478"/>
      <c r="F24" s="480"/>
      <c r="G24" s="480"/>
      <c r="H24" s="480"/>
      <c r="I24" s="484"/>
      <c r="J24" s="484"/>
      <c r="K24" s="484"/>
      <c r="L24" s="480"/>
      <c r="M24" s="464"/>
      <c r="N24" s="464"/>
      <c r="O24" s="464"/>
      <c r="P24" s="471"/>
      <c r="Q24" s="471"/>
      <c r="R24" s="471"/>
      <c r="S24" s="482"/>
      <c r="T24" s="482"/>
      <c r="U24" s="472"/>
      <c r="V24" s="472"/>
      <c r="W24" s="471"/>
      <c r="X24" s="471"/>
      <c r="Y24" s="471"/>
      <c r="Z24" s="471"/>
      <c r="AA24" s="471"/>
      <c r="AB24" s="471"/>
      <c r="AC24" s="471"/>
      <c r="AD24" s="471"/>
      <c r="AE24" s="471"/>
      <c r="AF24" s="141" t="s">
        <v>13</v>
      </c>
      <c r="AG24" s="141" t="s">
        <v>12</v>
      </c>
      <c r="AH24" s="142" t="s">
        <v>2</v>
      </c>
      <c r="AI24" s="142" t="s">
        <v>11</v>
      </c>
      <c r="AJ24" s="464"/>
      <c r="AK24" s="464"/>
      <c r="AL24" s="464"/>
      <c r="AM24" s="464"/>
      <c r="AN24" s="464"/>
      <c r="AO24" s="464"/>
      <c r="AP24" s="464"/>
      <c r="AQ24" s="474"/>
      <c r="AR24" s="471"/>
      <c r="AS24" s="471"/>
      <c r="AT24" s="471"/>
      <c r="AU24" s="471"/>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51" x14ac:dyDescent="0.2">
      <c r="A26" s="204" t="s">
        <v>597</v>
      </c>
      <c r="B26" s="210" t="s">
        <v>618</v>
      </c>
      <c r="C26" s="205" t="s">
        <v>600</v>
      </c>
      <c r="D26" s="206" t="s">
        <v>599</v>
      </c>
      <c r="E26" s="211"/>
      <c r="F26" s="211"/>
      <c r="G26" s="211"/>
      <c r="H26" s="211"/>
      <c r="I26" s="211"/>
      <c r="J26" s="211"/>
      <c r="K26" s="211"/>
      <c r="L26" s="211"/>
      <c r="M26" s="205" t="s">
        <v>617</v>
      </c>
      <c r="N26" s="207" t="s">
        <v>598</v>
      </c>
      <c r="O26" s="205" t="s">
        <v>520</v>
      </c>
      <c r="P26" s="208">
        <v>4414</v>
      </c>
      <c r="Q26" s="205" t="s">
        <v>601</v>
      </c>
      <c r="R26" s="208">
        <v>4414</v>
      </c>
      <c r="S26" s="205" t="s">
        <v>602</v>
      </c>
      <c r="T26" s="205" t="s">
        <v>603</v>
      </c>
      <c r="U26" s="205">
        <v>4</v>
      </c>
      <c r="V26" s="205">
        <v>4</v>
      </c>
      <c r="W26" s="205" t="s">
        <v>604</v>
      </c>
      <c r="X26" s="209">
        <v>4370</v>
      </c>
      <c r="Y26" s="212"/>
      <c r="Z26" s="205">
        <v>1</v>
      </c>
      <c r="AA26" s="208">
        <v>4370</v>
      </c>
      <c r="AB26" s="208">
        <v>4370</v>
      </c>
      <c r="AC26" s="205" t="s">
        <v>604</v>
      </c>
      <c r="AD26" s="208">
        <v>5244</v>
      </c>
      <c r="AE26" s="208">
        <v>0</v>
      </c>
      <c r="AF26" s="206" t="s">
        <v>608</v>
      </c>
      <c r="AG26" s="205" t="s">
        <v>609</v>
      </c>
      <c r="AH26" s="205" t="s">
        <v>610</v>
      </c>
      <c r="AI26" s="205" t="s">
        <v>611</v>
      </c>
      <c r="AJ26" s="205" t="s">
        <v>612</v>
      </c>
      <c r="AK26" s="205" t="s">
        <v>613</v>
      </c>
      <c r="AL26" s="212"/>
      <c r="AM26" s="212"/>
      <c r="AN26" s="213"/>
      <c r="AO26" s="212"/>
      <c r="AP26" s="205" t="s">
        <v>614</v>
      </c>
      <c r="AQ26" s="205" t="s">
        <v>615</v>
      </c>
      <c r="AR26" s="205" t="s">
        <v>614</v>
      </c>
      <c r="AS26" s="205" t="s">
        <v>615</v>
      </c>
      <c r="AT26" s="205" t="s">
        <v>616</v>
      </c>
      <c r="AU26" s="212"/>
      <c r="AV26" s="212"/>
    </row>
    <row r="27" spans="1:48" s="215" customFormat="1" ht="12.75" x14ac:dyDescent="0.2">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605</v>
      </c>
      <c r="X27" s="209">
        <v>4414</v>
      </c>
      <c r="Y27" s="214"/>
      <c r="Z27" s="205"/>
      <c r="AA27" s="208">
        <v>4414</v>
      </c>
      <c r="AB27" s="208"/>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15" customFormat="1" ht="12.75" x14ac:dyDescent="0.2">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606</v>
      </c>
      <c r="X28" s="209">
        <v>4414</v>
      </c>
      <c r="Y28" s="214"/>
      <c r="Z28" s="205"/>
      <c r="AA28" s="208">
        <v>4414</v>
      </c>
      <c r="AB28" s="208"/>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15" customFormat="1" ht="12.75" x14ac:dyDescent="0.2">
      <c r="A29" s="214"/>
      <c r="B29" s="214"/>
      <c r="C29" s="214"/>
      <c r="D29" s="214"/>
      <c r="E29" s="214"/>
      <c r="F29" s="214"/>
      <c r="G29" s="214"/>
      <c r="H29" s="214"/>
      <c r="I29" s="214"/>
      <c r="J29" s="214"/>
      <c r="K29" s="214"/>
      <c r="L29" s="214"/>
      <c r="M29" s="214"/>
      <c r="N29" s="214"/>
      <c r="O29" s="214"/>
      <c r="P29" s="214"/>
      <c r="Q29" s="214"/>
      <c r="R29" s="214"/>
      <c r="S29" s="214"/>
      <c r="T29" s="214"/>
      <c r="U29" s="214"/>
      <c r="V29" s="214"/>
      <c r="W29" s="205" t="s">
        <v>607</v>
      </c>
      <c r="X29" s="209">
        <v>4414</v>
      </c>
      <c r="Y29" s="214"/>
      <c r="Z29" s="205"/>
      <c r="AA29" s="208">
        <v>4414</v>
      </c>
      <c r="AB29" s="208"/>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519</v>
      </c>
    </row>
    <row r="4" spans="1:8" x14ac:dyDescent="0.25">
      <c r="B4" s="43"/>
    </row>
    <row r="5" spans="1:8" ht="18.75" x14ac:dyDescent="0.3">
      <c r="A5" s="486" t="str">
        <f>'1. паспорт местоположение'!A5:C5</f>
        <v>Год раскрытия информации: 2025 год</v>
      </c>
      <c r="B5" s="486"/>
      <c r="C5" s="71"/>
      <c r="D5" s="71"/>
      <c r="E5" s="71"/>
      <c r="F5" s="71"/>
      <c r="G5" s="71"/>
      <c r="H5" s="71"/>
    </row>
    <row r="6" spans="1:8" ht="18.75" x14ac:dyDescent="0.3">
      <c r="A6" s="146"/>
      <c r="B6" s="146"/>
      <c r="C6" s="146"/>
      <c r="D6" s="146"/>
      <c r="E6" s="146"/>
      <c r="F6" s="146"/>
      <c r="G6" s="146"/>
      <c r="H6" s="146"/>
    </row>
    <row r="7" spans="1:8" ht="18.75" x14ac:dyDescent="0.25">
      <c r="A7" s="290" t="s">
        <v>9</v>
      </c>
      <c r="B7" s="290"/>
      <c r="C7" s="145"/>
      <c r="D7" s="145"/>
      <c r="E7" s="145"/>
      <c r="F7" s="145"/>
      <c r="G7" s="145"/>
      <c r="H7" s="145"/>
    </row>
    <row r="8" spans="1:8" ht="18.75" x14ac:dyDescent="0.25">
      <c r="A8" s="145"/>
      <c r="B8" s="145"/>
      <c r="C8" s="145"/>
      <c r="D8" s="145"/>
      <c r="E8" s="145"/>
      <c r="F8" s="145"/>
      <c r="G8" s="145"/>
      <c r="H8" s="145"/>
    </row>
    <row r="9" spans="1:8" x14ac:dyDescent="0.25">
      <c r="A9" s="293" t="str">
        <f>'1. паспорт местоположение'!A9:C9</f>
        <v>АО "Россети Тюмень"</v>
      </c>
      <c r="B9" s="293"/>
      <c r="C9" s="143"/>
      <c r="D9" s="143"/>
      <c r="E9" s="143"/>
      <c r="F9" s="143"/>
      <c r="G9" s="143"/>
      <c r="H9" s="143"/>
    </row>
    <row r="10" spans="1:8" x14ac:dyDescent="0.25">
      <c r="A10" s="287" t="s">
        <v>8</v>
      </c>
      <c r="B10" s="287"/>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2" t="str">
        <f>'7. Паспорт отчет о закупке'!A12:AV12</f>
        <v>M_TP2000.PR.0081</v>
      </c>
      <c r="B12" s="292"/>
      <c r="C12" s="143"/>
      <c r="D12" s="143"/>
      <c r="E12" s="143"/>
      <c r="F12" s="143"/>
      <c r="G12" s="143"/>
      <c r="H12" s="143"/>
    </row>
    <row r="13" spans="1:8" x14ac:dyDescent="0.25">
      <c r="A13" s="287" t="s">
        <v>7</v>
      </c>
      <c r="B13" s="287"/>
      <c r="C13" s="144"/>
      <c r="D13" s="144"/>
      <c r="E13" s="144"/>
      <c r="F13" s="144"/>
      <c r="G13" s="144"/>
      <c r="H13" s="144"/>
    </row>
    <row r="14" spans="1:8" ht="18.75" x14ac:dyDescent="0.25">
      <c r="A14" s="11"/>
      <c r="B14" s="11"/>
      <c r="C14" s="11"/>
      <c r="D14" s="11"/>
      <c r="E14" s="11"/>
      <c r="F14" s="11"/>
      <c r="G14" s="11"/>
      <c r="H14" s="11"/>
    </row>
    <row r="15" spans="1:8" ht="40.5" customHeight="1" x14ac:dyDescent="0.25">
      <c r="A15" s="490"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490"/>
      <c r="C15" s="143"/>
      <c r="D15" s="143"/>
      <c r="E15" s="143"/>
      <c r="F15" s="143"/>
      <c r="G15" s="143"/>
      <c r="H15" s="143"/>
    </row>
    <row r="16" spans="1:8" x14ac:dyDescent="0.25">
      <c r="A16" s="287" t="s">
        <v>6</v>
      </c>
      <c r="B16" s="287"/>
      <c r="C16" s="144"/>
      <c r="D16" s="144"/>
      <c r="E16" s="144"/>
      <c r="F16" s="144"/>
      <c r="G16" s="144"/>
      <c r="H16" s="144"/>
    </row>
    <row r="17" spans="1:2" x14ac:dyDescent="0.25">
      <c r="B17" s="113"/>
    </row>
    <row r="18" spans="1:2" ht="33.75" customHeight="1" x14ac:dyDescent="0.25">
      <c r="A18" s="491" t="s">
        <v>501</v>
      </c>
      <c r="B18" s="492"/>
    </row>
    <row r="19" spans="1:2" x14ac:dyDescent="0.25">
      <c r="B19" s="43"/>
    </row>
    <row r="20" spans="1:2" ht="16.5" thickBot="1" x14ac:dyDescent="0.3">
      <c r="B20" s="114"/>
    </row>
    <row r="21" spans="1:2" ht="45.75" thickBot="1" x14ac:dyDescent="0.3">
      <c r="A21" s="115" t="s">
        <v>372</v>
      </c>
      <c r="B21" s="116"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15" t="s">
        <v>373</v>
      </c>
      <c r="B22" s="116" t="s">
        <v>524</v>
      </c>
    </row>
    <row r="23" spans="1:2" ht="16.5" thickBot="1" x14ac:dyDescent="0.3">
      <c r="A23" s="115" t="s">
        <v>338</v>
      </c>
      <c r="B23" s="117" t="s">
        <v>531</v>
      </c>
    </row>
    <row r="24" spans="1:2" ht="16.5" thickBot="1" x14ac:dyDescent="0.3">
      <c r="A24" s="115" t="s">
        <v>374</v>
      </c>
      <c r="B24" s="117" t="s">
        <v>546</v>
      </c>
    </row>
    <row r="25" spans="1:2" ht="16.5" thickBot="1" x14ac:dyDescent="0.3">
      <c r="A25" s="118" t="s">
        <v>375</v>
      </c>
      <c r="B25" s="116">
        <v>2029</v>
      </c>
    </row>
    <row r="26" spans="1:2" ht="16.5" thickBot="1" x14ac:dyDescent="0.3">
      <c r="A26" s="119" t="s">
        <v>376</v>
      </c>
      <c r="B26" s="120" t="s">
        <v>587</v>
      </c>
    </row>
    <row r="27" spans="1:2" ht="29.25" thickBot="1" x14ac:dyDescent="0.3">
      <c r="A27" s="191" t="s">
        <v>594</v>
      </c>
      <c r="B27" s="197">
        <v>78.608237804267731</v>
      </c>
    </row>
    <row r="28" spans="1:2" ht="16.5" thickBot="1" x14ac:dyDescent="0.3">
      <c r="A28" s="122" t="s">
        <v>377</v>
      </c>
      <c r="B28" s="122" t="s">
        <v>543</v>
      </c>
    </row>
    <row r="29" spans="1:2" ht="29.25" thickBot="1" x14ac:dyDescent="0.3">
      <c r="A29" s="127" t="s">
        <v>378</v>
      </c>
      <c r="B29" s="169">
        <f>B30</f>
        <v>5.2439999999999998</v>
      </c>
    </row>
    <row r="30" spans="1:2" ht="29.25" thickBot="1" x14ac:dyDescent="0.3">
      <c r="A30" s="127" t="s">
        <v>379</v>
      </c>
      <c r="B30" s="169">
        <f>B32</f>
        <v>5.2439999999999998</v>
      </c>
    </row>
    <row r="31" spans="1:2" ht="16.5" thickBot="1" x14ac:dyDescent="0.3">
      <c r="A31" s="122" t="s">
        <v>380</v>
      </c>
      <c r="B31" s="122"/>
    </row>
    <row r="32" spans="1:2" ht="29.25" thickBot="1" x14ac:dyDescent="0.3">
      <c r="A32" s="127" t="s">
        <v>381</v>
      </c>
      <c r="B32" s="169">
        <f>B33</f>
        <v>5.2439999999999998</v>
      </c>
    </row>
    <row r="33" spans="1:2" ht="30" x14ac:dyDescent="0.25">
      <c r="A33" s="198" t="s">
        <v>595</v>
      </c>
      <c r="B33" s="199">
        <v>5.2439999999999998</v>
      </c>
    </row>
    <row r="34" spans="1:2" x14ac:dyDescent="0.25">
      <c r="A34" s="200" t="s">
        <v>383</v>
      </c>
      <c r="B34" s="202">
        <f>B33/B27*100</f>
        <v>6.6710565539675502</v>
      </c>
    </row>
    <row r="35" spans="1:2" x14ac:dyDescent="0.25">
      <c r="A35" s="200" t="s">
        <v>384</v>
      </c>
      <c r="B35" s="201">
        <v>0</v>
      </c>
    </row>
    <row r="36" spans="1:2" ht="16.5" thickBot="1" x14ac:dyDescent="0.3">
      <c r="A36" s="200" t="s">
        <v>385</v>
      </c>
      <c r="B36" s="201">
        <v>0</v>
      </c>
    </row>
    <row r="37" spans="1:2" ht="29.25" thickBot="1" x14ac:dyDescent="0.3">
      <c r="A37" s="127" t="s">
        <v>386</v>
      </c>
      <c r="B37" s="169">
        <v>0</v>
      </c>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7" t="s">
        <v>387</v>
      </c>
      <c r="B42" s="169">
        <v>0</v>
      </c>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69">
        <v>0</v>
      </c>
    </row>
    <row r="48" spans="1:2" ht="16.5" thickBot="1" x14ac:dyDescent="0.3">
      <c r="A48" s="123" t="s">
        <v>380</v>
      </c>
      <c r="B48" s="128"/>
    </row>
    <row r="49" spans="1:2" ht="16.5" thickBot="1" x14ac:dyDescent="0.3">
      <c r="A49" s="123" t="s">
        <v>389</v>
      </c>
      <c r="B49" s="128"/>
    </row>
    <row r="50" spans="1:2" ht="16.5" thickBot="1" x14ac:dyDescent="0.3">
      <c r="A50" s="123" t="s">
        <v>390</v>
      </c>
      <c r="B50" s="128"/>
    </row>
    <row r="51" spans="1:2" ht="16.5" thickBot="1" x14ac:dyDescent="0.3">
      <c r="A51" s="123" t="s">
        <v>391</v>
      </c>
      <c r="B51" s="203">
        <v>1</v>
      </c>
    </row>
    <row r="52" spans="1:2" ht="16.5" thickBot="1" x14ac:dyDescent="0.3">
      <c r="A52" s="118" t="s">
        <v>392</v>
      </c>
      <c r="B52" s="169">
        <v>0</v>
      </c>
    </row>
    <row r="53" spans="1:2" ht="16.5" thickBot="1" x14ac:dyDescent="0.3">
      <c r="A53" s="118" t="s">
        <v>393</v>
      </c>
      <c r="B53" s="169">
        <v>0</v>
      </c>
    </row>
    <row r="54" spans="1:2" ht="16.5" thickBot="1" x14ac:dyDescent="0.3">
      <c r="A54" s="118" t="s">
        <v>394</v>
      </c>
      <c r="B54" s="169">
        <v>0</v>
      </c>
    </row>
    <row r="55" spans="1:2" ht="16.5" thickBot="1" x14ac:dyDescent="0.3">
      <c r="A55" s="119" t="s">
        <v>395</v>
      </c>
      <c r="B55" s="169">
        <v>0</v>
      </c>
    </row>
    <row r="56" spans="1:2" x14ac:dyDescent="0.25">
      <c r="A56" s="121" t="s">
        <v>396</v>
      </c>
      <c r="B56" s="487" t="s">
        <v>596</v>
      </c>
    </row>
    <row r="57" spans="1:2" x14ac:dyDescent="0.25">
      <c r="A57" s="125" t="s">
        <v>397</v>
      </c>
      <c r="B57" s="488"/>
    </row>
    <row r="58" spans="1:2" x14ac:dyDescent="0.25">
      <c r="A58" s="125" t="s">
        <v>398</v>
      </c>
      <c r="B58" s="488"/>
    </row>
    <row r="59" spans="1:2" x14ac:dyDescent="0.25">
      <c r="A59" s="125" t="s">
        <v>399</v>
      </c>
      <c r="B59" s="488"/>
    </row>
    <row r="60" spans="1:2" x14ac:dyDescent="0.25">
      <c r="A60" s="125" t="s">
        <v>400</v>
      </c>
      <c r="B60" s="488"/>
    </row>
    <row r="61" spans="1:2" ht="16.5" thickBot="1" x14ac:dyDescent="0.3">
      <c r="A61" s="126" t="s">
        <v>401</v>
      </c>
      <c r="B61" s="489"/>
    </row>
    <row r="62" spans="1:2" ht="30.75" thickBot="1" x14ac:dyDescent="0.3">
      <c r="A62" s="123" t="s">
        <v>402</v>
      </c>
      <c r="B62" s="124" t="s">
        <v>586</v>
      </c>
    </row>
    <row r="63" spans="1:2" ht="29.25" thickBot="1" x14ac:dyDescent="0.3">
      <c r="A63" s="118" t="s">
        <v>403</v>
      </c>
      <c r="B63" s="124" t="s">
        <v>586</v>
      </c>
    </row>
    <row r="64" spans="1:2" ht="16.5" thickBot="1" x14ac:dyDescent="0.3">
      <c r="A64" s="123" t="s">
        <v>380</v>
      </c>
      <c r="B64" s="130"/>
    </row>
    <row r="65" spans="1:2" ht="16.5" thickBot="1" x14ac:dyDescent="0.3">
      <c r="A65" s="123" t="s">
        <v>404</v>
      </c>
      <c r="B65" s="124"/>
    </row>
    <row r="66" spans="1:2" ht="16.5" thickBot="1" x14ac:dyDescent="0.3">
      <c r="A66" s="123" t="s">
        <v>405</v>
      </c>
      <c r="B66" s="130"/>
    </row>
    <row r="67" spans="1:2" ht="16.5" thickBot="1" x14ac:dyDescent="0.3">
      <c r="A67" s="131" t="s">
        <v>406</v>
      </c>
      <c r="B67" s="147" t="s">
        <v>548</v>
      </c>
    </row>
    <row r="68" spans="1:2" ht="16.5" thickBot="1" x14ac:dyDescent="0.3">
      <c r="A68" s="118" t="s">
        <v>407</v>
      </c>
      <c r="B68" s="129" t="s">
        <v>592</v>
      </c>
    </row>
    <row r="69" spans="1:2" ht="16.5" thickBot="1" x14ac:dyDescent="0.3">
      <c r="A69" s="125" t="s">
        <v>408</v>
      </c>
      <c r="B69" s="132"/>
    </row>
    <row r="70" spans="1:2" ht="16.5" thickBot="1" x14ac:dyDescent="0.3">
      <c r="A70" s="125" t="s">
        <v>409</v>
      </c>
      <c r="B70" s="132"/>
    </row>
    <row r="71" spans="1:2" ht="16.5" thickBot="1" x14ac:dyDescent="0.3">
      <c r="A71" s="125" t="s">
        <v>410</v>
      </c>
      <c r="B71" s="132"/>
    </row>
    <row r="72" spans="1:2" ht="29.25" thickBot="1" x14ac:dyDescent="0.3">
      <c r="A72" s="133" t="s">
        <v>411</v>
      </c>
      <c r="B72" s="130" t="s">
        <v>547</v>
      </c>
    </row>
    <row r="73" spans="1:2" ht="28.5" x14ac:dyDescent="0.25">
      <c r="A73" s="121" t="s">
        <v>412</v>
      </c>
      <c r="B73" s="487"/>
    </row>
    <row r="74" spans="1:2" x14ac:dyDescent="0.25">
      <c r="A74" s="125" t="s">
        <v>413</v>
      </c>
      <c r="B74" s="488"/>
    </row>
    <row r="75" spans="1:2" x14ac:dyDescent="0.25">
      <c r="A75" s="125" t="s">
        <v>414</v>
      </c>
      <c r="B75" s="488"/>
    </row>
    <row r="76" spans="1:2" x14ac:dyDescent="0.25">
      <c r="A76" s="125" t="s">
        <v>415</v>
      </c>
      <c r="B76" s="488"/>
    </row>
    <row r="77" spans="1:2" x14ac:dyDescent="0.25">
      <c r="A77" s="125" t="s">
        <v>416</v>
      </c>
      <c r="B77" s="488"/>
    </row>
    <row r="78" spans="1:2" ht="16.5" thickBot="1" x14ac:dyDescent="0.3">
      <c r="A78" s="134" t="s">
        <v>417</v>
      </c>
      <c r="B78" s="489"/>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2025-11-04T10:04:57Z</dcterms:modified>
</cp:coreProperties>
</file>