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9\"/>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C27" i="22" l="1"/>
  <c r="C40" i="7" l="1"/>
  <c r="A14" i="29" l="1"/>
  <c r="A4" i="29" l="1"/>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<sst xmlns="http://schemas.openxmlformats.org/spreadsheetml/2006/main" count="1174" uniqueCount="627">
  <si>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</si>
  <si>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</si>
  <si>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</si>
  <si>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</si>
  <si>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</si>
  <si>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</si>
  <si>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</si>
  <si>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</si>
  <si>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</si>
  <si>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</si>
  <si>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</si>
  <si>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</si>
  <si>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</si>
  <si>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</si>
  <si>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</si>
  <si>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</si>
  <si>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</si>
  <si>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</si>
  <si>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</si>
  <si>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</si>
  <si>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</si>
  <si>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</si>
  <si>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</si>
  <si>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</si>
  <si>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</si>
  <si>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</si>
  <si>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</si>
  <si>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</si>
  <si>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</si>
  <si>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</si>
  <si>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</si>
  <si>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</si>
  <si>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</si>
  <si>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</si>
  <si>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</si>
  <si>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</si>
  <si>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</si>
  <si>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</si>
  <si>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</si>
  <si>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</si>
  <si>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</si>
  <si>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</si>
  <si>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</si>
  <si>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</si>
  <si>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</si>
  <si>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</si>
  <si>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</si>
  <si>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</si>
  <si>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</si>
  <si>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</si>
  <si>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</si>
  <si>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</si>
  <si>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</si>
  <si>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</si>
  <si>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</si>
  <si>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</si>
  <si>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</si>
  <si>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</si>
  <si>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</si>
  <si>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</si>
  <si>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</si>
  <si>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</si>
  <si>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</si>
  <si>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</si>
  <si>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</si>
  <si>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</si>
  <si>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</si>
  <si>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</si>
  <si>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</si>
  <si>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</si>
  <si>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</si>
  <si>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</si>
  <si>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</si>
  <si>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</si>
  <si>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</si>
  <si>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</si>
  <si>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</si>
  <si>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</si>
  <si>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</si>
  <si>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</si>
  <si>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</si>
  <si>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</si>
  <si>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</si>
  <si>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</si>
  <si>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</si>
  <si>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</si>
  <si>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</si>
  <si>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</si>
  <si>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</si>
  <si>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</si>
  <si>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</si>
  <si>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</si>
  <si>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</si>
  <si>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</si>
  <si>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</si>
  <si>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</si>
  <si>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</si>
  <si>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</si>
  <si>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</si>
  <si>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</si>
  <si>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</si>
  <si>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</si>
  <si>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</si>
  <si>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</si>
  <si>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</si>
  <si>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</si>
  <si>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</si>
  <si>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</si>
  <si>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</si>
  <si>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</si>
  <si>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</si>
  <si>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</si>
  <si>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</si>
  <si>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</si>
  <si>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</si>
  <si>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</si>
  <si>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</si>
  <si>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</si>
  <si>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</si>
  <si>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</si>
  <si>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</si>
  <si>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</si>
  <si>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</si>
  <si>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</si>
  <si>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</si>
  <si>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</si>
  <si>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</si>
  <si>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</si>
  <si>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</si>
  <si>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</si>
  <si>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</si>
  <si>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</si>
  <si>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</si>
  <si>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</si>
  <si>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</si>
  <si>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</si>
  <si>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</si>
  <si>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</si>
  <si>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</si>
  <si>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</si>
  <si>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</si>
  <si>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</si>
  <si>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</si>
  <si>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</si>
  <si>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</si>
  <si>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</si>
  <si>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</si>
  <si>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</si>
  <si>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</si>
  <si>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</si>
  <si>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</si>
  <si>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</si>
  <si>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</si>
  <si>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</si>
  <si>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</si>
  <si>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</si>
  <si>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</si>
  <si>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</si>
  <si>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</si>
  <si>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</si>
  <si>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</si>
  <si>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</si>
  <si>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</si>
  <si>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</si>
  <si>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</si>
  <si>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</si>
  <si>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</si>
  <si>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</si>
  <si>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</si>
  <si>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</si>
  <si>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</si>
  <si>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</si>
  <si>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</si>
  <si>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</si>
  <si>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</si>
  <si>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</si>
  <si>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</si>
  <si>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</si>
  <si>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</si>
  <si>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</si>
  <si>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</si>
  <si>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</si>
  <si>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</si>
  <si>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</si>
  <si>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</si>
  <si>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</si>
  <si>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</si>
  <si>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</si>
  <si>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</si>
  <si>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</si>
  <si>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</si>
  <si>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</si>
  <si>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</si>
  <si>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</si>
  <si>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</si>
  <si>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</si>
  <si>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</si>
  <si>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</si>
  <si>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</si>
  <si>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</si>
  <si>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</si>
  <si>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</si>
  <si>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</si>
  <si>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</si>
  <si>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</si>
  <si>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</si>
  <si>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</si>
  <si>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</si>
  <si>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</si>
  <si>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</si>
  <si>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</si>
  <si>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</si>
  <si>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</si>
  <si>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</si>
  <si>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</si>
  <si>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</si>
  <si>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</si>
  <si>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</si>
  <si>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</si>
  <si>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</si>
  <si>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</si>
  <si>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</si>
  <si>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</si>
  <si>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</si>
  <si>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</si>
  <si>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</si>
  <si>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</si>
  <si>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</si>
  <si>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</si>
  <si>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</si>
  <si>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</si>
  <si>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</si>
  <si>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</si>
  <si>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</si>
  <si>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</si>
  <si>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</si>
  <si>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</si>
  <si>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</si>
  <si>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</si>
  <si>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</si>
  <si>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</si>
  <si>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</si>
  <si>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</si>
  <si>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</si>
  <si>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</si>
  <si>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</si>
  <si>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</si>
  <si>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</si>
  <si>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</si>
  <si>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</si>
  <si>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</si>
  <si>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</si>
  <si>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</si>
  <si>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</si>
  <si>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</si>
  <si>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</si>
  <si>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</si>
  <si>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</si>
  <si>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</si>
  <si>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</si>
  <si>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</si>
  <si>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</si>
  <si>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</si>
  <si>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</si>
  <si>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</si>
  <si>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</si>
  <si>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</si>
  <si>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</si>
  <si>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</si>
  <si>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</si>
  <si>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</si>
  <si>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</si>
  <si>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</si>
  <si>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</si>
  <si>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</si>
  <si>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</si>
  <si>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</si>
  <si>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</si>
  <si>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</si>
  <si>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</si>
  <si>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</si>
  <si>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</si>
  <si>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</si>
  <si>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</si>
  <si>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</si>
  <si>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</si>
  <si>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</si>
  <si>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</si>
  <si>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</si>
  <si>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</si>
  <si>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</si>
  <si>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</si>
  <si>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</si>
  <si>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</si>
  <si>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</si>
  <si>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</si>
  <si>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</si>
  <si>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</si>
  <si>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</si>
  <si>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</si>
  <si>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</si>
  <si>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</si>
  <si>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</si>
  <si>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</si>
  <si>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</si>
  <si>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</si>
  <si>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</si>
  <si>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</si>
  <si>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</si>
  <si>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</si>
  <si>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</si>
  <si>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</si>
  <si>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</si>
  <si>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</si>
  <si>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</si>
  <si>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</si>
  <si>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</si>
  <si>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</si>
  <si>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</si>
  <si>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</si>
  <si>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</si>
  <si>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</si>
  <si>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</si>
  <si>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</si>
  <si>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</si>
  <si>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</si>
  <si>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</si>
  <si>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</si>
  <si>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</si>
  <si>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</si>
  <si>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</si>
  <si>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</si>
  <si>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</si>
  <si>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</si>
  <si>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</si>
  <si>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</si>
  <si>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</si>
  <si>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</si>
  <si>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</si>
  <si>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</si>
  <si>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</si>
  <si>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</si>
  <si>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</si>
  <si>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</si>
  <si>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</si>
  <si>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</si>
  <si>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</si>
  <si>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</si>
  <si>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</si>
  <si>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</si>
  <si>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</si>
  <si>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</si>
  <si>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</si>
  <si>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</si>
  <si>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</si>
  <si>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</si>
  <si>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</si>
  <si>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</si>
  <si>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</si>
  <si>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</si>
  <si>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</si>
  <si>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</si>
  <si>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</si>
  <si>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</si>
  <si>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</si>
  <si>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</si>
  <si>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</si>
  <si>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</si>
  <si>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</si>
  <si>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</si>
  <si>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</si>
  <si>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</si>
  <si>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</si>
  <si>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</si>
  <si>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</si>
  <si>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</si>
  <si>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</si>
  <si>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</si>
  <si>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</si>
  <si>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</si>
  <si>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</si>
  <si>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</si>
  <si>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</si>
  <si>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</si>
  <si>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</si>
  <si>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</si>
  <si>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</si>
  <si>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</si>
  <si>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</si>
  <si>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</si>
  <si>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</si>
  <si>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</si>
  <si>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</si>
  <si>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</si>
  <si>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</si>
  <si>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</si>
  <si>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</si>
  <si>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</si>
  <si>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</si>
  <si>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</si>
  <si>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</si>
  <si>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</si>
  <si>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</si>
  <si>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</si>
  <si>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</si>
  <si>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</si>
  <si>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</si>
  <si>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</si>
  <si>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</si>
  <si>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</si>
  <si>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</si>
  <si>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</si>
  <si>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</si>
  <si>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</si>
  <si>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</si>
  <si>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</si>
  <si>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</si>
  <si>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</si>
  <si>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</si>
  <si>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</si>
  <si>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</si>
  <si>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</si>
  <si>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</si>
  <si>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</si>
  <si>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</si>
  <si>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</si>
  <si>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</si>
  <si>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</si>
  <si>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</si>
  <si>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</si>
  <si>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</si>
  <si>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</si>
  <si>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</si>
  <si>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</si>
  <si>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</si>
  <si>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</si>
  <si>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</si>
  <si>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</si>
  <si>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</si>
  <si>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</si>
  <si>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</si>
  <si>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</si>
  <si>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</si>
  <si>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</si>
  <si>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</si>
  <si>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</si>
  <si>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</si>
  <si>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</si>
  <si>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</si>
  <si>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</si>
  <si>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</si>
  <si>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</si>
  <si>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</si>
  <si>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</si>
  <si>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</si>
  <si>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</si>
  <si>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</si>
  <si>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</si>
  <si>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</si>
  <si>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</si>
  <si>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</si>
  <si>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</si>
  <si>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</si>
  <si>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</si>
  <si>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</si>
  <si>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</si>
  <si>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</si>
  <si>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</si>
  <si>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</si>
  <si>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</si>
  <si>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</si>
  <si>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</si>
  <si>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</si>
  <si>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</si>
  <si>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</si>
  <si>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</si>
  <si>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</si>
  <si>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</si>
  <si>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</si>
  <si>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</si>
  <si>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</si>
  <si>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</si>
  <si>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</si>
  <si>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</si>
  <si>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</si>
  <si>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</si>
  <si>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</si>
  <si>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</si>
  <si>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</si>
  <si>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</si>
  <si>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</si>
  <si>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</si>
  <si>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</si>
  <si>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</si>
  <si>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</si>
  <si>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</si>
  <si>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</si>
  <si>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</si>
  <si>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</si>
  <si>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</si>
  <si>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</si>
  <si>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</si>
  <si>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</si>
  <si>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</si>
  <si>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</si>
  <si>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</si>
  <si>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</si>
  <si>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</si>
  <si>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</si>
  <si>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</si>
  <si>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</si>
  <si>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</si>
  <si>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</si>
  <si>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</si>
  <si>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</si>
  <si>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</si>
  <si>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</si>
  <si>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</si>
  <si>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</si>
  <si>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</si>
  <si>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</si>
  <si>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</si>
  <si>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</si>
  <si>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</si>
  <si>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</si>
  <si>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</si>
  <si>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</si>
  <si>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</si>
  <si>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</si>
  <si>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</si>
  <si>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</si>
  <si>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</si>
  <si>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</si>
  <si>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</si>
  <si>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</si>
  <si>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</si>
  <si>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</si>
  <si>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</si>
  <si>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</si>
  <si>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</si>
  <si>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</si>
  <si>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</si>
  <si>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</si>
  <si>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</si>
  <si>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</si>
  <si>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</si>
  <si>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</si>
  <si>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</si>
  <si>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</si>
  <si>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</si>
  <si>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</si>
  <si>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</si>
  <si>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</si>
  <si>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</si>
  <si>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</si>
  <si>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</si>
  <si>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</si>
  <si>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</si>
  <si>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</si>
  <si>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</si>
  <si>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</si>
  <si>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</si>
  <si>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</si>
  <si>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</si>
  <si>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</si>
  <si>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</si>
  <si>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</si>
  <si>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</si>
  <si>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</si>
  <si>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</si>
  <si>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</si>
  <si>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</si>
  <si>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</si>
  <si>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</si>
  <si>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</si>
  <si>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</si>
  <si>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</si>
  <si>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</si>
  <si>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</si>
  <si>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</si>
  <si>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</si>
  <si>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 -2 шт</t>
  </si>
  <si>
    <t>П</t>
  </si>
  <si>
    <t>Год 2028</t>
  </si>
  <si>
    <t>Сметная стоимость проекта в ценах 2029 с НДС, млн. руб.</t>
  </si>
  <si>
    <t>нд</t>
  </si>
  <si>
    <t>25.04.2030 - 31.07.2030</t>
  </si>
  <si>
    <t>3 891,657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</si>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</sst>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E49-49A5-9DDF-2215DEA3BC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E49-49A5-9DDF-2215DEA3BC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9/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УГП-5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6" t="s">
        <v>588</v>
      </c>
      <c r="B5" s="266"/>
      <c r="C5" s="266"/>
      <c r="D5" s="159"/>
      <c r="E5" s="159"/>
      <c r="F5" s="159"/>
      <c r="G5" s="159"/>
    </row>
    <row r="6" spans="1:19" s="12" customFormat="1" ht="18.75" x14ac:dyDescent="0.3">
      <c r="A6" s="17"/>
      <c r="D6" s="16"/>
      <c r="E6" s="15"/>
    </row>
    <row r="7" spans="1:19" s="12" customFormat="1" ht="18.75" x14ac:dyDescent="0.2">
      <c r="A7" s="270" t="s">
        <v>9</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528</v>
      </c>
      <c r="B9" s="271"/>
      <c r="C9" s="271"/>
      <c r="D9" s="8"/>
      <c r="E9" s="8"/>
      <c r="F9" s="13"/>
      <c r="G9" s="13"/>
      <c r="H9" s="13"/>
      <c r="I9" s="13"/>
      <c r="J9" s="13"/>
      <c r="K9" s="13"/>
      <c r="L9" s="13"/>
      <c r="M9" s="13"/>
      <c r="N9" s="13"/>
      <c r="O9" s="13"/>
      <c r="P9" s="13"/>
      <c r="Q9" s="13"/>
      <c r="R9" s="13"/>
      <c r="S9" s="13"/>
    </row>
    <row r="10" spans="1:19" s="12" customFormat="1" ht="18.75" x14ac:dyDescent="0.2">
      <c r="A10" s="267" t="s">
        <v>8</v>
      </c>
      <c r="B10" s="267"/>
      <c r="C10" s="267"/>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71" t="s">
        <v>533</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7</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540</v>
      </c>
      <c r="B15" s="272"/>
      <c r="C15" s="272"/>
      <c r="D15" s="8"/>
      <c r="E15" s="8"/>
      <c r="F15" s="8"/>
      <c r="G15" s="8"/>
      <c r="H15" s="8"/>
      <c r="I15" s="8"/>
      <c r="J15" s="8"/>
      <c r="K15" s="8"/>
      <c r="L15" s="8"/>
      <c r="M15" s="8"/>
      <c r="N15" s="8"/>
      <c r="O15" s="8"/>
      <c r="P15" s="8"/>
      <c r="Q15" s="8"/>
      <c r="R15" s="8"/>
      <c r="S15" s="8"/>
    </row>
    <row r="16" spans="1:19" s="3" customFormat="1" ht="15" customHeight="1" x14ac:dyDescent="0.2">
      <c r="A16" s="267" t="s">
        <v>6</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464</v>
      </c>
      <c r="B48" s="43" t="s">
        <v>625</v>
      </c>
      <c r="C48" s="262">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626</v>
      </c>
      <c r="C49" s="262">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M_TP2000.PS.0059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110 кВ УГП-5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442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337</v>
      </c>
      <c r="D19" s="277" t="s">
        <v>336</v>
      </c>
      <c r="E19" s="277" t="s">
        <v>107</v>
      </c>
      <c r="F19" s="277" t="s">
        <v>106</v>
      </c>
      <c r="G19" s="277" t="s">
        <v>332</v>
      </c>
      <c r="H19" s="277" t="s">
        <v>105</v>
      </c>
      <c r="I19" s="277" t="s">
        <v>104</v>
      </c>
      <c r="J19" s="277" t="s">
        <v>103</v>
      </c>
      <c r="K19" s="277" t="s">
        <v>102</v>
      </c>
      <c r="L19" s="277" t="s">
        <v>101</v>
      </c>
      <c r="M19" s="277" t="s">
        <v>100</v>
      </c>
      <c r="N19" s="277" t="s">
        <v>99</v>
      </c>
      <c r="O19" s="277" t="s">
        <v>98</v>
      </c>
      <c r="P19" s="277" t="s">
        <v>97</v>
      </c>
      <c r="Q19" s="277" t="s">
        <v>335</v>
      </c>
      <c r="R19" s="277"/>
      <c r="S19" s="280" t="s">
        <v>434</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333</v>
      </c>
      <c r="R20" s="46" t="s">
        <v>334</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M_TP2000.PS.0059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ПС 110 кВ УГП-5 (замена систем оперативного тока и собственных нужд)</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447</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229</v>
      </c>
      <c r="C21" s="289"/>
      <c r="D21" s="292" t="s">
        <v>130</v>
      </c>
      <c r="E21" s="288" t="s">
        <v>475</v>
      </c>
      <c r="F21" s="289"/>
      <c r="G21" s="288" t="s">
        <v>279</v>
      </c>
      <c r="H21" s="289"/>
      <c r="I21" s="288" t="s">
        <v>129</v>
      </c>
      <c r="J21" s="289"/>
      <c r="K21" s="292" t="s">
        <v>128</v>
      </c>
      <c r="L21" s="288" t="s">
        <v>127</v>
      </c>
      <c r="M21" s="289"/>
      <c r="N21" s="288" t="s">
        <v>471</v>
      </c>
      <c r="O21" s="289"/>
      <c r="P21" s="292" t="s">
        <v>126</v>
      </c>
      <c r="Q21" s="281" t="s">
        <v>125</v>
      </c>
      <c r="R21" s="282"/>
      <c r="S21" s="281" t="s">
        <v>124</v>
      </c>
      <c r="T21" s="283"/>
    </row>
    <row r="22" spans="1:20" ht="204.75" customHeight="1" x14ac:dyDescent="0.25">
      <c r="A22" s="286"/>
      <c r="B22" s="290"/>
      <c r="C22" s="291"/>
      <c r="D22" s="295"/>
      <c r="E22" s="290"/>
      <c r="F22" s="291"/>
      <c r="G22" s="290"/>
      <c r="H22" s="291"/>
      <c r="I22" s="290"/>
      <c r="J22" s="291"/>
      <c r="K22" s="293"/>
      <c r="L22" s="290"/>
      <c r="M22" s="291"/>
      <c r="N22" s="290"/>
      <c r="O22" s="291"/>
      <c r="P22" s="293"/>
      <c r="Q22" s="95" t="s">
        <v>123</v>
      </c>
      <c r="R22" s="95" t="s">
        <v>446</v>
      </c>
      <c r="S22" s="95" t="s">
        <v>122</v>
      </c>
      <c r="T22" s="95" t="s">
        <v>121</v>
      </c>
    </row>
    <row r="23" spans="1:20" ht="51.75" customHeight="1" x14ac:dyDescent="0.25">
      <c r="A23" s="287"/>
      <c r="B23" s="157" t="s">
        <v>119</v>
      </c>
      <c r="C23" s="157" t="s">
        <v>120</v>
      </c>
      <c r="D23" s="293"/>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94" t="s">
        <v>479</v>
      </c>
      <c r="C44" s="294"/>
      <c r="D44" s="294"/>
      <c r="E44" s="294"/>
      <c r="F44" s="294"/>
      <c r="G44" s="294"/>
      <c r="H44" s="294"/>
      <c r="I44" s="294"/>
      <c r="J44" s="294"/>
      <c r="K44" s="294"/>
      <c r="L44" s="294"/>
      <c r="M44" s="294"/>
      <c r="N44" s="294"/>
      <c r="O44" s="294"/>
      <c r="P44" s="294"/>
      <c r="Q44" s="294"/>
      <c r="R44" s="294"/>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M_TP2000.PS.0059</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Реконструкция ПС 110 кВ УГП-5 (замена систем оперативного тока и собственных нужд)</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5</v>
      </c>
      <c r="B21" s="298" t="s">
        <v>455</v>
      </c>
      <c r="C21" s="299"/>
      <c r="D21" s="298" t="s">
        <v>457</v>
      </c>
      <c r="E21" s="299"/>
      <c r="F21" s="281" t="s">
        <v>102</v>
      </c>
      <c r="G21" s="283"/>
      <c r="H21" s="283"/>
      <c r="I21" s="282"/>
      <c r="J21" s="296" t="s">
        <v>458</v>
      </c>
      <c r="K21" s="298" t="s">
        <v>459</v>
      </c>
      <c r="L21" s="299"/>
      <c r="M21" s="298" t="s">
        <v>460</v>
      </c>
      <c r="N21" s="299"/>
      <c r="O21" s="298" t="s">
        <v>448</v>
      </c>
      <c r="P21" s="299"/>
      <c r="Q21" s="298" t="s">
        <v>135</v>
      </c>
      <c r="R21" s="299"/>
      <c r="S21" s="296" t="s">
        <v>134</v>
      </c>
      <c r="T21" s="296" t="s">
        <v>461</v>
      </c>
      <c r="U21" s="296" t="s">
        <v>456</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5" t="s">
        <v>123</v>
      </c>
      <c r="Y22" s="95" t="s">
        <v>446</v>
      </c>
      <c r="Z22" s="95" t="s">
        <v>122</v>
      </c>
      <c r="AA22" s="95" t="s">
        <v>121</v>
      </c>
    </row>
    <row r="23" spans="1:27" ht="60" customHeight="1" x14ac:dyDescent="0.25">
      <c r="A23" s="297"/>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D23" sqref="D23:D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M_TP2000.PS.0059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Реконструкция ПС 110 кВ УГП-5 (замена систем оперативного тока и собственных нужд)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441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19"/>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7"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3" t="str">
        <f>'1. паспорт местоположение'!A12:C12</f>
        <v>M_TP2000.PS.0059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ПС 110 кВ УГП-5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3"/>
      <c r="AB16" s="16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3"/>
      <c r="AB17" s="16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3"/>
      <c r="AB18" s="16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3"/>
      <c r="AB19" s="16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4"/>
      <c r="AB20" s="16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4"/>
      <c r="AB21" s="164"/>
    </row>
    <row r="22" spans="1:28" x14ac:dyDescent="0.25">
      <c r="A22" s="305" t="s">
        <v>472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5"/>
      <c r="AB22" s="165"/>
    </row>
    <row r="23" spans="1:28" ht="32.25" customHeight="1" x14ac:dyDescent="0.25">
      <c r="A23" s="307" t="s">
        <v>328</v>
      </c>
      <c r="B23" s="308"/>
      <c r="C23" s="308"/>
      <c r="D23" s="308"/>
      <c r="E23" s="308"/>
      <c r="F23" s="308"/>
      <c r="G23" s="308"/>
      <c r="H23" s="308"/>
      <c r="I23" s="308"/>
      <c r="J23" s="308"/>
      <c r="K23" s="308"/>
      <c r="L23" s="309"/>
      <c r="M23" s="306" t="s">
        <v>329</v>
      </c>
      <c r="N23" s="306"/>
      <c r="O23" s="306"/>
      <c r="P23" s="306"/>
      <c r="Q23" s="306"/>
      <c r="R23" s="306"/>
      <c r="S23" s="306"/>
      <c r="T23" s="306"/>
      <c r="U23" s="306"/>
      <c r="V23" s="306"/>
      <c r="W23" s="306"/>
      <c r="X23" s="306"/>
      <c r="Y23" s="306"/>
      <c r="Z23" s="306"/>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M_TP2000.PS.0059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ПС 110 кВ УГП-5 (замена систем оперативного тока и собственных нужд)</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273" t="s">
        <v>528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80" t="str">
        <f>'4. паспортбюджет'!A12:O12</f>
        <v>M_TP2000.PS.0059</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80" t="str">
        <f>'4. паспортбюджет'!A15:O15</f>
        <v>Реконструкция ПС 110 кВ УГП-5 (замена систем оперативного тока и собственных нужд)</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9" t="s">
        <v>594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1"/>
      <c r="AP19" s="231"/>
      <c r="AQ19" s="231"/>
      <c r="AR19" s="42"/>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1" t="s">
        <v>303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595</v>
      </c>
      <c r="AL24" s="381"/>
      <c r="AM24" s="233"/>
      <c r="AN24" s="233"/>
      <c r="AO24" s="234"/>
      <c r="AP24" s="234"/>
      <c r="AQ24" s="234"/>
      <c r="AR24" s="234"/>
      <c r="AS24" s="235"/>
    </row>
    <row r="25" spans="1:45" ht="12.75" customHeight="1" x14ac:dyDescent="0.25">
      <c r="A25" s="359" t="s">
        <v>596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6"/>
      <c r="AN25" s="378" t="s">
        <v>302</v>
      </c>
      <c r="AO25" s="378"/>
      <c r="AP25" s="378"/>
      <c r="AQ25" s="379"/>
      <c r="AR25" s="379"/>
      <c r="AS25" s="235"/>
    </row>
    <row r="26" spans="1:45" ht="17.25" customHeight="1" x14ac:dyDescent="0.25">
      <c r="A26" s="330" t="s">
        <v>493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36"/>
      <c r="AN26" s="368" t="s">
        <v>301</v>
      </c>
      <c r="AO26" s="369"/>
      <c r="AP26" s="370"/>
      <c r="AQ26" s="366"/>
      <c r="AR26" s="371"/>
      <c r="AS26" s="235"/>
    </row>
    <row r="27" spans="1:45" ht="17.25" customHeight="1" x14ac:dyDescent="0.25">
      <c r="A27" s="330" t="s">
        <v>494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36"/>
      <c r="AN27" s="368" t="s">
        <v>300</v>
      </c>
      <c r="AO27" s="369"/>
      <c r="AP27" s="370"/>
      <c r="AQ27" s="366"/>
      <c r="AR27" s="371"/>
      <c r="AS27" s="235"/>
    </row>
    <row r="28" spans="1:45" ht="27.75" customHeight="1" thickBot="1" x14ac:dyDescent="0.3">
      <c r="A28" s="372" t="s">
        <v>495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36"/>
      <c r="AN28" s="375" t="s">
        <v>597</v>
      </c>
      <c r="AO28" s="376"/>
      <c r="AP28" s="377"/>
      <c r="AQ28" s="366"/>
      <c r="AR28" s="371"/>
      <c r="AS28" s="235"/>
    </row>
    <row r="29" spans="1:45" ht="17.25" customHeight="1" x14ac:dyDescent="0.25">
      <c r="A29" s="361" t="s">
        <v>496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36"/>
      <c r="AN29" s="364"/>
      <c r="AO29" s="365"/>
      <c r="AP29" s="365"/>
      <c r="AQ29" s="366"/>
      <c r="AR29" s="367"/>
      <c r="AS29" s="235"/>
    </row>
    <row r="30" spans="1:45" ht="17.25" customHeight="1" x14ac:dyDescent="0.25">
      <c r="A30" s="330" t="s">
        <v>598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36"/>
      <c r="AS30" s="235"/>
    </row>
    <row r="31" spans="1:45" ht="17.25" customHeight="1" x14ac:dyDescent="0.25">
      <c r="A31" s="330" t="s">
        <v>497</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36"/>
      <c r="AN31" s="236"/>
      <c r="AO31" s="237"/>
      <c r="AP31" s="237"/>
      <c r="AQ31" s="237"/>
      <c r="AR31" s="237"/>
      <c r="AS31" s="235"/>
    </row>
    <row r="32" spans="1:45" ht="17.25" customHeight="1" x14ac:dyDescent="0.25">
      <c r="A32" s="330" t="s">
        <v>498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36"/>
      <c r="AN32" s="236"/>
      <c r="AO32" s="236"/>
      <c r="AP32" s="236"/>
      <c r="AQ32" s="236"/>
      <c r="AR32" s="236"/>
      <c r="AS32" s="235"/>
    </row>
    <row r="33" spans="1:45" ht="17.25" customHeight="1" x14ac:dyDescent="0.25">
      <c r="A33" s="330" t="s">
        <v>499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36"/>
      <c r="AN33" s="236"/>
      <c r="AO33" s="236"/>
      <c r="AP33" s="236"/>
      <c r="AQ33" s="236"/>
      <c r="AR33" s="236"/>
      <c r="AS33" s="235"/>
    </row>
    <row r="34" spans="1:45" ht="17.25" customHeight="1" x14ac:dyDescent="0.25">
      <c r="A34" s="330" t="s">
        <v>500</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36"/>
      <c r="AN34" s="236"/>
      <c r="AO34" s="236"/>
      <c r="AP34" s="236"/>
      <c r="AQ34" s="236"/>
      <c r="AR34" s="236"/>
      <c r="AS34" s="23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36"/>
      <c r="AN35" s="236"/>
      <c r="AO35" s="236"/>
      <c r="AP35" s="236"/>
      <c r="AQ35" s="236"/>
      <c r="AR35" s="236"/>
      <c r="AS35" s="235"/>
    </row>
    <row r="36" spans="1:45" ht="17.25" customHeight="1" thickBot="1" x14ac:dyDescent="0.3">
      <c r="A36" s="346" t="s">
        <v>501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6"/>
      <c r="AN36" s="236"/>
      <c r="AO36" s="236"/>
      <c r="AP36" s="236"/>
      <c r="AQ36" s="236"/>
      <c r="AR36" s="236"/>
      <c r="AS36" s="235"/>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6"/>
      <c r="AN37" s="236"/>
      <c r="AO37" s="236"/>
      <c r="AP37" s="236"/>
      <c r="AQ37" s="236"/>
      <c r="AR37" s="236"/>
      <c r="AS37" s="235"/>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36"/>
      <c r="AN38" s="236"/>
      <c r="AO38" s="236"/>
      <c r="AP38" s="236"/>
      <c r="AQ38" s="236"/>
      <c r="AR38" s="236"/>
      <c r="AS38" s="235"/>
    </row>
    <row r="39" spans="1:45" ht="17.25" customHeight="1" thickBot="1" x14ac:dyDescent="0.3">
      <c r="A39" s="346" t="s">
        <v>504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6"/>
      <c r="AN39" s="236"/>
      <c r="AO39" s="236"/>
      <c r="AP39" s="236"/>
      <c r="AQ39" s="236"/>
      <c r="AR39" s="236"/>
      <c r="AS39" s="235"/>
    </row>
    <row r="40" spans="1:45" ht="17.25" customHeight="1" x14ac:dyDescent="0.25">
      <c r="A40" s="359" t="s">
        <v>599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6"/>
      <c r="AN40" s="236"/>
      <c r="AO40" s="236"/>
      <c r="AP40" s="236"/>
      <c r="AQ40" s="236"/>
      <c r="AR40" s="236"/>
      <c r="AS40" s="235"/>
    </row>
    <row r="41" spans="1:45" ht="17.25" customHeight="1" x14ac:dyDescent="0.25">
      <c r="A41" s="330" t="s">
        <v>505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36"/>
      <c r="AN41" s="236"/>
      <c r="AO41" s="236"/>
      <c r="AP41" s="236"/>
      <c r="AQ41" s="236"/>
      <c r="AR41" s="236"/>
      <c r="AS41" s="235"/>
    </row>
    <row r="42" spans="1:45" ht="17.25" customHeight="1" x14ac:dyDescent="0.25">
      <c r="A42" s="330" t="s">
        <v>506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36"/>
      <c r="AN42" s="236"/>
      <c r="AO42" s="236"/>
      <c r="AP42" s="236"/>
      <c r="AQ42" s="236"/>
      <c r="AR42" s="236"/>
      <c r="AS42" s="235"/>
    </row>
    <row r="43" spans="1:45" ht="17.25" customHeight="1" x14ac:dyDescent="0.25">
      <c r="A43" s="330" t="s">
        <v>507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36"/>
      <c r="AN43" s="236"/>
      <c r="AO43" s="236"/>
      <c r="AP43" s="236"/>
      <c r="AQ43" s="236"/>
      <c r="AR43" s="236"/>
      <c r="AS43" s="235"/>
    </row>
    <row r="44" spans="1:45" ht="17.25" customHeight="1" x14ac:dyDescent="0.25">
      <c r="A44" s="330" t="s">
        <v>508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36"/>
      <c r="AN44" s="236"/>
      <c r="AO44" s="236"/>
      <c r="AP44" s="236"/>
      <c r="AQ44" s="236"/>
      <c r="AR44" s="236"/>
      <c r="AS44" s="235"/>
    </row>
    <row r="45" spans="1:45" ht="17.25" customHeight="1" x14ac:dyDescent="0.25">
      <c r="A45" s="330" t="s">
        <v>509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36"/>
      <c r="AN45" s="236"/>
      <c r="AO45" s="236"/>
      <c r="AP45" s="236"/>
      <c r="AQ45" s="236"/>
      <c r="AR45" s="236"/>
      <c r="AS45" s="235"/>
    </row>
    <row r="46" spans="1:45" ht="17.25" customHeight="1" thickBot="1" x14ac:dyDescent="0.3">
      <c r="A46" s="352" t="s">
        <v>600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6"/>
      <c r="AN46" s="236"/>
      <c r="AO46" s="236"/>
      <c r="AP46" s="236"/>
      <c r="AQ46" s="236"/>
      <c r="AR46" s="236"/>
      <c r="AS46" s="235"/>
    </row>
    <row r="47" spans="1:45" ht="24" customHeight="1" x14ac:dyDescent="0.25">
      <c r="A47" s="355" t="s">
        <v>510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601</v>
      </c>
      <c r="AN47" s="342"/>
      <c r="AO47" s="238" t="s">
        <v>602</v>
      </c>
      <c r="AP47" s="238" t="s">
        <v>603</v>
      </c>
      <c r="AQ47" s="235"/>
    </row>
    <row r="48" spans="1:45" ht="12" customHeight="1" x14ac:dyDescent="0.25">
      <c r="A48" s="330" t="s">
        <v>511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9"/>
      <c r="AP48" s="239"/>
      <c r="AQ48" s="235"/>
    </row>
    <row r="49" spans="1:43" ht="12" customHeight="1" x14ac:dyDescent="0.25">
      <c r="A49" s="330" t="s">
        <v>512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9"/>
      <c r="AP49" s="239"/>
      <c r="AQ49" s="235"/>
    </row>
    <row r="50" spans="1:43" ht="12" customHeight="1" thickBot="1" x14ac:dyDescent="0.3">
      <c r="A50" s="346" t="s">
        <v>604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0" t="s">
        <v>605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601</v>
      </c>
      <c r="AN52" s="342"/>
      <c r="AO52" s="238" t="s">
        <v>602</v>
      </c>
      <c r="AP52" s="238" t="s">
        <v>603</v>
      </c>
      <c r="AQ52" s="235"/>
    </row>
    <row r="53" spans="1:43" ht="11.25" customHeight="1" x14ac:dyDescent="0.25">
      <c r="A53" s="349" t="s">
        <v>606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5"/>
      <c r="AP53" s="245"/>
      <c r="AQ53" s="235"/>
    </row>
    <row r="54" spans="1:43" ht="12" customHeight="1" x14ac:dyDescent="0.25">
      <c r="A54" s="330" t="s">
        <v>607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9"/>
      <c r="AP54" s="239"/>
      <c r="AQ54" s="235"/>
    </row>
    <row r="55" spans="1:43" ht="12" customHeight="1" x14ac:dyDescent="0.25">
      <c r="A55" s="330" t="s">
        <v>608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9"/>
      <c r="AP55" s="239"/>
      <c r="AQ55" s="235"/>
    </row>
    <row r="56" spans="1:43" ht="12" customHeight="1" thickBot="1" x14ac:dyDescent="0.3">
      <c r="A56" s="346" t="s">
        <v>609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40" t="s">
        <v>610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601</v>
      </c>
      <c r="AN58" s="342"/>
      <c r="AO58" s="238" t="s">
        <v>602</v>
      </c>
      <c r="AP58" s="238" t="s">
        <v>603</v>
      </c>
      <c r="AQ58" s="235"/>
    </row>
    <row r="59" spans="1:43" ht="12.75" customHeight="1" x14ac:dyDescent="0.25">
      <c r="A59" s="343" t="s">
        <v>513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8"/>
      <c r="AP59" s="248"/>
      <c r="AQ59" s="249"/>
    </row>
    <row r="60" spans="1:43" ht="12" customHeight="1" x14ac:dyDescent="0.25">
      <c r="A60" s="330" t="s">
        <v>514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9"/>
      <c r="AP60" s="239"/>
      <c r="AQ60" s="235"/>
    </row>
    <row r="61" spans="1:43" ht="12" customHeight="1" x14ac:dyDescent="0.25">
      <c r="A61" s="330" t="s">
        <v>515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9"/>
      <c r="AP61" s="239"/>
      <c r="AQ61" s="235"/>
    </row>
    <row r="62" spans="1:43" ht="12" customHeight="1" x14ac:dyDescent="0.25">
      <c r="A62" s="330" t="s">
        <v>498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9"/>
      <c r="AP62" s="239"/>
      <c r="AQ62" s="23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9"/>
      <c r="AP63" s="239"/>
      <c r="AQ63" s="23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9"/>
      <c r="AP64" s="239"/>
      <c r="AQ64" s="235"/>
    </row>
    <row r="65" spans="1:43" ht="12" customHeight="1" x14ac:dyDescent="0.25">
      <c r="A65" s="330" t="s">
        <v>516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9"/>
      <c r="AP65" s="239"/>
      <c r="AQ65" s="235"/>
    </row>
    <row r="66" spans="1:43" ht="27.75" customHeight="1" x14ac:dyDescent="0.25">
      <c r="A66" s="325" t="s">
        <v>611</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0"/>
      <c r="AP66" s="250"/>
      <c r="AQ66" s="249"/>
    </row>
    <row r="67" spans="1:43" ht="11.25" customHeight="1" x14ac:dyDescent="0.25">
      <c r="A67" s="330" t="s">
        <v>517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9"/>
      <c r="AP67" s="239"/>
      <c r="AQ67" s="235"/>
    </row>
    <row r="68" spans="1:43" ht="25.5" customHeight="1" x14ac:dyDescent="0.25">
      <c r="A68" s="325" t="s">
        <v>612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0"/>
      <c r="AP68" s="250"/>
      <c r="AQ68" s="249"/>
    </row>
    <row r="69" spans="1:43" ht="12" customHeight="1" x14ac:dyDescent="0.25">
      <c r="A69" s="330" t="s">
        <v>518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9"/>
      <c r="AP69" s="239"/>
      <c r="AQ69" s="235"/>
    </row>
    <row r="70" spans="1:43" ht="12.75" customHeight="1" x14ac:dyDescent="0.25">
      <c r="A70" s="334" t="s">
        <v>519</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0"/>
      <c r="AP70" s="250"/>
      <c r="AQ70" s="249"/>
    </row>
    <row r="71" spans="1:43" ht="12" customHeight="1" x14ac:dyDescent="0.25">
      <c r="A71" s="330" t="s">
        <v>501</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9"/>
      <c r="AP71" s="239"/>
      <c r="AQ71" s="235"/>
    </row>
    <row r="72" spans="1:43" ht="12.75" customHeight="1" thickBot="1" x14ac:dyDescent="0.3">
      <c r="A72" s="336" t="s">
        <v>520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40" t="s">
        <v>521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601</v>
      </c>
      <c r="AN74" s="342"/>
      <c r="AO74" s="238" t="s">
        <v>602</v>
      </c>
      <c r="AP74" s="238" t="s">
        <v>603</v>
      </c>
      <c r="AQ74" s="235"/>
    </row>
    <row r="75" spans="1:43" ht="25.5" customHeight="1" x14ac:dyDescent="0.25">
      <c r="A75" s="325" t="s">
        <v>612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2"/>
      <c r="AP75" s="252"/>
      <c r="AQ75" s="249"/>
    </row>
    <row r="76" spans="1:43" ht="12" customHeight="1" x14ac:dyDescent="0.25">
      <c r="A76" s="330" t="s">
        <v>517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3"/>
      <c r="AP76" s="253"/>
      <c r="AQ76" s="235"/>
    </row>
    <row r="77" spans="1:43" ht="12" customHeight="1" x14ac:dyDescent="0.25">
      <c r="A77" s="330" t="s">
        <v>518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3"/>
      <c r="AP77" s="253"/>
      <c r="AQ77" s="235"/>
    </row>
    <row r="78" spans="1:43" ht="12" customHeight="1" x14ac:dyDescent="0.25">
      <c r="A78" s="330" t="s">
        <v>501</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3"/>
      <c r="AP78" s="253"/>
      <c r="AQ78" s="235"/>
    </row>
    <row r="79" spans="1:43" ht="12" customHeight="1" x14ac:dyDescent="0.25">
      <c r="A79" s="330" t="s">
        <v>522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3"/>
      <c r="AP79" s="253"/>
      <c r="AQ79" s="235"/>
    </row>
    <row r="80" spans="1:43" ht="12" customHeight="1" x14ac:dyDescent="0.25">
      <c r="A80" s="330" t="s">
        <v>523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3"/>
      <c r="AP80" s="253"/>
      <c r="AQ80" s="235"/>
    </row>
    <row r="81" spans="1:45" ht="12.75" customHeight="1" x14ac:dyDescent="0.25">
      <c r="A81" s="330" t="s">
        <v>524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3"/>
      <c r="AP81" s="253"/>
      <c r="AQ81" s="235"/>
    </row>
    <row r="82" spans="1:45" ht="12.75" customHeight="1" x14ac:dyDescent="0.25">
      <c r="A82" s="330" t="s">
        <v>525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3"/>
      <c r="AP82" s="253"/>
      <c r="AQ82" s="235"/>
    </row>
    <row r="83" spans="1:45" ht="12" customHeight="1" x14ac:dyDescent="0.25">
      <c r="A83" s="334" t="s">
        <v>526</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2"/>
      <c r="AP83" s="252"/>
      <c r="AQ83" s="249"/>
    </row>
    <row r="84" spans="1:45" ht="12" customHeight="1" x14ac:dyDescent="0.25">
      <c r="A84" s="334" t="s">
        <v>613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2"/>
      <c r="AP84" s="252"/>
      <c r="AQ84" s="249"/>
    </row>
    <row r="85" spans="1:45" ht="12" customHeight="1" x14ac:dyDescent="0.25">
      <c r="A85" s="330" t="s">
        <v>527</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3"/>
      <c r="AP85" s="253"/>
      <c r="AQ85" s="233"/>
    </row>
    <row r="86" spans="1:45" ht="27.75" customHeight="1" x14ac:dyDescent="0.25">
      <c r="A86" s="325" t="s">
        <v>614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2"/>
      <c r="AP86" s="252"/>
      <c r="AQ86" s="249"/>
    </row>
    <row r="87" spans="1:45" x14ac:dyDescent="0.25">
      <c r="A87" s="325" t="s">
        <v>615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2"/>
      <c r="AP87" s="252"/>
      <c r="AQ87" s="249"/>
    </row>
    <row r="88" spans="1:45" ht="14.25" customHeight="1" x14ac:dyDescent="0.25">
      <c r="A88" s="314" t="s">
        <v>616</v>
      </c>
      <c r="B88" s="315"/>
      <c r="C88" s="315"/>
      <c r="D88" s="31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7"/>
      <c r="AL88" s="318"/>
      <c r="AM88" s="319"/>
      <c r="AN88" s="320"/>
      <c r="AO88" s="252"/>
      <c r="AP88" s="252"/>
      <c r="AQ88" s="249"/>
    </row>
    <row r="89" spans="1:45" x14ac:dyDescent="0.25">
      <c r="A89" s="314" t="s">
        <v>617</v>
      </c>
      <c r="B89" s="315"/>
      <c r="C89" s="315"/>
      <c r="D89" s="31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7"/>
      <c r="AL89" s="318"/>
      <c r="AM89" s="319"/>
      <c r="AN89" s="320"/>
      <c r="AO89" s="252"/>
      <c r="AP89" s="252"/>
      <c r="AQ89" s="233"/>
    </row>
    <row r="90" spans="1:45" ht="12" customHeight="1" thickBot="1" x14ac:dyDescent="0.3">
      <c r="A90" s="255" t="s">
        <v>618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1"/>
      <c r="AL90" s="322"/>
      <c r="AM90" s="323"/>
      <c r="AN90" s="324"/>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619</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620</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621</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623</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SheetLayoutView="75" workbookViewId="0">
      <selection activeCell="G31" sqref="G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M_TP2000.PS.0059</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'4. паспортбюджет'!A15:O15</f>
        <v>Реконструкция ПС 110 кВ УГП-5 (замена систем оперативного тока и собственных нужд)</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82" t="s">
        <v>451</v>
      </c>
      <c r="B19" s="382"/>
      <c r="C19" s="382"/>
      <c r="D19" s="382"/>
      <c r="E19" s="382"/>
      <c r="F19" s="382"/>
      <c r="G19" s="382"/>
      <c r="H19" s="382"/>
      <c r="I19" s="382"/>
      <c r="J19" s="382"/>
      <c r="K19" s="382"/>
      <c r="L19" s="382"/>
    </row>
    <row r="20" spans="1:12" x14ac:dyDescent="0.25">
      <c r="A20" s="189"/>
      <c r="B20" s="190"/>
      <c r="C20" s="191"/>
      <c r="D20" s="191"/>
      <c r="E20" s="191"/>
      <c r="F20" s="191"/>
      <c r="G20" s="192"/>
      <c r="H20" s="192"/>
      <c r="I20" s="192"/>
      <c r="J20" s="192"/>
      <c r="K20" s="192"/>
      <c r="L20" s="192"/>
    </row>
    <row r="21" spans="1:12" ht="28.5" customHeight="1" x14ac:dyDescent="0.25">
      <c r="A21" s="383" t="s">
        <v>228</v>
      </c>
      <c r="B21" s="383" t="s">
        <v>227</v>
      </c>
      <c r="C21" s="389" t="s">
        <v>384</v>
      </c>
      <c r="D21" s="389"/>
      <c r="E21" s="389"/>
      <c r="F21" s="389"/>
      <c r="G21" s="389"/>
      <c r="H21" s="389"/>
      <c r="I21" s="384" t="s">
        <v>226</v>
      </c>
      <c r="J21" s="386" t="s">
        <v>386</v>
      </c>
      <c r="K21" s="383" t="s">
        <v>225</v>
      </c>
      <c r="L21" s="385" t="s">
        <v>385</v>
      </c>
    </row>
    <row r="22" spans="1:12" ht="58.5" customHeight="1" x14ac:dyDescent="0.25">
      <c r="A22" s="383"/>
      <c r="B22" s="383"/>
      <c r="C22" s="390" t="s">
        <v>2</v>
      </c>
      <c r="D22" s="390"/>
      <c r="E22" s="140"/>
      <c r="F22" s="141"/>
      <c r="G22" s="391" t="s">
        <v>1</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3" t="s">
        <v>528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69" t="s">
        <v>533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3" t="str">
        <f>'1. паспорт местоположение'!A15:C15</f>
        <v>Реконструкция ПС 110 кВ УГП-5 (замена систем оперативного тока и собственных нужд)</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7" t="s">
        <v>452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4" customFormat="1" ht="27.75" customHeight="1" x14ac:dyDescent="0.25">
      <c r="A20" s="398" t="s">
        <v>194</v>
      </c>
      <c r="B20" s="398" t="s">
        <v>193</v>
      </c>
      <c r="C20" s="401" t="s">
        <v>192</v>
      </c>
      <c r="D20" s="401"/>
      <c r="E20" s="403" t="s">
        <v>191</v>
      </c>
      <c r="F20" s="403"/>
      <c r="G20" s="404" t="s">
        <v>589</v>
      </c>
      <c r="H20" s="393" t="s">
        <v>529</v>
      </c>
      <c r="I20" s="394"/>
      <c r="J20" s="394"/>
      <c r="K20" s="394"/>
      <c r="L20" s="393" t="s">
        <v>530</v>
      </c>
      <c r="M20" s="394"/>
      <c r="N20" s="394"/>
      <c r="O20" s="394"/>
      <c r="P20" s="393" t="s">
        <v>531</v>
      </c>
      <c r="Q20" s="394"/>
      <c r="R20" s="394"/>
      <c r="S20" s="394"/>
      <c r="T20" s="393" t="s">
        <v>583</v>
      </c>
      <c r="U20" s="394"/>
      <c r="V20" s="394"/>
      <c r="W20" s="394"/>
      <c r="X20" s="393" t="s">
        <v>590</v>
      </c>
      <c r="Y20" s="394"/>
      <c r="Z20" s="394"/>
      <c r="AA20" s="394"/>
      <c r="AB20" s="402" t="s">
        <v>190</v>
      </c>
      <c r="AC20" s="402"/>
      <c r="AH20" s="225"/>
    </row>
    <row r="21" spans="1:34" s="224" customFormat="1" ht="28.5" customHeight="1" x14ac:dyDescent="0.25">
      <c r="A21" s="399"/>
      <c r="B21" s="399"/>
      <c r="C21" s="401"/>
      <c r="D21" s="401"/>
      <c r="E21" s="403"/>
      <c r="F21" s="403"/>
      <c r="G21" s="405"/>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2"/>
      <c r="AC21" s="402"/>
      <c r="AG21" s="224" t="s">
        <v>502</v>
      </c>
      <c r="AH21" s="226"/>
    </row>
    <row r="22" spans="1:34" s="224" customFormat="1" ht="62.25" customHeight="1" x14ac:dyDescent="0.3">
      <c r="A22" s="400"/>
      <c r="B22" s="400"/>
      <c r="C22" s="223" t="s">
        <v>2</v>
      </c>
      <c r="D22" s="223" t="s">
        <v>188</v>
      </c>
      <c r="E22" s="200" t="s">
        <v>591</v>
      </c>
      <c r="F22" s="200" t="s">
        <v>592</v>
      </c>
      <c r="G22" s="406"/>
      <c r="H22" s="227" t="s">
        <v>432</v>
      </c>
      <c r="I22" s="227" t="s">
        <v>433</v>
      </c>
      <c r="J22" s="227" t="s">
        <v>432</v>
      </c>
      <c r="K22" s="227" t="s">
        <v>433</v>
      </c>
      <c r="L22" s="227" t="s">
        <v>432</v>
      </c>
      <c r="M22" s="227" t="s">
        <v>433</v>
      </c>
      <c r="N22" s="227" t="s">
        <v>432</v>
      </c>
      <c r="O22" s="227" t="s">
        <v>433</v>
      </c>
      <c r="P22" s="227" t="s">
        <v>432</v>
      </c>
      <c r="Q22" s="227" t="s">
        <v>433</v>
      </c>
      <c r="R22" s="227" t="s">
        <v>432</v>
      </c>
      <c r="S22" s="227" t="s">
        <v>433</v>
      </c>
      <c r="T22" s="227" t="s">
        <v>432</v>
      </c>
      <c r="U22" s="227" t="s">
        <v>433</v>
      </c>
      <c r="V22" s="227" t="s">
        <v>432</v>
      </c>
      <c r="W22" s="227" t="s">
        <v>433</v>
      </c>
      <c r="X22" s="227" t="s">
        <v>432</v>
      </c>
      <c r="Y22" s="227" t="s">
        <v>433</v>
      </c>
      <c r="Z22" s="227" t="s">
        <v>432</v>
      </c>
      <c r="AA22" s="227" t="s">
        <v>433</v>
      </c>
      <c r="AB22" s="223" t="s">
        <v>189</v>
      </c>
      <c r="AC22" s="223" t="s">
        <v>188</v>
      </c>
      <c r="AE22" s="228"/>
      <c r="AF22" s="228"/>
      <c r="AG22" s="228"/>
      <c r="AH22" s="229"/>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17.138218482255542</v>
      </c>
      <c r="D24" s="204">
        <v>18.584383588035205</v>
      </c>
      <c r="E24" s="204">
        <v>18.584383588035205</v>
      </c>
      <c r="F24" s="204">
        <v>18.584383588035205</v>
      </c>
      <c r="G24" s="204">
        <v>0</v>
      </c>
      <c r="H24" s="204">
        <v>0</v>
      </c>
      <c r="I24" s="204"/>
      <c r="J24" s="204">
        <v>0</v>
      </c>
      <c r="K24" s="204"/>
      <c r="L24" s="204">
        <v>0</v>
      </c>
      <c r="M24" s="204"/>
      <c r="N24" s="204">
        <v>0</v>
      </c>
      <c r="O24" s="204"/>
      <c r="P24" s="204">
        <v>0</v>
      </c>
      <c r="Q24" s="204"/>
      <c r="R24" s="204">
        <v>0</v>
      </c>
      <c r="S24" s="204"/>
      <c r="T24" s="204">
        <v>2.0167505428901449</v>
      </c>
      <c r="U24" s="204"/>
      <c r="V24" s="204">
        <v>0</v>
      </c>
      <c r="W24" s="204"/>
      <c r="X24" s="204">
        <v>2.1906246047930091</v>
      </c>
      <c r="Y24" s="204"/>
      <c r="Z24" s="204" t="s">
        <v>585</v>
      </c>
      <c r="AA24" s="204"/>
      <c r="AB24" s="204">
        <v>2.0167505428901449</v>
      </c>
      <c r="AC24" s="204">
        <v>2.1906246047930091</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1.6806254524084541</v>
      </c>
      <c r="U27" s="204"/>
      <c r="V27" s="204">
        <v>0</v>
      </c>
      <c r="W27" s="204"/>
      <c r="X27" s="204">
        <v>1.8255205039941744</v>
      </c>
      <c r="Y27" s="204"/>
      <c r="Z27" s="204" t="s">
        <v>585</v>
      </c>
      <c r="AA27" s="204"/>
      <c r="AB27" s="204">
        <v>1.6806254524084541</v>
      </c>
      <c r="AC27" s="204">
        <v>1.8255205039941744</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0.33612509048169081</v>
      </c>
      <c r="U29" s="204"/>
      <c r="V29" s="204">
        <v>0</v>
      </c>
      <c r="W29" s="204"/>
      <c r="X29" s="204">
        <v>0.36510410079883471</v>
      </c>
      <c r="Y29" s="204"/>
      <c r="Z29" s="204" t="s">
        <v>585</v>
      </c>
      <c r="AA29" s="204"/>
      <c r="AB29" s="204">
        <v>0.33612509048169081</v>
      </c>
      <c r="AC29" s="204">
        <v>0.36510410079883471</v>
      </c>
    </row>
    <row r="30" spans="1:34" s="199" customFormat="1" ht="47.25" x14ac:dyDescent="0.25">
      <c r="A30" s="202" t="s">
        <v>63</v>
      </c>
      <c r="B30" s="203" t="s">
        <v>177</v>
      </c>
      <c r="C30" s="204">
        <v>14.355311287777305</v>
      </c>
      <c r="D30" s="204">
        <v>15.566629872908448</v>
      </c>
      <c r="E30" s="204">
        <v>15.566629872908448</v>
      </c>
      <c r="F30" s="204">
        <v>15.566629872908448</v>
      </c>
      <c r="G30" s="204">
        <v>0</v>
      </c>
      <c r="H30" s="204">
        <v>0</v>
      </c>
      <c r="I30" s="204"/>
      <c r="J30" s="204">
        <v>0</v>
      </c>
      <c r="K30" s="204"/>
      <c r="L30" s="204">
        <v>0</v>
      </c>
      <c r="M30" s="204"/>
      <c r="N30" s="204">
        <v>0</v>
      </c>
      <c r="O30" s="204"/>
      <c r="P30" s="204">
        <v>0</v>
      </c>
      <c r="Q30" s="204"/>
      <c r="R30" s="204">
        <v>0</v>
      </c>
      <c r="S30" s="204"/>
      <c r="T30" s="204">
        <v>1.6806254524084543</v>
      </c>
      <c r="U30" s="204"/>
      <c r="V30" s="204">
        <v>0</v>
      </c>
      <c r="W30" s="204"/>
      <c r="X30" s="204">
        <v>1.8255205039941742</v>
      </c>
      <c r="Y30" s="204"/>
      <c r="Z30" s="204" t="s">
        <v>585</v>
      </c>
      <c r="AA30" s="204"/>
      <c r="AB30" s="204">
        <v>1.6806254524084543</v>
      </c>
      <c r="AC30" s="204">
        <v>1.8255205039941742</v>
      </c>
    </row>
    <row r="31" spans="1:34" x14ac:dyDescent="0.25">
      <c r="A31" s="202" t="s">
        <v>176</v>
      </c>
      <c r="B31" s="206" t="s">
        <v>175</v>
      </c>
      <c r="C31" s="204">
        <v>1.6806254524084543</v>
      </c>
      <c r="D31" s="204">
        <v>1.8255205039941742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3.0696610616030187</v>
      </c>
      <c r="D32" s="204">
        <v>3.3279364018064501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8.0198075411975065</v>
      </c>
      <c r="D33" s="204">
        <v>8.6945786248777175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1.5852172325683251</v>
      </c>
      <c r="D34" s="204">
        <v>1.718594342230106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ht="31.5"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14.355311287777305</v>
      </c>
      <c r="D62" s="204">
        <v>15.566629872908448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M_TP2000.PS.0059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ПС 110 кВ УГП-5 (замена систем оперативного тока и собственных нужд)</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476</v>
      </c>
      <c r="F22" s="415"/>
      <c r="G22" s="415"/>
      <c r="H22" s="415"/>
      <c r="I22" s="415"/>
      <c r="J22" s="415"/>
      <c r="K22" s="415"/>
      <c r="L22" s="416"/>
      <c r="M22" s="408" t="s">
        <v>49</v>
      </c>
      <c r="N22" s="408" t="s">
        <v>48</v>
      </c>
      <c r="O22" s="408" t="s">
        <v>47</v>
      </c>
      <c r="P22" s="417" t="s">
        <v>265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387</v>
      </c>
      <c r="J23" s="429" t="s">
        <v>388</v>
      </c>
      <c r="K23" s="429" t="s">
        <v>389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2" t="s">
        <v>13</v>
      </c>
      <c r="AG24" s="142" t="s">
        <v>12</v>
      </c>
      <c r="AH24" s="143" t="s">
        <v>2</v>
      </c>
      <c r="AI24" s="143"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2" t="str">
        <f>'1. паспорт местоположение'!A5:C5</f>
        <v>Год раскрытия информации: 2025 год</v>
      </c>
      <c r="B5" s="432"/>
      <c r="C5" s="173"/>
      <c r="D5" s="73"/>
      <c r="E5" s="73"/>
      <c r="F5" s="73"/>
      <c r="G5" s="73"/>
      <c r="H5" s="73"/>
    </row>
    <row r="6" spans="1:8" ht="18.75" x14ac:dyDescent="0.3">
      <c r="A6" s="147"/>
      <c r="B6" s="147"/>
      <c r="C6" s="174"/>
      <c r="D6" s="147"/>
      <c r="E6" s="147"/>
      <c r="F6" s="147"/>
      <c r="G6" s="147"/>
      <c r="H6" s="147"/>
    </row>
    <row r="7" spans="1:8" ht="18.75" x14ac:dyDescent="0.25">
      <c r="A7" s="270" t="s">
        <v>9</v>
      </c>
      <c r="B7" s="270"/>
      <c r="C7" s="175"/>
      <c r="D7" s="146"/>
      <c r="E7" s="146"/>
      <c r="F7" s="146"/>
      <c r="G7" s="146"/>
      <c r="H7" s="146"/>
    </row>
    <row r="8" spans="1:8" ht="18.75" x14ac:dyDescent="0.25">
      <c r="A8" s="146"/>
      <c r="B8" s="146"/>
      <c r="C8" s="175"/>
      <c r="D8" s="146"/>
      <c r="E8" s="146"/>
      <c r="F8" s="146"/>
      <c r="G8" s="146"/>
      <c r="H8" s="146"/>
    </row>
    <row r="9" spans="1:8" x14ac:dyDescent="0.25">
      <c r="A9" s="273" t="str">
        <f>'1. паспорт местоположение'!A9:C9</f>
        <v>АО "Россети Тюмень"</v>
      </c>
      <c r="B9" s="273"/>
      <c r="C9" s="176"/>
      <c r="D9" s="144"/>
      <c r="E9" s="144"/>
      <c r="F9" s="144"/>
      <c r="G9" s="144"/>
      <c r="H9" s="144"/>
    </row>
    <row r="10" spans="1:8" x14ac:dyDescent="0.25">
      <c r="A10" s="267" t="s">
        <v>8</v>
      </c>
      <c r="B10" s="267"/>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3" t="str">
        <f>'1. паспорт местоположение'!A12:C12</f>
        <v>M_TP2000.PS.0059</v>
      </c>
      <c r="B12" s="273"/>
      <c r="C12" s="176"/>
      <c r="D12" s="144"/>
      <c r="E12" s="144"/>
      <c r="F12" s="144"/>
      <c r="G12" s="144"/>
      <c r="H12" s="144"/>
    </row>
    <row r="13" spans="1:8" x14ac:dyDescent="0.25">
      <c r="A13" s="267" t="s">
        <v>7</v>
      </c>
      <c r="B13" s="267"/>
      <c r="C13" s="33"/>
      <c r="D13" s="145"/>
      <c r="E13" s="145"/>
      <c r="F13" s="145"/>
      <c r="G13" s="145"/>
      <c r="H13" s="145"/>
    </row>
    <row r="14" spans="1:8" ht="18.75" x14ac:dyDescent="0.25">
      <c r="A14" s="11"/>
      <c r="B14" s="11"/>
      <c r="C14" s="11"/>
      <c r="D14" s="11"/>
      <c r="E14" s="11"/>
      <c r="F14" s="11"/>
      <c r="G14" s="11"/>
      <c r="H14" s="11"/>
    </row>
    <row r="15" spans="1:8" ht="42" customHeight="1" x14ac:dyDescent="0.25">
      <c r="A15" s="272" t="str">
        <f>'1. паспорт местоположение'!A15:C15</f>
        <v>Реконструкция ПС 110 кВ УГП-5 (замена систем оперативного тока и собственных нужд)</v>
      </c>
      <c r="B15" s="272"/>
      <c r="C15" s="176"/>
      <c r="D15" s="144"/>
      <c r="E15" s="144"/>
      <c r="F15" s="144"/>
      <c r="G15" s="144"/>
      <c r="H15" s="144"/>
    </row>
    <row r="16" spans="1:8" x14ac:dyDescent="0.25">
      <c r="A16" s="267" t="s">
        <v>6</v>
      </c>
      <c r="B16" s="267"/>
      <c r="C16" s="33"/>
      <c r="D16" s="145"/>
      <c r="E16" s="145"/>
      <c r="F16" s="145"/>
      <c r="G16" s="145"/>
      <c r="H16" s="145"/>
    </row>
    <row r="17" spans="1:3" x14ac:dyDescent="0.25">
      <c r="B17" s="114"/>
    </row>
    <row r="18" spans="1:3" ht="33.75" customHeight="1" x14ac:dyDescent="0.25">
      <c r="A18" s="437" t="s">
        <v>466</v>
      </c>
      <c r="B18" s="438"/>
    </row>
    <row r="19" spans="1:3" x14ac:dyDescent="0.25">
      <c r="B19" s="47"/>
    </row>
    <row r="20" spans="1:3" ht="16.5" thickBot="1" x14ac:dyDescent="0.3">
      <c r="B20" s="115"/>
    </row>
    <row r="21" spans="1:3" ht="30.75" thickBot="1" x14ac:dyDescent="0.3">
      <c r="A21" s="116" t="s">
        <v>338</v>
      </c>
      <c r="B21" s="117" t="str">
        <f>A15</f>
        <v>Реконструкция ПС 110 кВ УГП-5 (замена систем оперативного тока и собственных нужд)</v>
      </c>
    </row>
    <row r="22" spans="1:3" ht="24" customHeight="1" thickBot="1" x14ac:dyDescent="0.3">
      <c r="A22" s="116" t="s">
        <v>339</v>
      </c>
      <c r="B22" s="117" t="s">
        <v>579</v>
      </c>
    </row>
    <row r="23" spans="1:3" ht="16.5" thickBot="1" x14ac:dyDescent="0.3">
      <c r="A23" s="116" t="s">
        <v>304</v>
      </c>
      <c r="B23" s="118" t="s">
        <v>537</v>
      </c>
    </row>
    <row r="24" spans="1:3" ht="16.5" thickBot="1" x14ac:dyDescent="0.3">
      <c r="A24" s="116" t="s">
        <v>340</v>
      </c>
      <c r="B24" s="118" t="s">
        <v>542</v>
      </c>
    </row>
    <row r="25" spans="1:3" ht="16.5" thickBot="1" x14ac:dyDescent="0.3">
      <c r="A25" s="119" t="s">
        <v>341</v>
      </c>
      <c r="B25" s="117">
        <v>2030</v>
      </c>
    </row>
    <row r="26" spans="1:3" ht="16.5" thickBot="1" x14ac:dyDescent="0.3">
      <c r="A26" s="120" t="s">
        <v>342</v>
      </c>
      <c r="B26" s="117" t="s">
        <v>582</v>
      </c>
    </row>
    <row r="27" spans="1:3" ht="16.5" thickBot="1" x14ac:dyDescent="0.3">
      <c r="A27" s="217" t="s">
        <v>584</v>
      </c>
      <c r="B27" s="218">
        <v>18.584383588035205</v>
      </c>
      <c r="C27" s="172">
        <f>18584.3835880352/1000</f>
        <v>18.584383588035202</v>
      </c>
    </row>
    <row r="28" spans="1:3" ht="16.5" thickBot="1" x14ac:dyDescent="0.3">
      <c r="A28" s="123" t="s">
        <v>343</v>
      </c>
      <c r="B28" s="123" t="s">
        <v>541</v>
      </c>
    </row>
    <row r="29" spans="1:3" ht="29.25" thickBot="1" x14ac:dyDescent="0.3">
      <c r="A29" s="128" t="s">
        <v>344</v>
      </c>
      <c r="B29" s="198">
        <v>0</v>
      </c>
    </row>
    <row r="30" spans="1:3" ht="29.25" thickBot="1" x14ac:dyDescent="0.3">
      <c r="A30" s="128" t="s">
        <v>345</v>
      </c>
      <c r="B30" s="198">
        <v>0</v>
      </c>
    </row>
    <row r="31" spans="1:3" ht="16.5" thickBot="1" x14ac:dyDescent="0.3">
      <c r="A31" s="123" t="s">
        <v>346</v>
      </c>
      <c r="B31" s="123"/>
    </row>
    <row r="32" spans="1:3"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33"/>
    </row>
    <row r="57" spans="1:3" x14ac:dyDescent="0.25">
      <c r="A57" s="126" t="s">
        <v>363</v>
      </c>
      <c r="B57" s="126" t="s">
        <v>532</v>
      </c>
      <c r="C57" s="433"/>
    </row>
    <row r="58" spans="1:3" ht="16.5" thickBot="1" x14ac:dyDescent="0.3">
      <c r="A58" s="126" t="s">
        <v>364</v>
      </c>
      <c r="B58" s="121" t="s">
        <v>538</v>
      </c>
      <c r="C58" s="433"/>
    </row>
    <row r="59" spans="1:3" ht="16.5" thickBot="1" x14ac:dyDescent="0.3">
      <c r="A59" s="126" t="s">
        <v>365</v>
      </c>
      <c r="B59" s="121" t="s">
        <v>538</v>
      </c>
      <c r="C59" s="433"/>
    </row>
    <row r="60" spans="1:3" ht="16.5" thickBot="1" x14ac:dyDescent="0.3">
      <c r="A60" s="126" t="s">
        <v>366</v>
      </c>
      <c r="B60" s="121" t="s">
        <v>538</v>
      </c>
      <c r="C60" s="433"/>
    </row>
    <row r="61" spans="1:3" ht="16.5" thickBot="1" x14ac:dyDescent="0.3">
      <c r="A61" s="127" t="s">
        <v>367</v>
      </c>
      <c r="B61" s="121" t="s">
        <v>538</v>
      </c>
      <c r="C61" s="433"/>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34"/>
      <c r="C73" s="433"/>
    </row>
    <row r="74" spans="1:3" x14ac:dyDescent="0.25">
      <c r="A74" s="126" t="s">
        <v>379</v>
      </c>
      <c r="B74" s="435"/>
      <c r="C74" s="433"/>
    </row>
    <row r="75" spans="1:3" x14ac:dyDescent="0.25">
      <c r="A75" s="126" t="s">
        <v>380</v>
      </c>
      <c r="B75" s="435"/>
      <c r="C75" s="433"/>
    </row>
    <row r="76" spans="1:3" x14ac:dyDescent="0.25">
      <c r="A76" s="126" t="s">
        <v>381</v>
      </c>
      <c r="B76" s="435"/>
      <c r="C76" s="433"/>
    </row>
    <row r="77" spans="1:3" x14ac:dyDescent="0.25">
      <c r="A77" s="126" t="s">
        <v>382</v>
      </c>
      <c r="B77" s="435"/>
      <c r="C77" s="433"/>
    </row>
    <row r="78" spans="1:3" ht="16.5" thickBot="1" x14ac:dyDescent="0.3">
      <c r="A78" s="135" t="s">
        <v>383</v>
      </c>
      <c r="B78" s="436"/>
      <c r="C78" s="433"/>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2025-11-04T10:05:36Z</dcterms:modified>
</cp:coreProperties>
</file>